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G2396" i="1"/>
  <c r="AG2395"/>
  <c r="AG2394"/>
  <c r="AG2393"/>
  <c r="AG2392"/>
  <c r="AG2391"/>
  <c r="AG2390"/>
  <c r="AG2389"/>
  <c r="AG2388"/>
  <c r="AG2387"/>
  <c r="AG2386"/>
  <c r="AG2385"/>
  <c r="AG2384"/>
  <c r="AG2383"/>
  <c r="AG2382"/>
  <c r="AG2381"/>
  <c r="AG2380"/>
  <c r="AG2379"/>
  <c r="AG2378"/>
  <c r="AG2377"/>
  <c r="AG2376"/>
  <c r="AG2375"/>
  <c r="AG2374"/>
  <c r="AG2373"/>
  <c r="AG2372"/>
  <c r="AG2371"/>
  <c r="AG2370"/>
  <c r="AG2369"/>
  <c r="AG2368"/>
  <c r="AG2367"/>
  <c r="AG2366"/>
  <c r="AG2365"/>
  <c r="AG2364"/>
  <c r="AG2363"/>
  <c r="AG2362"/>
  <c r="AG2361"/>
  <c r="AG2360"/>
  <c r="AG2359"/>
  <c r="AG2358"/>
  <c r="AG2357"/>
  <c r="AG2356"/>
  <c r="AG2355"/>
  <c r="AG2354"/>
  <c r="AG2353"/>
  <c r="AG2352"/>
  <c r="AG2351"/>
  <c r="AG2350"/>
  <c r="AG2349"/>
  <c r="AG2348"/>
  <c r="AG2347"/>
  <c r="AG2346"/>
  <c r="AG2345"/>
  <c r="AG2344"/>
  <c r="AG2343"/>
  <c r="AG2342"/>
  <c r="AG2341"/>
  <c r="AG2340"/>
  <c r="AG2339"/>
  <c r="AG2338"/>
  <c r="AG2337"/>
  <c r="AG2336"/>
  <c r="AG2335"/>
  <c r="AG2334"/>
  <c r="AG2333"/>
  <c r="AG2332"/>
  <c r="AG2331"/>
  <c r="AG2330"/>
  <c r="AG2329"/>
  <c r="AG2328"/>
  <c r="AG2327"/>
  <c r="AG2326"/>
  <c r="AG2325"/>
  <c r="AG2324"/>
  <c r="AG2323"/>
  <c r="AG2322"/>
  <c r="AG2321"/>
  <c r="AG2320"/>
  <c r="AG2319"/>
  <c r="AG2318"/>
  <c r="AG2317"/>
  <c r="AG2316"/>
  <c r="AG2315"/>
  <c r="AG2314"/>
  <c r="AG2313"/>
  <c r="AG2312"/>
  <c r="AG2311"/>
  <c r="AG2310"/>
  <c r="AG2309"/>
  <c r="AG2308"/>
  <c r="AG2307"/>
  <c r="AG2306"/>
  <c r="AG2305"/>
  <c r="AG2304"/>
  <c r="AG2303"/>
  <c r="AG2302"/>
  <c r="AG2301"/>
  <c r="AG2300"/>
  <c r="AG2299"/>
  <c r="AG2298"/>
  <c r="AG2297"/>
  <c r="AG2296"/>
  <c r="AG2295"/>
  <c r="AG2294"/>
  <c r="AG2293"/>
  <c r="AG2292"/>
  <c r="AG2291"/>
  <c r="AG2290"/>
  <c r="AG2289"/>
  <c r="AG2288"/>
  <c r="AG2287"/>
  <c r="AG2286"/>
  <c r="AG2285"/>
  <c r="AG2284"/>
  <c r="AG2283"/>
  <c r="AG2282"/>
  <c r="AG2281"/>
  <c r="AG2280"/>
  <c r="AG2279"/>
  <c r="AG2278"/>
  <c r="AG2277"/>
  <c r="AG2276"/>
  <c r="AG2275"/>
  <c r="AG2274"/>
  <c r="AG2273"/>
  <c r="AG2272"/>
  <c r="AG2271"/>
  <c r="AG2270"/>
  <c r="AG2269"/>
  <c r="AG2268"/>
  <c r="AG2267"/>
  <c r="AG2266"/>
  <c r="AG2265"/>
  <c r="AG2264"/>
  <c r="AG2263"/>
  <c r="AG2262"/>
  <c r="AG2261"/>
  <c r="AG2260"/>
  <c r="AG2259"/>
  <c r="AG2258"/>
  <c r="AG2257"/>
  <c r="AG2256"/>
  <c r="AG2255"/>
  <c r="AG2254"/>
  <c r="AG2253"/>
  <c r="AG2252"/>
  <c r="AG2251"/>
  <c r="AG2250"/>
  <c r="AG2249"/>
  <c r="AG2248"/>
  <c r="AG2247"/>
  <c r="AG2246"/>
  <c r="AG2245"/>
  <c r="AG2244"/>
  <c r="AG2243"/>
  <c r="AG2242"/>
  <c r="AG2241"/>
  <c r="AG2240"/>
  <c r="AG2239"/>
  <c r="AG2238"/>
  <c r="AG2237"/>
  <c r="AG2236"/>
  <c r="AG2235"/>
  <c r="AG2234"/>
  <c r="AG2233"/>
  <c r="AG2232"/>
  <c r="AG2231"/>
  <c r="AG2230"/>
  <c r="AG2229"/>
  <c r="AG2228"/>
  <c r="AG2227"/>
  <c r="AG2226"/>
  <c r="AG2225"/>
  <c r="AG2224"/>
  <c r="AG2223"/>
  <c r="AG2222"/>
  <c r="AG2221"/>
  <c r="AG2220"/>
  <c r="AG2219"/>
  <c r="AG2218"/>
  <c r="AG2217"/>
  <c r="AG2216"/>
  <c r="AG2215"/>
  <c r="AG2214"/>
  <c r="AG2213"/>
  <c r="AG2212"/>
  <c r="AG2211"/>
  <c r="AG2210"/>
  <c r="AG2209"/>
  <c r="AG2208"/>
  <c r="AG2207"/>
  <c r="AG2206"/>
  <c r="AG2205"/>
  <c r="AG2204"/>
  <c r="AG2203"/>
  <c r="AG2202"/>
  <c r="AG2201"/>
  <c r="AG2200"/>
  <c r="AG2199"/>
  <c r="AG2198"/>
  <c r="AG2197"/>
  <c r="AG2196"/>
  <c r="AG2195"/>
  <c r="AG2194"/>
  <c r="AG2193"/>
  <c r="AG2192"/>
  <c r="AG2191"/>
  <c r="AG2190"/>
  <c r="AG2189"/>
  <c r="AG2188"/>
  <c r="AG2187"/>
  <c r="AG2186"/>
  <c r="AG2185"/>
  <c r="AG2184"/>
  <c r="AG2183"/>
  <c r="AG2182"/>
  <c r="AG2181"/>
  <c r="AG2180"/>
  <c r="AG2179"/>
  <c r="AG2178"/>
  <c r="AG2177"/>
  <c r="AG2176"/>
  <c r="AG2175"/>
  <c r="AG2174"/>
  <c r="AG2173"/>
  <c r="AG2172"/>
  <c r="AG2171"/>
  <c r="AG2170"/>
  <c r="AG2169"/>
  <c r="AG2168"/>
  <c r="AG2167"/>
  <c r="AG2166"/>
  <c r="AG2165"/>
  <c r="AG2164"/>
  <c r="AG2163"/>
  <c r="AG2162"/>
  <c r="AG2161"/>
  <c r="AG2160"/>
  <c r="AG2159"/>
  <c r="AG2158"/>
  <c r="AG2157"/>
  <c r="AG2156"/>
  <c r="AG2155"/>
  <c r="AG2154"/>
  <c r="AG2153"/>
  <c r="AG2152"/>
  <c r="AG2151"/>
  <c r="AG2150"/>
  <c r="AG2149"/>
  <c r="AG2148"/>
  <c r="AG2147"/>
  <c r="AG2146"/>
  <c r="AG2145"/>
  <c r="AG2144"/>
  <c r="AG2143"/>
  <c r="AG2142"/>
  <c r="AG2141"/>
  <c r="AG2140"/>
  <c r="AG2139"/>
  <c r="AG2138"/>
  <c r="AG2137"/>
  <c r="AG2136"/>
  <c r="AG2135"/>
  <c r="AG2134"/>
  <c r="AG2133"/>
  <c r="AG2132"/>
  <c r="AG2131"/>
  <c r="AG2130"/>
  <c r="AG2129"/>
  <c r="AG2128"/>
  <c r="AG2127"/>
  <c r="AG2126"/>
  <c r="AG2125"/>
  <c r="AG2124"/>
  <c r="AG2123"/>
  <c r="AG2122"/>
  <c r="AG2121"/>
  <c r="AG2120"/>
  <c r="AG2119"/>
  <c r="AG2118"/>
  <c r="AG2117"/>
  <c r="AG2116"/>
  <c r="AG2115"/>
  <c r="AG2114"/>
  <c r="AG2113"/>
  <c r="AG2112"/>
  <c r="AG2111"/>
  <c r="AG2110"/>
  <c r="AG2109"/>
  <c r="AG2108"/>
  <c r="AG2107"/>
  <c r="AG2106"/>
  <c r="AG2105"/>
  <c r="AG2104"/>
  <c r="AG2103"/>
  <c r="AG2102"/>
  <c r="AG2101"/>
  <c r="AG2100"/>
  <c r="AG2099"/>
  <c r="AG2098"/>
  <c r="AG2097"/>
  <c r="AG2096"/>
  <c r="AG2095"/>
  <c r="AG2094"/>
  <c r="AG2093"/>
  <c r="AG2092"/>
  <c r="AG2091"/>
  <c r="AG2090"/>
  <c r="AG2089"/>
  <c r="AG2088"/>
  <c r="AG2087"/>
  <c r="AG2086"/>
  <c r="AG2085"/>
  <c r="AG2084"/>
  <c r="AG2083"/>
  <c r="AG2082"/>
  <c r="AG2081"/>
  <c r="AG2080"/>
  <c r="AG2079"/>
  <c r="AG2078"/>
  <c r="AG2077"/>
  <c r="AG2076"/>
  <c r="AG2075"/>
  <c r="AG2074"/>
  <c r="AG2073"/>
  <c r="AG2072"/>
  <c r="AG2071"/>
  <c r="AG2070"/>
  <c r="AG2069"/>
  <c r="AG2068"/>
  <c r="AG2067"/>
  <c r="AG2066"/>
  <c r="AG2065"/>
  <c r="AG2064"/>
  <c r="AG2063"/>
  <c r="AG2062"/>
  <c r="AG2061"/>
  <c r="AG2060"/>
  <c r="AG2059"/>
  <c r="AG2058"/>
  <c r="AG2057"/>
  <c r="AG2056"/>
  <c r="AG2055"/>
  <c r="AG2054"/>
  <c r="AG2053"/>
  <c r="AG2052"/>
  <c r="AG2051"/>
  <c r="AG2050"/>
  <c r="AG2049"/>
  <c r="AG2048"/>
  <c r="AG2047"/>
  <c r="AG2046"/>
  <c r="AG2045"/>
  <c r="AG2044"/>
  <c r="AG2043"/>
  <c r="AG2042"/>
  <c r="AG2041"/>
  <c r="AG2040"/>
  <c r="AG2039"/>
  <c r="AG2038"/>
  <c r="AG2037"/>
  <c r="AG2036"/>
  <c r="AG2035"/>
  <c r="AG2034"/>
  <c r="AG2033"/>
  <c r="AG2032"/>
  <c r="AG2031"/>
  <c r="AG2030"/>
  <c r="AG2029"/>
  <c r="AG2028"/>
  <c r="AG2027"/>
  <c r="AG2026"/>
  <c r="AG2025"/>
  <c r="AG2024"/>
  <c r="AG2023"/>
  <c r="AG2022"/>
  <c r="AG2021"/>
  <c r="AG2020"/>
  <c r="AG2019"/>
  <c r="AG2018"/>
  <c r="AG2017"/>
  <c r="AG2016"/>
  <c r="AG2015"/>
  <c r="AG2014"/>
  <c r="AG2013"/>
  <c r="AG2012"/>
  <c r="AG2011"/>
  <c r="AG2010"/>
  <c r="AG2009"/>
  <c r="AG2008"/>
  <c r="AG2007"/>
  <c r="AG2006"/>
  <c r="AG2005"/>
  <c r="AG2004"/>
  <c r="AG2003"/>
  <c r="AG2002"/>
  <c r="AG2001"/>
  <c r="AG2000"/>
  <c r="AG1999"/>
  <c r="AG1998"/>
  <c r="AG1997"/>
  <c r="AG1996"/>
  <c r="AG1995"/>
  <c r="AG1994"/>
  <c r="AG1993"/>
  <c r="AG1992"/>
  <c r="AG1991"/>
  <c r="AG1990"/>
  <c r="AG1989"/>
  <c r="AG1988"/>
  <c r="AG1987"/>
  <c r="AG1986"/>
  <c r="AG1985"/>
  <c r="AG1984"/>
  <c r="AG1983"/>
  <c r="AG1982"/>
  <c r="AG1981"/>
  <c r="AG1980"/>
  <c r="AG1979"/>
  <c r="AG1978"/>
  <c r="AG1977"/>
  <c r="AG1976"/>
  <c r="AG1975"/>
  <c r="AG1974"/>
  <c r="AG1973"/>
  <c r="AG1972"/>
  <c r="AG1971"/>
  <c r="AG1970"/>
  <c r="AG1969"/>
  <c r="AG1968"/>
  <c r="AG1967"/>
  <c r="AG1966"/>
  <c r="AG1965"/>
  <c r="AG1964"/>
  <c r="AG1963"/>
  <c r="AG1962"/>
  <c r="AG1961"/>
  <c r="AG1960"/>
  <c r="AG1959"/>
  <c r="AG1958"/>
  <c r="AG1957"/>
  <c r="AG1956"/>
  <c r="AG1955"/>
  <c r="AG1954"/>
  <c r="AG1953"/>
  <c r="AG1952"/>
  <c r="AG1951"/>
  <c r="AG1950"/>
  <c r="AG1949"/>
  <c r="AG1948"/>
  <c r="AG1947"/>
  <c r="AG1946"/>
  <c r="AG1945"/>
  <c r="AG1944"/>
  <c r="AG1943"/>
  <c r="AG1942"/>
  <c r="AG1941"/>
  <c r="AG1940"/>
  <c r="AG1939"/>
  <c r="AG1938"/>
  <c r="AG1937"/>
  <c r="AG1936"/>
  <c r="AG1935"/>
  <c r="AG1934"/>
  <c r="AG1933"/>
  <c r="AG1932"/>
  <c r="AG1931"/>
  <c r="AG1930"/>
  <c r="AG1929"/>
  <c r="AG1928"/>
  <c r="AG1927"/>
  <c r="AG1926"/>
  <c r="AG1925"/>
  <c r="AG1924"/>
  <c r="AG1923"/>
  <c r="AG1922"/>
  <c r="AG1921"/>
  <c r="AG1920"/>
  <c r="AG1919"/>
  <c r="AG1918"/>
  <c r="AG1917"/>
  <c r="AG1916"/>
  <c r="AG1915"/>
  <c r="AG1914"/>
  <c r="AG1913"/>
  <c r="AG1912"/>
  <c r="AG1911"/>
  <c r="AG1910"/>
  <c r="AG1909"/>
  <c r="AG1908"/>
  <c r="AG1907"/>
  <c r="AG1906"/>
  <c r="AG1905"/>
  <c r="AG1904"/>
  <c r="AG1903"/>
  <c r="AG1902"/>
  <c r="AG1901"/>
  <c r="AG1900"/>
  <c r="AG1899"/>
  <c r="AG1898"/>
  <c r="AG1897"/>
  <c r="AG1896"/>
  <c r="AG1895"/>
  <c r="AG1894"/>
  <c r="AG1893"/>
  <c r="AG1892"/>
  <c r="AG1891"/>
  <c r="AG1890"/>
  <c r="AG1889"/>
  <c r="AG1888"/>
  <c r="AG1887"/>
  <c r="AG1886"/>
  <c r="AG1885"/>
  <c r="AG1884"/>
  <c r="AG1883"/>
  <c r="AG1882"/>
  <c r="AG1881"/>
  <c r="AG1880"/>
  <c r="AG1879"/>
  <c r="AG1878"/>
  <c r="AG1877"/>
  <c r="AG1876"/>
  <c r="AG1875"/>
  <c r="AG1874"/>
  <c r="AG1873"/>
  <c r="AG1872"/>
  <c r="AG1871"/>
  <c r="AG1870"/>
  <c r="AG1869"/>
  <c r="AG1868"/>
  <c r="AG1867"/>
  <c r="AG1866"/>
  <c r="AG1865"/>
  <c r="AG1864"/>
  <c r="AG1863"/>
  <c r="AG1862"/>
  <c r="AG1861"/>
  <c r="AG1860"/>
  <c r="AG1859"/>
  <c r="AG1858"/>
  <c r="AG1857"/>
  <c r="AG1856"/>
  <c r="AG1855"/>
  <c r="AG1854"/>
  <c r="AG1853"/>
  <c r="AG1852"/>
  <c r="AG1851"/>
  <c r="AG1850"/>
  <c r="AG1849"/>
  <c r="AG1848"/>
  <c r="AG1847"/>
  <c r="AG1846"/>
  <c r="AG1845"/>
  <c r="AG1844"/>
  <c r="AG1843"/>
  <c r="AG1842"/>
  <c r="AG1841"/>
  <c r="AG1840"/>
  <c r="AG1839"/>
  <c r="AG1838"/>
  <c r="AG1837"/>
  <c r="AG1836"/>
  <c r="AG1835"/>
  <c r="AG1834"/>
  <c r="AG1833"/>
  <c r="AG1832"/>
  <c r="AG1831"/>
  <c r="AG1830"/>
  <c r="AG1829"/>
  <c r="AG1828"/>
  <c r="AG1827"/>
  <c r="AG1826"/>
  <c r="AG1825"/>
  <c r="AG1824"/>
  <c r="AG1823"/>
  <c r="AG1822"/>
  <c r="AG1821"/>
  <c r="AG1820"/>
  <c r="AG1819"/>
  <c r="AG1818"/>
  <c r="AG1817"/>
  <c r="AG1816"/>
  <c r="AG1815"/>
  <c r="AG1814"/>
  <c r="AG1813"/>
  <c r="AG1812"/>
  <c r="AG1811"/>
  <c r="AG1810"/>
  <c r="AG1809"/>
  <c r="AG1808"/>
  <c r="AG1807"/>
  <c r="AG1806"/>
  <c r="AG1805"/>
  <c r="AG1804"/>
  <c r="AG1803"/>
  <c r="AG1802"/>
  <c r="AG1801"/>
  <c r="AG1800"/>
  <c r="AG1799"/>
  <c r="AG1798"/>
  <c r="AG1797"/>
  <c r="AG1796"/>
  <c r="AG1795"/>
  <c r="AG1794"/>
  <c r="AG1793"/>
  <c r="AG1792"/>
  <c r="AG1791"/>
  <c r="AG1790"/>
  <c r="AG1789"/>
  <c r="AG1788"/>
  <c r="AG1787"/>
  <c r="AG1786"/>
  <c r="AG1785"/>
  <c r="AG1784"/>
  <c r="AG1783"/>
  <c r="AG1782"/>
  <c r="AG1781"/>
  <c r="AG1780"/>
  <c r="AG1779"/>
  <c r="AG1778"/>
  <c r="AG1777"/>
  <c r="AG1776"/>
  <c r="AG1775"/>
  <c r="AG1774"/>
  <c r="AG1773"/>
  <c r="AG1772"/>
  <c r="AG1771"/>
  <c r="AG1770"/>
  <c r="AG1769"/>
  <c r="AG1768"/>
  <c r="AG1767"/>
  <c r="AG1766"/>
  <c r="AG1765"/>
  <c r="AG1764"/>
  <c r="AG1763"/>
  <c r="AG1762"/>
  <c r="AG1761"/>
  <c r="AG1760"/>
  <c r="AG1759"/>
  <c r="AG1758"/>
  <c r="AG1757"/>
  <c r="AG1756"/>
  <c r="AG1755"/>
  <c r="AG1754"/>
  <c r="AG1753"/>
  <c r="AG1752"/>
  <c r="AG1751"/>
  <c r="AG1750"/>
  <c r="AG1749"/>
  <c r="AG1748"/>
  <c r="AG1747"/>
  <c r="AG1746"/>
  <c r="AG1745"/>
  <c r="AG1744"/>
  <c r="AG1743"/>
  <c r="AG1742"/>
  <c r="AG1741"/>
  <c r="AG1740"/>
  <c r="AG1739"/>
  <c r="AG1738"/>
  <c r="AG1737"/>
  <c r="AG1736"/>
  <c r="AG1735"/>
  <c r="AG1734"/>
  <c r="AG1733"/>
  <c r="AG1732"/>
  <c r="AG1731"/>
  <c r="AG1730"/>
  <c r="AG1729"/>
  <c r="AG1728"/>
  <c r="AG1727"/>
  <c r="AG1726"/>
  <c r="AG1725"/>
  <c r="AG1724"/>
  <c r="AG1723"/>
  <c r="AG1722"/>
  <c r="AG1721"/>
  <c r="AG1720"/>
  <c r="AG1719"/>
  <c r="AG1718"/>
  <c r="AG1717"/>
  <c r="AG1716"/>
  <c r="AG1715"/>
  <c r="AG1714"/>
  <c r="AG1713"/>
  <c r="AG1712"/>
  <c r="AG1711"/>
  <c r="AG1710"/>
  <c r="AG1709"/>
  <c r="AG1708"/>
  <c r="AG1707"/>
  <c r="AG1706"/>
  <c r="AG1705"/>
  <c r="AG1704"/>
  <c r="AG1703"/>
  <c r="AG1702"/>
  <c r="AG1701"/>
  <c r="AG1700"/>
  <c r="AG1699"/>
  <c r="AG1698"/>
  <c r="AG1697"/>
  <c r="AG1696"/>
  <c r="AG1695"/>
  <c r="AG1694"/>
  <c r="AG1693"/>
  <c r="AG1692"/>
  <c r="AG1691"/>
  <c r="AG1690"/>
  <c r="AG1689"/>
  <c r="AG1688"/>
  <c r="AG1687"/>
  <c r="AG1686"/>
  <c r="AG1685"/>
  <c r="AG1684"/>
  <c r="AG1683"/>
  <c r="AG1682"/>
  <c r="AG1681"/>
  <c r="AG1680"/>
  <c r="AG1679"/>
  <c r="AG1678"/>
  <c r="AG1677"/>
  <c r="AG1676"/>
  <c r="AG1675"/>
  <c r="AG1674"/>
  <c r="AG1673"/>
  <c r="AG1672"/>
  <c r="AG1671"/>
  <c r="AG1670"/>
  <c r="AG1669"/>
  <c r="AG1668"/>
  <c r="AG1667"/>
  <c r="AG1666"/>
  <c r="AG1665"/>
  <c r="AG1664"/>
  <c r="AG1663"/>
  <c r="AG1662"/>
  <c r="AG1661"/>
  <c r="AG1660"/>
  <c r="AG1659"/>
  <c r="AG1658"/>
  <c r="AG1657"/>
  <c r="AG1656"/>
  <c r="AG1655"/>
  <c r="AG1654"/>
  <c r="AG1653"/>
  <c r="AG1652"/>
  <c r="AG1651"/>
  <c r="AG1650"/>
  <c r="AG1649"/>
  <c r="AG1648"/>
  <c r="AG1647"/>
  <c r="AG1646"/>
  <c r="AG1645"/>
  <c r="AG1644"/>
  <c r="AG1643"/>
  <c r="AG1642"/>
  <c r="AG1641"/>
  <c r="AG1640"/>
  <c r="AG1639"/>
  <c r="AG1638"/>
  <c r="AG1637"/>
  <c r="AG1636"/>
  <c r="AG1635"/>
  <c r="AG1634"/>
  <c r="AG1633"/>
  <c r="AG1632"/>
  <c r="AG1631"/>
  <c r="AG1630"/>
  <c r="AG1629"/>
  <c r="AG1628"/>
  <c r="AG1627"/>
  <c r="AG1626"/>
  <c r="AG1625"/>
  <c r="AG1624"/>
  <c r="AG1623"/>
  <c r="AG1622"/>
  <c r="AG1621"/>
  <c r="AG1620"/>
  <c r="AG1619"/>
  <c r="AG1618"/>
  <c r="AG1617"/>
  <c r="AG1616"/>
  <c r="AG1615"/>
  <c r="AG1614"/>
  <c r="AG1613"/>
  <c r="AG1612"/>
  <c r="AG1611"/>
  <c r="AG1610"/>
  <c r="AG1609"/>
  <c r="AG1608"/>
  <c r="AG1607"/>
  <c r="AG1606"/>
  <c r="AG1605"/>
  <c r="AG1604"/>
  <c r="AG1603"/>
  <c r="AG1602"/>
  <c r="AG1601"/>
  <c r="AG1600"/>
  <c r="AG1599"/>
  <c r="AG1598"/>
  <c r="AG1597"/>
  <c r="AG1596"/>
  <c r="AG1595"/>
  <c r="AG1594"/>
  <c r="AG1593"/>
  <c r="AG1592"/>
  <c r="AG1591"/>
  <c r="AG1590"/>
  <c r="AG1589"/>
  <c r="AG1588"/>
  <c r="AG1587"/>
  <c r="AG1586"/>
  <c r="AG1585"/>
  <c r="AG1584"/>
  <c r="AG1583"/>
  <c r="AG1582"/>
  <c r="AG1581"/>
  <c r="AG1580"/>
  <c r="AG1579"/>
  <c r="AG1578"/>
  <c r="AG1577"/>
  <c r="AG1576"/>
  <c r="AG1575"/>
  <c r="AG1574"/>
  <c r="AG1573"/>
  <c r="AG1572"/>
  <c r="AG1571"/>
  <c r="AG1570"/>
  <c r="AG1569"/>
  <c r="AG1568"/>
  <c r="AG1567"/>
  <c r="AG1566"/>
  <c r="AG1565"/>
  <c r="AG1564"/>
  <c r="AG1563"/>
  <c r="AG1562"/>
  <c r="AG1561"/>
  <c r="AG1560"/>
  <c r="AG1559"/>
  <c r="AG1558"/>
  <c r="AG1557"/>
  <c r="AG1556"/>
  <c r="AG1555"/>
  <c r="AG1554"/>
  <c r="AG1553"/>
  <c r="AG1552"/>
  <c r="AG1551"/>
  <c r="AG1550"/>
  <c r="AG1549"/>
  <c r="AG1548"/>
  <c r="AG1547"/>
  <c r="AG1546"/>
  <c r="AG1545"/>
  <c r="AG1544"/>
  <c r="AG1543"/>
  <c r="AG1542"/>
  <c r="AG1541"/>
  <c r="AG1540"/>
  <c r="AG1539"/>
  <c r="AG1538"/>
  <c r="AG1537"/>
  <c r="AG1536"/>
  <c r="AG1535"/>
  <c r="AG1534"/>
  <c r="AG1533"/>
  <c r="AG1532"/>
  <c r="AG1531"/>
  <c r="AG1530"/>
  <c r="AG1529"/>
  <c r="AG1528"/>
  <c r="AG1527"/>
  <c r="AG1526"/>
  <c r="AG1525"/>
  <c r="AG1524"/>
  <c r="AG1523"/>
  <c r="AG1522"/>
  <c r="AG1521"/>
  <c r="AG1520"/>
  <c r="AG1519"/>
  <c r="AG1518"/>
  <c r="AG1517"/>
  <c r="AG1516"/>
  <c r="AG1515"/>
  <c r="AG1514"/>
  <c r="AG1513"/>
  <c r="AG1512"/>
  <c r="AG1511"/>
  <c r="AG1510"/>
  <c r="AG1509"/>
  <c r="AG1508"/>
  <c r="AG1507"/>
  <c r="AG1506"/>
  <c r="AG1505"/>
  <c r="AG1504"/>
  <c r="AG1503"/>
  <c r="AG1502"/>
  <c r="AG1501"/>
  <c r="AG1500"/>
  <c r="AG1499"/>
  <c r="AG1498"/>
  <c r="AG1497"/>
  <c r="AG1496"/>
  <c r="AG1495"/>
  <c r="AG1494"/>
  <c r="AG1493"/>
  <c r="AG1492"/>
  <c r="AG1491"/>
  <c r="AG1490"/>
  <c r="AG1489"/>
  <c r="AG1488"/>
  <c r="AG1487"/>
  <c r="AG1486"/>
  <c r="AG1485"/>
  <c r="AG1484"/>
  <c r="AG1483"/>
  <c r="AG1482"/>
  <c r="AG1481"/>
  <c r="AG1480"/>
  <c r="AG1479"/>
  <c r="AG1478"/>
  <c r="AG1477"/>
  <c r="AG1476"/>
  <c r="AG1475"/>
  <c r="AG1474"/>
  <c r="AG1473"/>
  <c r="AG1472"/>
  <c r="AG1471"/>
  <c r="AG1470"/>
  <c r="AG1469"/>
  <c r="AG1468"/>
  <c r="AG1467"/>
  <c r="AG1466"/>
  <c r="AG1465"/>
  <c r="AG1464"/>
  <c r="AG1463"/>
  <c r="AG1462"/>
  <c r="AG1461"/>
  <c r="AG1460"/>
  <c r="AG1459"/>
  <c r="AG1458"/>
  <c r="AG1457"/>
  <c r="AG1456"/>
  <c r="AG1455"/>
  <c r="AG1454"/>
  <c r="AG1453"/>
  <c r="AG1452"/>
  <c r="AG1451"/>
  <c r="AG1450"/>
  <c r="AG1449"/>
  <c r="AG1448"/>
  <c r="AG1447"/>
  <c r="AG1446"/>
  <c r="AG1445"/>
  <c r="AG1444"/>
  <c r="AG1443"/>
  <c r="AG1442"/>
  <c r="AG1441"/>
  <c r="AG1440"/>
  <c r="AG1439"/>
  <c r="AG1438"/>
  <c r="AG1437"/>
  <c r="AG1436"/>
  <c r="AG1435"/>
  <c r="AG1434"/>
  <c r="AG1433"/>
  <c r="AG1432"/>
  <c r="AG1431"/>
  <c r="AG1430"/>
  <c r="AG1429"/>
  <c r="AG1428"/>
  <c r="AG1427"/>
  <c r="AG1426"/>
  <c r="AG1425"/>
  <c r="AG1424"/>
  <c r="AG1423"/>
  <c r="AG1422"/>
  <c r="AG1421"/>
  <c r="AG1420"/>
  <c r="AG1419"/>
  <c r="AG1418"/>
  <c r="AG1417"/>
  <c r="AG1416"/>
  <c r="AG1415"/>
  <c r="AG1414"/>
  <c r="AG1413"/>
  <c r="AG1412"/>
  <c r="AG1411"/>
  <c r="AG1410"/>
  <c r="AG1409"/>
  <c r="AG1408"/>
  <c r="AG1407"/>
  <c r="AG1406"/>
  <c r="AG1405"/>
  <c r="AG1404"/>
  <c r="AG1403"/>
  <c r="AG1402"/>
  <c r="AG1401"/>
  <c r="AG1400"/>
  <c r="AG1399"/>
  <c r="AG1398"/>
  <c r="AG1397"/>
  <c r="AG1396"/>
  <c r="AG1395"/>
  <c r="AG1394"/>
  <c r="AG1393"/>
  <c r="AG1392"/>
  <c r="AG1391"/>
  <c r="AG1390"/>
  <c r="AG1389"/>
  <c r="AG1388"/>
  <c r="AG1387"/>
  <c r="AG1386"/>
  <c r="AG1385"/>
  <c r="AG1384"/>
  <c r="AG1383"/>
  <c r="AG1382"/>
  <c r="AG1381"/>
  <c r="AG1380"/>
  <c r="AG1379"/>
  <c r="AG1378"/>
  <c r="AG1377"/>
  <c r="AG1376"/>
  <c r="AG1375"/>
  <c r="AG1374"/>
  <c r="AG1373"/>
  <c r="AG1372"/>
  <c r="AG1371"/>
  <c r="AG1370"/>
  <c r="AG1369"/>
  <c r="AG1368"/>
  <c r="AG1367"/>
  <c r="AG1366"/>
  <c r="AG1365"/>
  <c r="AG1364"/>
  <c r="AG1363"/>
  <c r="AG1362"/>
  <c r="AG1361"/>
  <c r="AG1360"/>
  <c r="AG1359"/>
  <c r="AG1358"/>
  <c r="AG1357"/>
  <c r="AG1356"/>
  <c r="AG1355"/>
  <c r="AG1354"/>
  <c r="AG1353"/>
  <c r="AG1352"/>
  <c r="AG1351"/>
  <c r="AG1350"/>
  <c r="AG1349"/>
  <c r="AG1348"/>
  <c r="AG1347"/>
  <c r="AG1346"/>
  <c r="AG1345"/>
  <c r="AG1344"/>
  <c r="AG1343"/>
  <c r="AG1342"/>
  <c r="AG1341"/>
  <c r="AG1340"/>
  <c r="AG1339"/>
  <c r="AG1338"/>
  <c r="AG1337"/>
  <c r="AG1336"/>
  <c r="AG1335"/>
  <c r="AG1334"/>
  <c r="AG1333"/>
  <c r="AG1332"/>
  <c r="AG1331"/>
  <c r="AG1330"/>
  <c r="AG1329"/>
  <c r="AG1328"/>
  <c r="AG1327"/>
  <c r="AG1326"/>
  <c r="AG1325"/>
  <c r="AG1324"/>
  <c r="AG1323"/>
  <c r="AG1322"/>
  <c r="AG1321"/>
  <c r="AG1320"/>
  <c r="AG1319"/>
  <c r="AG1318"/>
  <c r="AG1317"/>
  <c r="AG1316"/>
  <c r="AG1315"/>
  <c r="AG1314"/>
  <c r="AG1313"/>
  <c r="AG1312"/>
  <c r="AG1311"/>
  <c r="AG1310"/>
  <c r="AG1309"/>
  <c r="AG1308"/>
  <c r="AG1307"/>
  <c r="AG1306"/>
  <c r="AG1305"/>
  <c r="AG1304"/>
  <c r="AG1303"/>
  <c r="AG1302"/>
  <c r="AG1301"/>
  <c r="AG1300"/>
  <c r="AG1299"/>
  <c r="AG1298"/>
  <c r="AG1297"/>
  <c r="AG1296"/>
  <c r="AG1295"/>
  <c r="AG1294"/>
  <c r="AG1293"/>
  <c r="AG1292"/>
  <c r="AG1291"/>
  <c r="AG1290"/>
  <c r="AG1289"/>
  <c r="AG1288"/>
  <c r="AG1287"/>
  <c r="AG1286"/>
  <c r="AG1285"/>
  <c r="AG1284"/>
  <c r="AG1283"/>
  <c r="AG1282"/>
  <c r="AG1281"/>
  <c r="AG1280"/>
  <c r="AG1279"/>
  <c r="AG1278"/>
  <c r="AG1277"/>
  <c r="AG1276"/>
  <c r="AG1275"/>
  <c r="AG1274"/>
  <c r="AG1273"/>
  <c r="AG1272"/>
  <c r="AG1271"/>
  <c r="AG1270"/>
  <c r="AG1269"/>
  <c r="AG1268"/>
  <c r="AG1267"/>
  <c r="AG1266"/>
  <c r="AG1265"/>
  <c r="AG1264"/>
  <c r="AG1263"/>
  <c r="AG1262"/>
  <c r="AG1261"/>
  <c r="AG1260"/>
  <c r="AG1259"/>
  <c r="AG1258"/>
  <c r="AG1257"/>
  <c r="AG1256"/>
  <c r="AG1255"/>
  <c r="AG1254"/>
  <c r="AG1253"/>
  <c r="AG1252"/>
  <c r="AG1251"/>
  <c r="AG1250"/>
  <c r="AG1249"/>
  <c r="AG1248"/>
  <c r="AG1247"/>
  <c r="AG1246"/>
  <c r="AG1245"/>
  <c r="AG1244"/>
  <c r="AG1243"/>
  <c r="AG1242"/>
  <c r="AG1241"/>
  <c r="AG1240"/>
  <c r="AG1239"/>
  <c r="AG1238"/>
  <c r="AG1237"/>
  <c r="AG1236"/>
  <c r="AG1235"/>
  <c r="AG1234"/>
  <c r="AG1233"/>
  <c r="AG1232"/>
  <c r="AG1231"/>
  <c r="AG1230"/>
  <c r="AG1229"/>
  <c r="AG1228"/>
  <c r="AG1227"/>
  <c r="AG1226"/>
  <c r="AG1225"/>
  <c r="AG1224"/>
  <c r="AG1223"/>
  <c r="AG1222"/>
  <c r="AG1221"/>
  <c r="AG1220"/>
  <c r="AG1219"/>
  <c r="AG1218"/>
  <c r="AG1217"/>
  <c r="AG1216"/>
  <c r="AG1215"/>
  <c r="AG1214"/>
  <c r="AG1213"/>
  <c r="AG1212"/>
  <c r="AG1211"/>
  <c r="AG1210"/>
  <c r="AG1209"/>
  <c r="AG1208"/>
  <c r="AG1207"/>
  <c r="AG1206"/>
  <c r="AG1205"/>
  <c r="AG1204"/>
  <c r="AG1203"/>
  <c r="AG1202"/>
  <c r="AG1201"/>
  <c r="AG1200"/>
  <c r="AG1199"/>
  <c r="AG1198"/>
  <c r="AG1197"/>
  <c r="AG1196"/>
  <c r="AG1195"/>
  <c r="AG1194"/>
  <c r="AG1193"/>
  <c r="AG1192"/>
  <c r="AG1191"/>
  <c r="AG1190"/>
  <c r="AG1189"/>
  <c r="AG1188"/>
  <c r="AG1187"/>
  <c r="AG1186"/>
  <c r="AG1185"/>
  <c r="AG1184"/>
  <c r="AG1183"/>
  <c r="AG1182"/>
  <c r="AG1181"/>
  <c r="AG1180"/>
  <c r="AG1179"/>
  <c r="AG1178"/>
  <c r="AG1177"/>
  <c r="AG1176"/>
  <c r="AG1175"/>
  <c r="AG1174"/>
  <c r="AG1173"/>
  <c r="AG1172"/>
  <c r="AG1171"/>
  <c r="AG1170"/>
  <c r="AG1169"/>
  <c r="AG1168"/>
  <c r="AG1167"/>
  <c r="AG1166"/>
  <c r="AG1165"/>
  <c r="AG1164"/>
  <c r="AG1163"/>
  <c r="AG1162"/>
  <c r="AG1161"/>
  <c r="AG1160"/>
  <c r="AG1159"/>
  <c r="AG1158"/>
  <c r="AG1157"/>
  <c r="AG1156"/>
  <c r="AG1155"/>
  <c r="AG1154"/>
  <c r="AG1153"/>
  <c r="AG1152"/>
  <c r="AG1151"/>
  <c r="AG1150"/>
  <c r="AG1149"/>
  <c r="AG1148"/>
  <c r="AG1147"/>
  <c r="AG1146"/>
  <c r="AG1145"/>
  <c r="AG1144"/>
  <c r="AG1143"/>
  <c r="AG1142"/>
  <c r="AG1141"/>
  <c r="AG1140"/>
  <c r="AG1139"/>
  <c r="AG1138"/>
  <c r="AG1137"/>
  <c r="AG1136"/>
  <c r="AG1135"/>
  <c r="AG1134"/>
  <c r="AG1133"/>
  <c r="AG1132"/>
  <c r="AG1131"/>
  <c r="AG1130"/>
  <c r="AG1129"/>
  <c r="AG1128"/>
  <c r="AG1127"/>
  <c r="AG1126"/>
  <c r="AG1125"/>
  <c r="AG1124"/>
  <c r="AG1123"/>
  <c r="AG1122"/>
  <c r="AG1121"/>
  <c r="AG1120"/>
  <c r="AG1119"/>
  <c r="AG1118"/>
  <c r="AG1117"/>
  <c r="AG1116"/>
  <c r="AG1115"/>
  <c r="AG1114"/>
  <c r="AG1113"/>
  <c r="AG1112"/>
  <c r="AG1111"/>
  <c r="AG1110"/>
  <c r="AG1109"/>
  <c r="AG1108"/>
  <c r="AG1107"/>
  <c r="AG1106"/>
  <c r="AG1105"/>
  <c r="AG1104"/>
  <c r="AG1103"/>
  <c r="AG1102"/>
  <c r="AG1101"/>
  <c r="AG1100"/>
  <c r="AG1099"/>
  <c r="AG1098"/>
  <c r="AG1097"/>
  <c r="AG1096"/>
  <c r="AG1095"/>
  <c r="AG1094"/>
  <c r="AG1093"/>
  <c r="AG1092"/>
  <c r="AG1091"/>
  <c r="AG1090"/>
  <c r="AG1089"/>
  <c r="AG1088"/>
  <c r="AG1087"/>
  <c r="AG1086"/>
  <c r="AG1085"/>
  <c r="AG1084"/>
  <c r="AG1083"/>
  <c r="AG1082"/>
  <c r="AG1081"/>
  <c r="AG1080"/>
  <c r="AG1079"/>
  <c r="AG1078"/>
  <c r="AG1077"/>
  <c r="AG1076"/>
  <c r="AG1075"/>
  <c r="AG1074"/>
  <c r="AG1073"/>
  <c r="AG1072"/>
  <c r="AG1071"/>
  <c r="AG1070"/>
  <c r="AG1069"/>
  <c r="AG1068"/>
  <c r="AG1067"/>
  <c r="AG1066"/>
  <c r="AG1065"/>
  <c r="AG1064"/>
  <c r="AG1063"/>
  <c r="AG1062"/>
  <c r="AG1061"/>
  <c r="AG1060"/>
  <c r="AG1059"/>
  <c r="AG1058"/>
  <c r="AG1057"/>
  <c r="AG1056"/>
  <c r="AG1055"/>
  <c r="AG1054"/>
  <c r="AG1053"/>
  <c r="AG1052"/>
  <c r="AG1051"/>
  <c r="AG1050"/>
  <c r="AG1049"/>
  <c r="AG1048"/>
  <c r="AG1047"/>
  <c r="AG1046"/>
  <c r="AG1045"/>
  <c r="AG1044"/>
  <c r="AG1043"/>
  <c r="AG1042"/>
  <c r="AG1041"/>
  <c r="AG1040"/>
  <c r="AG1039"/>
  <c r="AG1038"/>
  <c r="AG1037"/>
  <c r="AG1036"/>
  <c r="AG1035"/>
  <c r="AG1034"/>
  <c r="AG1033"/>
  <c r="AG1032"/>
  <c r="AG1031"/>
  <c r="AG1030"/>
  <c r="AG1029"/>
  <c r="AG1028"/>
  <c r="AG1027"/>
  <c r="AG1026"/>
  <c r="AG1025"/>
  <c r="AG1024"/>
  <c r="AG1023"/>
  <c r="AG1022"/>
  <c r="AG1021"/>
  <c r="AG1020"/>
  <c r="AG1019"/>
  <c r="AG1018"/>
  <c r="AG1017"/>
  <c r="AG1016"/>
  <c r="AG1015"/>
  <c r="AG1014"/>
  <c r="AG1013"/>
  <c r="AG1012"/>
  <c r="AG1011"/>
  <c r="AG1010"/>
  <c r="AG1009"/>
  <c r="AG1008"/>
  <c r="AG1007"/>
  <c r="AG1006"/>
  <c r="AG1005"/>
  <c r="AG1004"/>
  <c r="AG1003"/>
  <c r="AG1002"/>
  <c r="AG1001"/>
  <c r="AG1000"/>
  <c r="AG999"/>
  <c r="AG998"/>
  <c r="AG997"/>
  <c r="AG996"/>
  <c r="AG995"/>
  <c r="AG994"/>
  <c r="AG993"/>
  <c r="AG992"/>
  <c r="AG991"/>
  <c r="AG990"/>
  <c r="AG989"/>
  <c r="AG988"/>
  <c r="AG987"/>
  <c r="AG986"/>
  <c r="AG985"/>
  <c r="AG984"/>
  <c r="AG983"/>
  <c r="AG982"/>
  <c r="AG981"/>
  <c r="AG980"/>
  <c r="AG979"/>
  <c r="AG978"/>
  <c r="AG977"/>
  <c r="AG976"/>
  <c r="AG975"/>
  <c r="AG974"/>
  <c r="AG973"/>
  <c r="AG972"/>
  <c r="AG971"/>
  <c r="AG970"/>
  <c r="AG969"/>
  <c r="AG968"/>
  <c r="AG967"/>
  <c r="AG966"/>
  <c r="AG965"/>
  <c r="AG964"/>
  <c r="AG963"/>
  <c r="AG962"/>
  <c r="AG961"/>
  <c r="AG960"/>
  <c r="AG959"/>
  <c r="AG958"/>
  <c r="AG957"/>
  <c r="AG956"/>
  <c r="AG955"/>
  <c r="AG954"/>
  <c r="AG953"/>
  <c r="AG952"/>
  <c r="AG951"/>
  <c r="AG950"/>
  <c r="AG949"/>
  <c r="AG948"/>
  <c r="AG947"/>
  <c r="AG946"/>
  <c r="AG945"/>
  <c r="AG944"/>
  <c r="AG943"/>
  <c r="AG942"/>
  <c r="AG941"/>
  <c r="AG940"/>
  <c r="AG939"/>
  <c r="AG938"/>
  <c r="AG937"/>
  <c r="AG936"/>
  <c r="AG935"/>
  <c r="AG934"/>
  <c r="AG933"/>
  <c r="AG932"/>
  <c r="AG931"/>
  <c r="AG930"/>
  <c r="AG929"/>
  <c r="AG928"/>
  <c r="AG927"/>
  <c r="AG926"/>
  <c r="AG925"/>
  <c r="AG924"/>
  <c r="AG923"/>
  <c r="AG922"/>
  <c r="AG921"/>
  <c r="AG920"/>
  <c r="AG919"/>
  <c r="AG918"/>
  <c r="AG917"/>
  <c r="AG916"/>
  <c r="AG915"/>
  <c r="AG914"/>
  <c r="AG913"/>
  <c r="AG912"/>
  <c r="AG911"/>
  <c r="AG910"/>
  <c r="AG909"/>
  <c r="AG908"/>
  <c r="AG907"/>
  <c r="AG906"/>
  <c r="AG905"/>
  <c r="AG904"/>
  <c r="AG903"/>
  <c r="AG902"/>
  <c r="AG901"/>
  <c r="AG900"/>
  <c r="AG899"/>
  <c r="AG898"/>
  <c r="AG897"/>
  <c r="AG896"/>
  <c r="AG895"/>
  <c r="AG894"/>
  <c r="AG893"/>
  <c r="AG892"/>
  <c r="AG891"/>
  <c r="AG890"/>
  <c r="AG889"/>
  <c r="AG888"/>
  <c r="AG887"/>
  <c r="AG886"/>
  <c r="AG885"/>
  <c r="AG884"/>
  <c r="AG883"/>
  <c r="AG882"/>
  <c r="AG881"/>
  <c r="AG880"/>
  <c r="AG879"/>
  <c r="AG878"/>
  <c r="AG877"/>
  <c r="AG876"/>
  <c r="AG875"/>
  <c r="AG874"/>
  <c r="AG873"/>
  <c r="AG872"/>
  <c r="AG871"/>
  <c r="AG870"/>
  <c r="AG869"/>
  <c r="AG868"/>
  <c r="AG867"/>
  <c r="AG866"/>
  <c r="AG865"/>
  <c r="AG864"/>
  <c r="AG863"/>
  <c r="AG862"/>
  <c r="AG861"/>
  <c r="AG860"/>
  <c r="AG859"/>
  <c r="AG858"/>
  <c r="AG857"/>
  <c r="AG856"/>
  <c r="AG855"/>
  <c r="AG854"/>
  <c r="AG853"/>
  <c r="AG852"/>
  <c r="AG851"/>
  <c r="AG850"/>
  <c r="AG849"/>
  <c r="AG848"/>
  <c r="AG847"/>
  <c r="AG846"/>
  <c r="AG845"/>
  <c r="AG844"/>
  <c r="AG843"/>
  <c r="AG842"/>
  <c r="AG841"/>
  <c r="AG840"/>
  <c r="AG839"/>
  <c r="AG838"/>
  <c r="AG837"/>
  <c r="AG836"/>
  <c r="AG835"/>
  <c r="AG834"/>
  <c r="AG833"/>
  <c r="AG832"/>
  <c r="AG831"/>
  <c r="AG830"/>
  <c r="AG829"/>
  <c r="AG828"/>
  <c r="AG827"/>
  <c r="AG826"/>
  <c r="AG825"/>
  <c r="AG824"/>
  <c r="AG823"/>
  <c r="AG822"/>
  <c r="AG821"/>
  <c r="AG820"/>
  <c r="AG819"/>
  <c r="AG818"/>
  <c r="AG817"/>
  <c r="AG816"/>
  <c r="AG815"/>
  <c r="AG814"/>
  <c r="AG813"/>
  <c r="AG812"/>
  <c r="AG811"/>
  <c r="AG810"/>
  <c r="AG809"/>
  <c r="AG808"/>
  <c r="AG807"/>
  <c r="AG806"/>
  <c r="AG805"/>
  <c r="AG804"/>
  <c r="AG803"/>
  <c r="AG802"/>
  <c r="AG801"/>
  <c r="AG800"/>
  <c r="AG799"/>
  <c r="AG798"/>
  <c r="AG797"/>
  <c r="AG796"/>
  <c r="AG795"/>
  <c r="AG794"/>
  <c r="AG793"/>
  <c r="AG792"/>
  <c r="AG791"/>
  <c r="AG790"/>
  <c r="AG789"/>
  <c r="AG788"/>
  <c r="AG787"/>
  <c r="AG786"/>
  <c r="AG785"/>
  <c r="AG784"/>
  <c r="AG783"/>
  <c r="AG782"/>
  <c r="AG781"/>
  <c r="AG780"/>
  <c r="AG779"/>
  <c r="AG778"/>
  <c r="AG777"/>
  <c r="AG776"/>
  <c r="AG775"/>
  <c r="AG774"/>
  <c r="AG773"/>
  <c r="AG772"/>
  <c r="AG771"/>
  <c r="AG770"/>
  <c r="AG769"/>
  <c r="AG768"/>
  <c r="AG767"/>
  <c r="AG766"/>
  <c r="AG765"/>
  <c r="AG764"/>
  <c r="AG763"/>
  <c r="AG762"/>
  <c r="AG761"/>
  <c r="AG760"/>
  <c r="AG759"/>
  <c r="AG758"/>
  <c r="AG757"/>
  <c r="AG756"/>
  <c r="AG755"/>
  <c r="AG754"/>
  <c r="AG753"/>
  <c r="AG752"/>
  <c r="AG751"/>
  <c r="AG750"/>
  <c r="AG749"/>
  <c r="AG748"/>
  <c r="AG747"/>
  <c r="AG746"/>
  <c r="AG745"/>
  <c r="AG744"/>
  <c r="AG743"/>
  <c r="AG742"/>
  <c r="AG741"/>
  <c r="AG740"/>
  <c r="AG739"/>
  <c r="AG738"/>
  <c r="AG737"/>
  <c r="AG736"/>
  <c r="AG735"/>
  <c r="AG734"/>
  <c r="AG733"/>
  <c r="AG732"/>
  <c r="AG731"/>
  <c r="AG730"/>
  <c r="AG729"/>
  <c r="AG728"/>
  <c r="AG727"/>
  <c r="AG726"/>
  <c r="AG725"/>
  <c r="AG724"/>
  <c r="AG723"/>
  <c r="AG722"/>
  <c r="AG721"/>
  <c r="AG720"/>
  <c r="AG719"/>
  <c r="AG718"/>
  <c r="AG717"/>
  <c r="AG716"/>
  <c r="AG715"/>
  <c r="AG714"/>
  <c r="AG713"/>
  <c r="AG712"/>
  <c r="AG711"/>
  <c r="AG710"/>
  <c r="AG709"/>
  <c r="AG708"/>
  <c r="AG707"/>
  <c r="AG706"/>
  <c r="AG705"/>
  <c r="AG704"/>
  <c r="AG703"/>
  <c r="AG702"/>
  <c r="AG701"/>
  <c r="AG700"/>
  <c r="AG699"/>
  <c r="AG698"/>
  <c r="AG697"/>
  <c r="AG696"/>
  <c r="AG695"/>
  <c r="AG694"/>
  <c r="AG693"/>
  <c r="AG692"/>
  <c r="AG691"/>
  <c r="AG690"/>
  <c r="AG689"/>
  <c r="AG688"/>
  <c r="AG687"/>
  <c r="AG686"/>
  <c r="AG685"/>
  <c r="AG684"/>
  <c r="AG683"/>
  <c r="AG682"/>
  <c r="AG681"/>
  <c r="AG680"/>
  <c r="AG679"/>
  <c r="AG678"/>
  <c r="AG677"/>
  <c r="AG676"/>
  <c r="AG675"/>
  <c r="AG674"/>
  <c r="AG673"/>
  <c r="AG672"/>
  <c r="AG671"/>
  <c r="AG670"/>
  <c r="AG669"/>
  <c r="AG668"/>
  <c r="AG667"/>
  <c r="AG666"/>
  <c r="AG665"/>
  <c r="AG664"/>
  <c r="AG663"/>
  <c r="AG662"/>
  <c r="AG661"/>
  <c r="AG660"/>
  <c r="AG659"/>
  <c r="AG658"/>
  <c r="AG657"/>
  <c r="AG656"/>
  <c r="AG655"/>
  <c r="AG654"/>
  <c r="AG653"/>
  <c r="AG652"/>
  <c r="AG651"/>
  <c r="AG650"/>
  <c r="AG649"/>
  <c r="AG648"/>
  <c r="AG647"/>
  <c r="AG646"/>
  <c r="AG645"/>
  <c r="AG644"/>
  <c r="AG643"/>
  <c r="AG642"/>
  <c r="AG641"/>
  <c r="AG640"/>
  <c r="AG639"/>
  <c r="AG638"/>
  <c r="AG637"/>
  <c r="AG636"/>
  <c r="AG635"/>
  <c r="AG634"/>
  <c r="AG633"/>
  <c r="AG632"/>
  <c r="AG631"/>
  <c r="AG630"/>
  <c r="AG629"/>
  <c r="AG628"/>
  <c r="AG627"/>
  <c r="AG626"/>
  <c r="AG625"/>
  <c r="AG624"/>
  <c r="AG623"/>
  <c r="AG622"/>
  <c r="AG621"/>
  <c r="AG620"/>
  <c r="AG619"/>
  <c r="AG618"/>
  <c r="AG617"/>
  <c r="AG616"/>
  <c r="AG615"/>
  <c r="AG614"/>
  <c r="AG613"/>
  <c r="AG612"/>
  <c r="AG611"/>
  <c r="AG610"/>
  <c r="AG609"/>
  <c r="AG608"/>
  <c r="AG607"/>
  <c r="AG606"/>
  <c r="AG605"/>
  <c r="AG604"/>
  <c r="AG603"/>
  <c r="AG602"/>
  <c r="AG601"/>
  <c r="AG600"/>
  <c r="AG599"/>
  <c r="AG598"/>
  <c r="AG597"/>
  <c r="AG596"/>
  <c r="AG595"/>
  <c r="AG594"/>
  <c r="AG593"/>
  <c r="AG592"/>
  <c r="AG591"/>
  <c r="AG590"/>
  <c r="AG589"/>
  <c r="AG588"/>
  <c r="AG587"/>
  <c r="AG586"/>
  <c r="AG585"/>
  <c r="AG584"/>
  <c r="AG583"/>
  <c r="AG582"/>
  <c r="AG581"/>
  <c r="AG580"/>
  <c r="AG579"/>
  <c r="AG578"/>
  <c r="AG577"/>
  <c r="AG576"/>
  <c r="AG575"/>
  <c r="AG574"/>
  <c r="AG573"/>
  <c r="AG572"/>
  <c r="AG571"/>
  <c r="AG570"/>
  <c r="AG569"/>
  <c r="AG568"/>
  <c r="AG567"/>
  <c r="AG566"/>
  <c r="AG565"/>
  <c r="AG564"/>
  <c r="AG563"/>
  <c r="AG562"/>
  <c r="AG561"/>
  <c r="AG560"/>
  <c r="AG559"/>
  <c r="AG558"/>
  <c r="AG557"/>
  <c r="AG556"/>
  <c r="AG555"/>
  <c r="AG554"/>
  <c r="AG553"/>
  <c r="AG552"/>
  <c r="AG551"/>
  <c r="AG550"/>
  <c r="AG549"/>
  <c r="AG548"/>
  <c r="AG547"/>
  <c r="AG546"/>
  <c r="AG545"/>
  <c r="AG544"/>
  <c r="AG543"/>
  <c r="AG542"/>
  <c r="AG541"/>
  <c r="AG540"/>
  <c r="AG539"/>
  <c r="AG538"/>
  <c r="AG537"/>
  <c r="AG536"/>
  <c r="AG535"/>
  <c r="AG534"/>
  <c r="AG533"/>
  <c r="AG532"/>
  <c r="AG531"/>
  <c r="AG530"/>
  <c r="AG529"/>
  <c r="AG528"/>
  <c r="AG527"/>
  <c r="AG526"/>
  <c r="AG525"/>
  <c r="AG524"/>
  <c r="AG523"/>
  <c r="AG522"/>
  <c r="AG521"/>
  <c r="AG520"/>
  <c r="AG519"/>
  <c r="AG518"/>
  <c r="AG517"/>
  <c r="AG516"/>
  <c r="AG515"/>
  <c r="AG514"/>
  <c r="AG513"/>
  <c r="AG512"/>
  <c r="AG511"/>
  <c r="AG510"/>
  <c r="AG509"/>
  <c r="AG508"/>
  <c r="AG507"/>
  <c r="AG506"/>
  <c r="AG505"/>
  <c r="AG504"/>
  <c r="AG503"/>
  <c r="AG502"/>
  <c r="AG501"/>
  <c r="AG500"/>
  <c r="AG499"/>
  <c r="AG498"/>
  <c r="AG497"/>
  <c r="AG496"/>
  <c r="AG495"/>
  <c r="AG494"/>
  <c r="AG493"/>
  <c r="AG492"/>
  <c r="AG491"/>
  <c r="AG490"/>
  <c r="AG489"/>
  <c r="AG488"/>
  <c r="AG487"/>
  <c r="AG486"/>
  <c r="AG485"/>
  <c r="AG484"/>
  <c r="AG483"/>
  <c r="AG482"/>
  <c r="AG481"/>
  <c r="AG480"/>
  <c r="AG479"/>
  <c r="AG478"/>
  <c r="AG477"/>
  <c r="AG476"/>
  <c r="AG475"/>
  <c r="AG474"/>
  <c r="AG473"/>
  <c r="AG472"/>
  <c r="AG471"/>
  <c r="AG470"/>
  <c r="AG469"/>
  <c r="AG468"/>
  <c r="AG467"/>
  <c r="AG466"/>
  <c r="AG465"/>
  <c r="AG464"/>
  <c r="AG463"/>
  <c r="AG462"/>
  <c r="AG461"/>
  <c r="AG460"/>
  <c r="AG459"/>
  <c r="AG458"/>
  <c r="AG457"/>
  <c r="AG456"/>
  <c r="AG455"/>
  <c r="AG454"/>
  <c r="AG453"/>
  <c r="AG452"/>
  <c r="AG451"/>
  <c r="AG450"/>
  <c r="AG449"/>
  <c r="AG448"/>
  <c r="AG447"/>
  <c r="AG446"/>
  <c r="AG445"/>
  <c r="AG444"/>
  <c r="AG443"/>
  <c r="AG442"/>
  <c r="AG441"/>
  <c r="AG440"/>
  <c r="AG439"/>
  <c r="AG438"/>
  <c r="AG437"/>
  <c r="AG436"/>
  <c r="AG435"/>
  <c r="AG434"/>
  <c r="AG433"/>
  <c r="AG432"/>
  <c r="AG431"/>
  <c r="AG430"/>
  <c r="AG429"/>
  <c r="AG428"/>
  <c r="AG427"/>
  <c r="AG426"/>
  <c r="AG425"/>
  <c r="AG424"/>
  <c r="AG423"/>
  <c r="AG422"/>
  <c r="AG421"/>
  <c r="AG420"/>
  <c r="AG419"/>
  <c r="AG418"/>
  <c r="AG417"/>
  <c r="AG416"/>
  <c r="AG415"/>
  <c r="AG414"/>
  <c r="AG413"/>
  <c r="AG412"/>
  <c r="AG411"/>
  <c r="AG410"/>
  <c r="AG409"/>
  <c r="AG408"/>
  <c r="AG407"/>
  <c r="AG406"/>
  <c r="AG405"/>
  <c r="AG404"/>
  <c r="AG40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F69"/>
  <c r="AF87"/>
  <c r="AF79"/>
  <c r="AF343"/>
  <c r="AF152"/>
  <c r="AF157"/>
  <c r="AF119"/>
  <c r="AF76"/>
  <c r="AF153"/>
  <c r="AF77"/>
  <c r="AF479"/>
  <c r="AF70"/>
  <c r="AF123"/>
  <c r="AF136"/>
  <c r="AF98"/>
  <c r="AF173"/>
  <c r="AF419"/>
  <c r="AF122"/>
  <c r="AF175"/>
  <c r="AF467"/>
  <c r="AF262"/>
  <c r="AF217"/>
  <c r="AF113"/>
  <c r="AF414"/>
  <c r="AF387"/>
  <c r="AF89"/>
  <c r="AF111"/>
  <c r="AF120"/>
  <c r="AF193"/>
  <c r="AF92"/>
  <c r="AF84"/>
  <c r="AF184"/>
  <c r="AF242"/>
  <c r="AF214"/>
  <c r="AF321"/>
  <c r="AF192"/>
  <c r="AF168"/>
  <c r="AF227"/>
  <c r="AF176"/>
  <c r="AF340"/>
  <c r="AF72"/>
  <c r="AF453"/>
  <c r="AF259"/>
  <c r="AF178"/>
  <c r="AF821"/>
  <c r="AF83"/>
  <c r="AF154"/>
  <c r="AF271"/>
  <c r="AF418"/>
  <c r="AF165"/>
  <c r="AF78"/>
  <c r="AF255"/>
  <c r="AF116"/>
  <c r="AF245"/>
  <c r="AF287"/>
  <c r="AF218"/>
  <c r="AF109"/>
  <c r="AF155"/>
  <c r="AF138"/>
  <c r="AF208"/>
  <c r="AF417"/>
  <c r="AF464"/>
  <c r="AF280"/>
  <c r="AF202"/>
  <c r="AF585"/>
  <c r="AF353"/>
  <c r="AF252"/>
  <c r="AF223"/>
  <c r="AF228"/>
  <c r="AF305"/>
  <c r="AF103"/>
  <c r="AF101"/>
  <c r="AF239"/>
  <c r="AF99"/>
  <c r="AF189"/>
  <c r="AF361"/>
  <c r="AF151"/>
  <c r="AF401"/>
  <c r="AF206"/>
  <c r="AF145"/>
  <c r="AF133"/>
  <c r="AF143"/>
  <c r="AF301"/>
  <c r="AF203"/>
  <c r="AF131"/>
  <c r="AF169"/>
  <c r="AF581"/>
  <c r="AF166"/>
  <c r="AF344"/>
  <c r="AF232"/>
  <c r="AF548"/>
  <c r="AF324"/>
  <c r="AF183"/>
  <c r="AF126"/>
  <c r="AF335"/>
  <c r="AF115"/>
  <c r="AF186"/>
  <c r="AF670"/>
  <c r="AF235"/>
  <c r="AF438"/>
  <c r="AF976"/>
  <c r="AF180"/>
  <c r="AF272"/>
  <c r="AF314"/>
  <c r="AF411"/>
  <c r="AF499"/>
  <c r="AF496"/>
  <c r="AF527"/>
  <c r="AF540"/>
  <c r="AF649"/>
  <c r="AF177"/>
  <c r="AF461"/>
  <c r="AF637"/>
  <c r="AF405"/>
  <c r="AF207"/>
  <c r="AF444"/>
  <c r="AF161"/>
  <c r="AF802"/>
  <c r="AF1048"/>
  <c r="AF961"/>
  <c r="AF478"/>
  <c r="AF106"/>
  <c r="AF307"/>
  <c r="AF144"/>
  <c r="AF146"/>
  <c r="AF938"/>
  <c r="AF366"/>
  <c r="AF276"/>
  <c r="AF510"/>
  <c r="AF243"/>
  <c r="AF300"/>
  <c r="AF230"/>
  <c r="AF95"/>
  <c r="AF491"/>
  <c r="AF404"/>
  <c r="AF135"/>
  <c r="AF316"/>
  <c r="AF777"/>
  <c r="AF246"/>
  <c r="AF432"/>
  <c r="AF315"/>
  <c r="AF299"/>
  <c r="AF100"/>
  <c r="AF158"/>
  <c r="AF1009"/>
  <c r="AF74"/>
  <c r="AF635"/>
  <c r="AF85"/>
  <c r="AF234"/>
  <c r="AF91"/>
  <c r="AF504"/>
  <c r="AF367"/>
  <c r="AF495"/>
  <c r="AF248"/>
  <c r="AF932"/>
  <c r="AF481"/>
  <c r="AF224"/>
  <c r="AF489"/>
  <c r="AF209"/>
  <c r="AF164"/>
  <c r="AF429"/>
  <c r="AF356"/>
  <c r="AF293"/>
  <c r="AF107"/>
  <c r="AF231"/>
  <c r="AF171"/>
  <c r="AF722"/>
  <c r="AF68"/>
  <c r="AF24" s="1"/>
  <c r="AF148"/>
  <c r="AF759"/>
  <c r="AF859"/>
  <c r="AF229"/>
  <c r="AF75"/>
  <c r="AF511"/>
  <c r="AF142"/>
  <c r="AF212"/>
  <c r="AF963"/>
  <c r="AF311"/>
  <c r="AF780"/>
  <c r="AF134"/>
  <c r="AF1095"/>
  <c r="AF170"/>
  <c r="AF249"/>
  <c r="AF194"/>
  <c r="AF1222"/>
  <c r="AF421"/>
  <c r="AF205"/>
  <c r="AF630"/>
  <c r="AF1143"/>
  <c r="AF81"/>
  <c r="AF449"/>
  <c r="AF352"/>
  <c r="AF597"/>
  <c r="AF403"/>
  <c r="AF558"/>
  <c r="AF251"/>
  <c r="AF556"/>
  <c r="AF371"/>
  <c r="AF117"/>
  <c r="AF348"/>
  <c r="AF96"/>
  <c r="AF1673"/>
  <c r="AF282"/>
  <c r="AF354"/>
  <c r="AF625"/>
  <c r="AF292"/>
  <c r="AF816"/>
  <c r="AF355"/>
  <c r="AF522"/>
  <c r="AF592"/>
  <c r="AF416"/>
  <c r="AF487"/>
  <c r="AF80"/>
  <c r="AF277"/>
  <c r="AF995"/>
  <c r="AF990"/>
  <c r="AF179"/>
  <c r="AF150"/>
  <c r="AF302"/>
  <c r="AF465"/>
  <c r="AF284"/>
  <c r="AF265"/>
  <c r="AF397"/>
  <c r="AF1043"/>
  <c r="AF331"/>
  <c r="AF804"/>
  <c r="AF226"/>
  <c r="AF633"/>
  <c r="AF925"/>
  <c r="AF525"/>
  <c r="AF611"/>
  <c r="AF104"/>
  <c r="AF1692"/>
  <c r="AF254"/>
  <c r="AF696"/>
  <c r="AF1208"/>
  <c r="AF215"/>
  <c r="AF455"/>
  <c r="AF508"/>
  <c r="AF582"/>
  <c r="AF295"/>
  <c r="AF490"/>
  <c r="AF182"/>
  <c r="AF533"/>
  <c r="AF358"/>
  <c r="AF213"/>
  <c r="AF422"/>
  <c r="AF593"/>
  <c r="AF571"/>
  <c r="AF233"/>
  <c r="AF389"/>
  <c r="AF623"/>
  <c r="AF824"/>
  <c r="AF273"/>
  <c r="AF705"/>
  <c r="AF676"/>
  <c r="AF629"/>
  <c r="AF380"/>
  <c r="AF439"/>
  <c r="AF541"/>
  <c r="AF575"/>
  <c r="AF347"/>
  <c r="AF627"/>
  <c r="AF396"/>
  <c r="AF200"/>
  <c r="AF1111"/>
  <c r="AF369"/>
  <c r="AF306"/>
  <c r="AF260"/>
  <c r="AF477"/>
  <c r="AF640"/>
  <c r="AF283"/>
  <c r="AF493"/>
  <c r="AF261"/>
  <c r="AF1260"/>
  <c r="AF1146"/>
  <c r="AF141"/>
  <c r="AF734"/>
  <c r="AF167"/>
  <c r="AF199"/>
  <c r="AF468"/>
  <c r="AF532"/>
  <c r="AF634"/>
  <c r="AF644"/>
  <c r="AF814"/>
  <c r="AF139"/>
  <c r="AF521"/>
  <c r="AF437"/>
  <c r="AF748"/>
  <c r="AF236"/>
  <c r="AF798"/>
  <c r="AF552"/>
  <c r="AF723"/>
  <c r="AF559"/>
  <c r="AF885"/>
  <c r="AF958"/>
  <c r="AF531"/>
  <c r="AF454"/>
  <c r="AF560"/>
  <c r="AF665"/>
  <c r="AF470"/>
  <c r="AF690"/>
  <c r="AF834"/>
  <c r="AF303"/>
  <c r="AF326"/>
  <c r="AF274"/>
  <c r="AF1010"/>
  <c r="AF539"/>
  <c r="AF718"/>
  <c r="AF1047"/>
  <c r="AF313"/>
  <c r="AF605"/>
  <c r="AF349"/>
  <c r="AF225"/>
  <c r="AF599"/>
  <c r="AF198"/>
  <c r="AF967"/>
  <c r="AF388"/>
  <c r="AF741"/>
  <c r="AF1545"/>
  <c r="AF621"/>
  <c r="AF1344"/>
  <c r="AF1108"/>
  <c r="AF719"/>
  <c r="AF1021"/>
  <c r="AF784"/>
  <c r="AF770"/>
  <c r="AF946"/>
  <c r="AF873"/>
  <c r="AF86"/>
  <c r="AF428"/>
  <c r="AF296"/>
  <c r="AF1040"/>
  <c r="AF518"/>
  <c r="AF462"/>
  <c r="AF2080"/>
  <c r="AF346"/>
  <c r="AF808"/>
  <c r="AF320"/>
  <c r="AF241"/>
  <c r="AF664"/>
  <c r="AF987"/>
  <c r="AF460"/>
  <c r="AF269"/>
  <c r="AF430"/>
  <c r="AF529"/>
  <c r="AF544"/>
  <c r="AF616"/>
  <c r="AF1173"/>
  <c r="AF642"/>
  <c r="AF610"/>
  <c r="AF847"/>
  <c r="AF1323"/>
  <c r="AF538"/>
  <c r="AF681"/>
  <c r="AF210"/>
  <c r="AF440"/>
  <c r="AF889"/>
  <c r="AF624"/>
  <c r="AF825"/>
  <c r="AF862"/>
  <c r="AF279"/>
  <c r="AF620"/>
  <c r="AF795"/>
  <c r="AF839"/>
  <c r="AF1480"/>
  <c r="AF896"/>
  <c r="AF993"/>
  <c r="AF1126"/>
  <c r="AF926"/>
  <c r="AF162"/>
  <c r="AF266"/>
  <c r="AF701"/>
  <c r="AF918"/>
  <c r="AF542"/>
  <c r="AF686"/>
  <c r="AF2131"/>
  <c r="AF110"/>
  <c r="AF858"/>
  <c r="AF977"/>
  <c r="AF760"/>
  <c r="AF1306"/>
  <c r="AF1721"/>
  <c r="AF1873"/>
  <c r="AF1033"/>
  <c r="AF220"/>
  <c r="AF915"/>
  <c r="AF658"/>
  <c r="AF673"/>
  <c r="AF779"/>
  <c r="AF472"/>
  <c r="AF1152"/>
  <c r="AF1011"/>
  <c r="AF1896"/>
  <c r="AF1060"/>
  <c r="AF1068"/>
  <c r="AF247"/>
  <c r="AF1093"/>
  <c r="AF1342"/>
  <c r="AF792"/>
  <c r="AF1172"/>
  <c r="AF753"/>
  <c r="AF536"/>
  <c r="AF830"/>
  <c r="AF632"/>
  <c r="AF952"/>
  <c r="AF1004"/>
  <c r="AF935"/>
  <c r="AF1020"/>
  <c r="AF981"/>
  <c r="AF783"/>
  <c r="AF1338"/>
  <c r="AF475"/>
  <c r="AF693"/>
  <c r="AF1892"/>
  <c r="AF360"/>
  <c r="AF1431"/>
  <c r="AF275"/>
  <c r="AF1294"/>
  <c r="AF1558"/>
  <c r="AF682"/>
  <c r="AF612"/>
  <c r="AF1016"/>
  <c r="AF1305"/>
  <c r="AF763"/>
  <c r="AF1118"/>
  <c r="AF835"/>
  <c r="AF1247"/>
  <c r="AF1486"/>
  <c r="AF978"/>
  <c r="AF381"/>
  <c r="AF799"/>
  <c r="AF675"/>
  <c r="AF1195"/>
  <c r="AF849"/>
  <c r="AF710"/>
  <c r="AF1282"/>
  <c r="AF1251"/>
  <c r="AF1174"/>
  <c r="AF954"/>
  <c r="AF382"/>
  <c r="AF617"/>
  <c r="AF1400"/>
  <c r="AF767"/>
  <c r="AF567"/>
  <c r="AF398"/>
  <c r="AF879"/>
  <c r="AF304"/>
  <c r="AF412"/>
  <c r="AF1221"/>
  <c r="AF574"/>
  <c r="AF240"/>
  <c r="AF1050"/>
  <c r="AF1271"/>
  <c r="AF1141"/>
  <c r="AF950"/>
  <c r="AF1395"/>
  <c r="AF474"/>
  <c r="AF384"/>
  <c r="AF684"/>
  <c r="AF1289"/>
  <c r="AF1219"/>
  <c r="AF902"/>
  <c r="AF108"/>
  <c r="AF618"/>
  <c r="AF992"/>
  <c r="AF114"/>
  <c r="AF482"/>
  <c r="AF1034"/>
  <c r="AF769"/>
  <c r="AF1443"/>
  <c r="AF694"/>
  <c r="AF516"/>
  <c r="AF2086"/>
  <c r="AF721"/>
  <c r="AF364"/>
  <c r="AF480"/>
  <c r="AF1403"/>
  <c r="AF1299"/>
  <c r="AF484"/>
  <c r="AF1077"/>
  <c r="AF683"/>
  <c r="AF156"/>
  <c r="AF643"/>
  <c r="AF1014"/>
  <c r="AF837"/>
  <c r="AF749"/>
  <c r="AF1802"/>
  <c r="AF568"/>
  <c r="AF1183"/>
  <c r="AF576"/>
  <c r="AF1852"/>
  <c r="AF818"/>
  <c r="AF441"/>
  <c r="AF309"/>
  <c r="AF596"/>
  <c r="AF653"/>
  <c r="AF373"/>
  <c r="AF1449"/>
  <c r="AF786"/>
  <c r="AF1763"/>
  <c r="AF181"/>
  <c r="AF1288"/>
  <c r="AF1243"/>
  <c r="AF1556"/>
  <c r="AF1248"/>
  <c r="AF1003"/>
  <c r="AF547"/>
  <c r="AF828"/>
  <c r="AF1386"/>
  <c r="AF433"/>
  <c r="AF811"/>
  <c r="AF372"/>
  <c r="AF1401"/>
  <c r="AF1447"/>
  <c r="AF742"/>
  <c r="AF2060"/>
  <c r="AF1255"/>
  <c r="AF807"/>
  <c r="AF342"/>
  <c r="AF1601"/>
  <c r="AF903"/>
  <c r="AF1404"/>
  <c r="AF1527"/>
  <c r="AF1120"/>
  <c r="AF1927"/>
  <c r="AF737"/>
  <c r="AF285"/>
  <c r="AF407"/>
  <c r="AF196"/>
  <c r="AF1137"/>
  <c r="AF656"/>
  <c r="AF1373"/>
  <c r="AF1375"/>
  <c r="AF494"/>
  <c r="AF609"/>
  <c r="AF1792"/>
  <c r="AF892"/>
  <c r="AF553"/>
  <c r="AF882"/>
  <c r="AF1116"/>
  <c r="AF1105"/>
  <c r="AF756"/>
  <c r="AF663"/>
  <c r="AF1184"/>
  <c r="AF97"/>
  <c r="AF587"/>
  <c r="AF1194"/>
  <c r="AF615"/>
  <c r="AF740"/>
  <c r="AF991"/>
  <c r="AF754"/>
  <c r="AF1639"/>
  <c r="AF1872"/>
  <c r="AF289"/>
  <c r="AF1878"/>
  <c r="AF886"/>
  <c r="AF1499"/>
  <c r="AF1598"/>
  <c r="AF506"/>
  <c r="AF1532"/>
  <c r="AF1366"/>
  <c r="AF1612"/>
  <c r="AF267"/>
  <c r="AF731"/>
  <c r="AF1303"/>
  <c r="AF1419"/>
  <c r="AF383"/>
  <c r="AF884"/>
  <c r="AF1032"/>
  <c r="AF448"/>
  <c r="AF1164"/>
  <c r="AF1138"/>
  <c r="AF338"/>
  <c r="AF1091"/>
  <c r="AF515"/>
  <c r="AF526"/>
  <c r="AF1121"/>
  <c r="AF1062"/>
  <c r="AF1042"/>
  <c r="AF874"/>
  <c r="AF1268"/>
  <c r="AF339"/>
  <c r="AF1348"/>
  <c r="AF1270"/>
  <c r="AF1795"/>
  <c r="AF517"/>
  <c r="AF1415"/>
  <c r="AF917"/>
  <c r="AF2109"/>
  <c r="AF1647"/>
  <c r="AF394"/>
  <c r="AF1933"/>
  <c r="AF941"/>
  <c r="AF1642"/>
  <c r="AF700"/>
  <c r="AF747"/>
  <c r="AF1841"/>
  <c r="AF1127"/>
  <c r="AF341"/>
  <c r="AF201"/>
  <c r="AF197"/>
  <c r="AF2327"/>
  <c r="AF500"/>
  <c r="AF1166"/>
  <c r="AF685"/>
  <c r="AF174"/>
  <c r="AF211"/>
  <c r="AF1487"/>
  <c r="AF871"/>
  <c r="AF914"/>
  <c r="AF1955"/>
  <c r="AF497"/>
  <c r="AF456"/>
  <c r="AF1035"/>
  <c r="AF288"/>
  <c r="AF746"/>
  <c r="AF488"/>
  <c r="AF191"/>
  <c r="AF1223"/>
  <c r="AF519"/>
  <c r="AF904"/>
  <c r="AF1165"/>
  <c r="AF866"/>
  <c r="AF471"/>
  <c r="AF589"/>
  <c r="AF1635"/>
  <c r="AF1533"/>
  <c r="AF1339"/>
  <c r="AF187"/>
  <c r="AF509"/>
  <c r="AF647"/>
  <c r="AF1426"/>
  <c r="AF1133"/>
  <c r="AF1707"/>
  <c r="AF447"/>
  <c r="AF654"/>
  <c r="AF908"/>
  <c r="AF395"/>
  <c r="AF1178"/>
  <c r="AF1493"/>
  <c r="AF888"/>
  <c r="AF845"/>
  <c r="AF1263"/>
  <c r="AF797"/>
  <c r="AF1799"/>
  <c r="AF1321"/>
  <c r="AF733"/>
  <c r="AF2137"/>
  <c r="AF222"/>
  <c r="AF137"/>
  <c r="AF1078"/>
  <c r="AF880"/>
  <c r="AF263"/>
  <c r="AF697"/>
  <c r="AF1175"/>
  <c r="AF755"/>
  <c r="AF848"/>
  <c r="AF1188"/>
  <c r="AF601"/>
  <c r="AF451"/>
  <c r="AF1361"/>
  <c r="AF809"/>
  <c r="AF163"/>
  <c r="AF911"/>
  <c r="AF778"/>
  <c r="AF667"/>
  <c r="AF1793"/>
  <c r="AF819"/>
  <c r="AF1694"/>
  <c r="AF869"/>
  <c r="AF463"/>
  <c r="AF569"/>
  <c r="AF1450"/>
  <c r="AF291"/>
  <c r="AF1204"/>
  <c r="AF1352"/>
  <c r="AF537"/>
  <c r="AF812"/>
  <c r="AF1736"/>
  <c r="AF2009"/>
  <c r="AF290"/>
  <c r="AF833"/>
  <c r="AF1520"/>
  <c r="AF703"/>
  <c r="AF337"/>
  <c r="AF920"/>
  <c r="AF706"/>
  <c r="AF317"/>
  <c r="AF1082"/>
  <c r="AF855"/>
  <c r="AF244"/>
  <c r="AF1051"/>
  <c r="AF1052"/>
  <c r="AF563"/>
  <c r="AF791"/>
  <c r="AF1418"/>
  <c r="AF1182"/>
  <c r="AF1559"/>
  <c r="AF1548"/>
  <c r="AF960"/>
  <c r="AF1150"/>
  <c r="AF204"/>
  <c r="AF1882"/>
  <c r="AF698"/>
  <c r="AF901"/>
  <c r="AF258"/>
  <c r="AF1819"/>
  <c r="AF1672"/>
  <c r="AF94"/>
  <c r="AF2330"/>
  <c r="AF1124"/>
  <c r="AF431"/>
  <c r="AF594"/>
  <c r="AF750"/>
  <c r="AF875"/>
  <c r="AF1485"/>
  <c r="AF1261"/>
  <c r="AF588"/>
  <c r="AF714"/>
  <c r="AF1192"/>
  <c r="AF1915"/>
  <c r="AF872"/>
  <c r="AF1495"/>
  <c r="AF1019"/>
  <c r="AF1225"/>
  <c r="AF1586"/>
  <c r="AF1227"/>
  <c r="AF298"/>
  <c r="AF1622"/>
  <c r="AF330"/>
  <c r="AF1595"/>
  <c r="AF669"/>
  <c r="AF1539"/>
  <c r="AF1583"/>
  <c r="AF604"/>
  <c r="AF1922"/>
  <c r="AF1638"/>
  <c r="AF238"/>
  <c r="AF1369"/>
  <c r="AF345"/>
  <c r="AF913"/>
  <c r="AF1646"/>
  <c r="AF1474"/>
  <c r="AF1097"/>
  <c r="AF476"/>
  <c r="AF1662"/>
  <c r="AF965"/>
  <c r="AF1430"/>
  <c r="AF655"/>
  <c r="AF445"/>
  <c r="AF810"/>
  <c r="AF1798"/>
  <c r="AF1759"/>
  <c r="AF1424"/>
  <c r="AF459"/>
  <c r="AF1838"/>
  <c r="AF350"/>
  <c r="AF803"/>
  <c r="AF1135"/>
  <c r="AF695"/>
  <c r="AF1461"/>
  <c r="AF406"/>
  <c r="AF1381"/>
  <c r="AF1512"/>
  <c r="AF2052"/>
  <c r="AF1805"/>
  <c r="AF1898"/>
  <c r="AF1747"/>
  <c r="AF483"/>
  <c r="AF850"/>
  <c r="AF1414"/>
  <c r="AF2178"/>
  <c r="AF1734"/>
  <c r="AF195"/>
  <c r="AF1723"/>
  <c r="AF900"/>
  <c r="AF1700"/>
  <c r="AF374"/>
  <c r="AF720"/>
  <c r="AF822"/>
  <c r="AF1163"/>
  <c r="AF1914"/>
  <c r="AF334"/>
  <c r="AF105"/>
  <c r="AF1627"/>
  <c r="AF1671"/>
  <c r="AF1535"/>
  <c r="AF1801"/>
  <c r="AF972"/>
  <c r="AF580"/>
  <c r="AF1087"/>
  <c r="AF668"/>
  <c r="AF1858"/>
  <c r="AF1059"/>
  <c r="AF1965"/>
  <c r="AF1580"/>
  <c r="AF1167"/>
  <c r="AF1211"/>
  <c r="AF1967"/>
  <c r="AF1254"/>
  <c r="AF1843"/>
  <c r="AF1387"/>
  <c r="AF2252"/>
  <c r="AF2207"/>
  <c r="AF1986"/>
  <c r="AF1330"/>
  <c r="AF1350"/>
  <c r="AF788"/>
  <c r="AF890"/>
  <c r="AF1115"/>
  <c r="AF2168"/>
  <c r="AF1215"/>
  <c r="AF1730"/>
  <c r="AF853"/>
  <c r="AF730"/>
  <c r="AF386"/>
  <c r="AF1837"/>
  <c r="AF1017"/>
  <c r="AF894"/>
  <c r="AF2314"/>
  <c r="AF1713"/>
  <c r="AF1362"/>
  <c r="AF502"/>
  <c r="AF520"/>
  <c r="AF1332"/>
  <c r="AF729"/>
  <c r="AF614"/>
  <c r="AF1476"/>
  <c r="AF736"/>
  <c r="AF1234"/>
  <c r="AF160"/>
  <c r="AF1273"/>
  <c r="AF1302"/>
  <c r="AF237"/>
  <c r="AF1100"/>
  <c r="AF1636"/>
  <c r="AF1546"/>
  <c r="AF1069"/>
  <c r="AF666"/>
  <c r="AF1136"/>
  <c r="AF1557"/>
  <c r="AF867"/>
  <c r="AF485"/>
  <c r="AF118"/>
  <c r="AF507"/>
  <c r="AF1610"/>
  <c r="AF550"/>
  <c r="AF264"/>
  <c r="AF415"/>
  <c r="AF564"/>
  <c r="AF1025"/>
  <c r="AF1103"/>
  <c r="AF728"/>
  <c r="AF1619"/>
  <c r="AF1080"/>
  <c r="AF1478"/>
  <c r="AF1959"/>
  <c r="AF863"/>
  <c r="AF1893"/>
  <c r="AF112"/>
  <c r="AF1498"/>
  <c r="AF1159"/>
  <c r="AF1131"/>
  <c r="AF1867"/>
  <c r="AF121"/>
  <c r="AF1964"/>
  <c r="AF2167"/>
  <c r="AF1046"/>
  <c r="AF458"/>
  <c r="AF2076"/>
  <c r="AF1752"/>
  <c r="AF1718"/>
  <c r="AF939"/>
  <c r="AF1279"/>
  <c r="AF1364"/>
  <c r="AF1158"/>
  <c r="AF1660"/>
  <c r="AF328"/>
  <c r="AF836"/>
  <c r="AF782"/>
  <c r="AF375"/>
  <c r="AF2151"/>
  <c r="AF425"/>
  <c r="AF1753"/>
  <c r="AF1947"/>
  <c r="AF1367"/>
  <c r="AF332"/>
  <c r="AF1284"/>
  <c r="AF732"/>
  <c r="AF392"/>
  <c r="AF1785"/>
  <c r="AF652"/>
  <c r="AF572"/>
  <c r="AF699"/>
  <c r="AF1521"/>
  <c r="AF708"/>
  <c r="AF1727"/>
  <c r="AF942"/>
  <c r="AF436"/>
  <c r="AF916"/>
  <c r="AF679"/>
  <c r="AF1026"/>
  <c r="AF2049"/>
  <c r="AF1941"/>
  <c r="AF1770"/>
  <c r="AF813"/>
  <c r="AF924"/>
  <c r="AF1524"/>
  <c r="AF674"/>
  <c r="AF1086"/>
  <c r="AF801"/>
  <c r="AF1957"/>
  <c r="AF1582"/>
  <c r="AF645"/>
  <c r="AF1870"/>
  <c r="AF1895"/>
  <c r="AF1388"/>
  <c r="AF2305"/>
  <c r="AF838"/>
  <c r="AF1378"/>
  <c r="AF988"/>
  <c r="AF1027"/>
  <c r="AF2107"/>
  <c r="AF1383"/>
  <c r="AF1975"/>
  <c r="AF1058"/>
  <c r="AF1454"/>
  <c r="AF1189"/>
  <c r="AF93"/>
  <c r="AF2020"/>
  <c r="AF1071"/>
  <c r="AF738"/>
  <c r="AF1930"/>
  <c r="AF603"/>
  <c r="AF677"/>
  <c r="AF608"/>
  <c r="AF994"/>
  <c r="AF423"/>
  <c r="AF751"/>
  <c r="AF466"/>
  <c r="AF88"/>
  <c r="AF1371"/>
  <c r="AF2186"/>
  <c r="AF1938"/>
  <c r="AF1311"/>
  <c r="AF688"/>
  <c r="AF865"/>
  <c r="AF2047"/>
  <c r="AF1573"/>
  <c r="AF1630"/>
  <c r="AF565"/>
  <c r="AF844"/>
  <c r="AF969"/>
  <c r="AF185"/>
  <c r="AF735"/>
  <c r="AF590"/>
  <c r="AF661"/>
  <c r="AF1971"/>
  <c r="AF743"/>
  <c r="AF410"/>
  <c r="AF1241"/>
  <c r="AF1207"/>
  <c r="AF2156"/>
  <c r="AF1621"/>
  <c r="AF1346"/>
  <c r="AF413"/>
  <c r="AF393"/>
  <c r="AF1162"/>
  <c r="AF1489"/>
  <c r="AF893"/>
  <c r="AF619"/>
  <c r="AF1687"/>
  <c r="AF1191"/>
  <c r="AF1961"/>
  <c r="AF1659"/>
  <c r="AF1409"/>
  <c r="AF250"/>
  <c r="AF409"/>
  <c r="AF764"/>
  <c r="AF959"/>
  <c r="AF1360"/>
  <c r="AF2044"/>
  <c r="AF1862"/>
  <c r="AF1233"/>
  <c r="AF1856"/>
  <c r="AF379"/>
  <c r="AF486"/>
  <c r="AF1101"/>
  <c r="AF1446"/>
  <c r="AF1490"/>
  <c r="AF147"/>
  <c r="AF1023"/>
  <c r="AF1815"/>
  <c r="AF1865"/>
  <c r="AF561"/>
  <c r="AF843"/>
  <c r="AF928"/>
  <c r="AF420"/>
  <c r="AF365"/>
  <c r="AF1359"/>
  <c r="AF1602"/>
  <c r="AF216"/>
  <c r="AF1451"/>
  <c r="AF368"/>
  <c r="AF781"/>
  <c r="AF336"/>
  <c r="AF1257"/>
  <c r="AF785"/>
  <c r="AF573"/>
  <c r="AF2133"/>
  <c r="AF1453"/>
  <c r="AF1316"/>
  <c r="AF1084"/>
  <c r="AF2071"/>
  <c r="AF1231"/>
  <c r="AF2017"/>
  <c r="AF1698"/>
  <c r="AF1674"/>
  <c r="AF1725"/>
  <c r="AF549"/>
  <c r="AF1064"/>
  <c r="AF691"/>
  <c r="AF606"/>
  <c r="AF1902"/>
  <c r="AF1269"/>
  <c r="AF1154"/>
  <c r="AF1813"/>
  <c r="AF1253"/>
  <c r="AF2040"/>
  <c r="AF586"/>
  <c r="AF1242"/>
  <c r="AF1022"/>
  <c r="AF427"/>
  <c r="AF1266"/>
  <c r="AF557"/>
  <c r="AF1250"/>
  <c r="AF1139"/>
  <c r="AF2068"/>
  <c r="AF1347"/>
  <c r="AF1145"/>
  <c r="AF887"/>
  <c r="AF435"/>
  <c r="AF1408"/>
  <c r="AF857"/>
  <c r="AF1664"/>
  <c r="AF1464"/>
  <c r="AF376"/>
  <c r="AF956"/>
  <c r="AF1648"/>
  <c r="AF1675"/>
  <c r="AF2374"/>
  <c r="AF933"/>
  <c r="AF815"/>
  <c r="AF1507"/>
  <c r="AF1153"/>
  <c r="AF766"/>
  <c r="AF1522"/>
  <c r="AF128"/>
  <c r="AF876"/>
  <c r="AF2030"/>
  <c r="AF2281"/>
  <c r="AF591"/>
  <c r="AF1099"/>
  <c r="AF385"/>
  <c r="AF947"/>
  <c r="AF2287"/>
  <c r="AF1036"/>
  <c r="AF678"/>
  <c r="AF1197"/>
  <c r="AF2115"/>
  <c r="AF671"/>
  <c r="AF1411"/>
  <c r="AF1842"/>
  <c r="AF1981"/>
  <c r="AF2369"/>
  <c r="AF1994"/>
  <c r="AF1588"/>
  <c r="AF1179"/>
  <c r="AF602"/>
  <c r="AF1923"/>
  <c r="AF1356"/>
  <c r="AF1643"/>
  <c r="AF1966"/>
  <c r="AF1871"/>
  <c r="AF752"/>
  <c r="AF1134"/>
  <c r="AF1471"/>
  <c r="AF1301"/>
  <c r="AF1469"/>
  <c r="AF1440"/>
  <c r="AF1170"/>
  <c r="AF805"/>
  <c r="AF1232"/>
  <c r="AF501"/>
  <c r="AF1667"/>
  <c r="AF1394"/>
  <c r="AF931"/>
  <c r="AF1579"/>
  <c r="AF312"/>
  <c r="AF578"/>
  <c r="AF1728"/>
  <c r="AF1090"/>
  <c r="AF2159"/>
  <c r="AF1157"/>
  <c r="AF1999"/>
  <c r="AF1576"/>
  <c r="AF1467"/>
  <c r="AF1790"/>
  <c r="AF966"/>
  <c r="AF1706"/>
  <c r="AF613"/>
  <c r="AF934"/>
  <c r="AF985"/>
  <c r="AF1168"/>
  <c r="AF1818"/>
  <c r="AF1754"/>
  <c r="AF774"/>
  <c r="AF930"/>
  <c r="AF745"/>
  <c r="AF1884"/>
  <c r="AF1061"/>
  <c r="AF1771"/>
  <c r="AF1357"/>
  <c r="AF631"/>
  <c r="AF1536"/>
  <c r="AF936"/>
  <c r="AF543"/>
  <c r="AF1423"/>
  <c r="AF1654"/>
  <c r="AF1834"/>
  <c r="AF982"/>
  <c r="AF1748"/>
  <c r="AF1697"/>
  <c r="AF1074"/>
  <c r="AF2238"/>
  <c r="AF1640"/>
  <c r="AF1073"/>
  <c r="AF584"/>
  <c r="AF1239"/>
  <c r="AF1287"/>
  <c r="AF948"/>
  <c r="AF999"/>
  <c r="AF325"/>
  <c r="AF846"/>
  <c r="AF1295"/>
  <c r="AF1435"/>
  <c r="AF1081"/>
  <c r="AF1510"/>
  <c r="AF1829"/>
  <c r="AF1432"/>
  <c r="AF2348"/>
  <c r="AF970"/>
  <c r="AF132"/>
  <c r="AF1331"/>
  <c r="AF796"/>
  <c r="AF1738"/>
  <c r="AF1758"/>
  <c r="AF2050"/>
  <c r="AF861"/>
  <c r="AF2058"/>
  <c r="AF1685"/>
  <c r="AF765"/>
  <c r="AF1065"/>
  <c r="AF1177"/>
  <c r="AF1439"/>
  <c r="AF2073"/>
  <c r="AF1427"/>
  <c r="AF2227"/>
  <c r="AF1298"/>
  <c r="AF1441"/>
  <c r="AF998"/>
  <c r="AF1617"/>
  <c r="AF1325"/>
  <c r="AF1562"/>
  <c r="AF2082"/>
  <c r="AF566"/>
  <c r="AF622"/>
  <c r="AF1186"/>
  <c r="AF1156"/>
  <c r="AF2036"/>
  <c r="AF650"/>
  <c r="AF1112"/>
  <c r="AF1067"/>
  <c r="AF2054"/>
  <c r="AF1506"/>
  <c r="AF715"/>
  <c r="AF370"/>
  <c r="AF773"/>
  <c r="AF1155"/>
  <c r="AF2018"/>
  <c r="AF1980"/>
  <c r="AF953"/>
  <c r="AF1809"/>
  <c r="AF1098"/>
  <c r="AF895"/>
  <c r="AF1417"/>
  <c r="AF2345"/>
  <c r="AF986"/>
  <c r="AF2034"/>
  <c r="AF1002"/>
  <c r="AF2008"/>
  <c r="AF1327"/>
  <c r="AF2139"/>
  <c r="AF514"/>
  <c r="AF1701"/>
  <c r="AF1689"/>
  <c r="AF2396"/>
  <c r="AF1193"/>
  <c r="AF1041"/>
  <c r="AF1519"/>
  <c r="AF1764"/>
  <c r="AF1160"/>
  <c r="AF2289"/>
  <c r="AF1149"/>
  <c r="AF1661"/>
  <c r="AF2221"/>
  <c r="AF2241"/>
  <c r="AF864"/>
  <c r="AF469"/>
  <c r="AF1445"/>
  <c r="AF1715"/>
  <c r="AF443"/>
  <c r="AF823"/>
  <c r="AF1290"/>
  <c r="AF968"/>
  <c r="AF583"/>
  <c r="AF1229"/>
  <c r="AF1161"/>
  <c r="AF860"/>
  <c r="AF1264"/>
  <c r="AF82"/>
  <c r="AF1460"/>
  <c r="AF1901"/>
  <c r="AF1274"/>
  <c r="AF1038"/>
  <c r="AF1956"/>
  <c r="AF1606"/>
  <c r="AF1110"/>
  <c r="AF1729"/>
  <c r="AF1420"/>
  <c r="AF1198"/>
  <c r="AF1547"/>
  <c r="AF1370"/>
  <c r="AF957"/>
  <c r="AF219"/>
  <c r="AF2245"/>
  <c r="AF1972"/>
  <c r="AF2324"/>
  <c r="AF2187"/>
  <c r="AF739"/>
  <c r="AF505"/>
  <c r="AF878"/>
  <c r="AF1989"/>
  <c r="AF776"/>
  <c r="AF2201"/>
  <c r="AF1180"/>
  <c r="AF1656"/>
  <c r="AF1328"/>
  <c r="AF962"/>
  <c r="AF898"/>
  <c r="AF1577"/>
  <c r="AF1176"/>
  <c r="AF1684"/>
  <c r="AF1921"/>
  <c r="AF1336"/>
  <c r="AF1037"/>
  <c r="AF1669"/>
  <c r="AF378"/>
  <c r="AF1407"/>
  <c r="AF1024"/>
  <c r="AF1458"/>
  <c r="AF442"/>
  <c r="AF2083"/>
  <c r="AF1039"/>
  <c r="AF1814"/>
  <c r="AF2153"/>
  <c r="AF2217"/>
  <c r="AF827"/>
  <c r="AF1760"/>
  <c r="AF1651"/>
  <c r="AF891"/>
  <c r="AF1840"/>
  <c r="AF1726"/>
  <c r="AF434"/>
  <c r="AF1905"/>
  <c r="AF1397"/>
  <c r="AF159"/>
  <c r="AF641"/>
  <c r="AF713"/>
  <c r="AF1574"/>
  <c r="AF149"/>
  <c r="AF2120"/>
  <c r="AF984"/>
  <c r="AF2358"/>
  <c r="AF2393"/>
  <c r="AF2204"/>
  <c r="AF840"/>
  <c r="AF881"/>
  <c r="AF400"/>
  <c r="AF2279"/>
  <c r="AF1875"/>
  <c r="AF2270"/>
  <c r="AF1710"/>
  <c r="AF1283"/>
  <c r="AF2116"/>
  <c r="AF1623"/>
  <c r="AF1018"/>
  <c r="AF1228"/>
  <c r="AF2000"/>
  <c r="AF1920"/>
  <c r="AF2253"/>
  <c r="AF377"/>
  <c r="AF2043"/>
  <c r="AF927"/>
  <c r="AF1280"/>
  <c r="AF1839"/>
  <c r="AF268"/>
  <c r="AF1916"/>
  <c r="AF1935"/>
  <c r="AF1337"/>
  <c r="AF2319"/>
  <c r="AF672"/>
  <c r="AF2164"/>
  <c r="AF579"/>
  <c r="AF1544"/>
  <c r="AF1825"/>
  <c r="AF426"/>
  <c r="AF1201"/>
  <c r="AF1614"/>
  <c r="AF1783"/>
  <c r="AF1561"/>
  <c r="AF817"/>
  <c r="AF1731"/>
  <c r="AF1744"/>
  <c r="AF940"/>
  <c r="AF1196"/>
  <c r="AF657"/>
  <c r="AF1791"/>
  <c r="AF1405"/>
  <c r="AF294"/>
  <c r="AF319"/>
  <c r="AF1835"/>
  <c r="AF1708"/>
  <c r="AF1276"/>
  <c r="AF910"/>
  <c r="AF626"/>
  <c r="AF1534"/>
  <c r="AF2122"/>
  <c r="AF1102"/>
  <c r="AF551"/>
  <c r="AF1968"/>
  <c r="AF503"/>
  <c r="AF598"/>
  <c r="AF1948"/>
  <c r="AF1528"/>
  <c r="AF2261"/>
  <c r="AF1319"/>
  <c r="AF256"/>
  <c r="AF2298"/>
  <c r="AF789"/>
  <c r="AF1456"/>
  <c r="AF1343"/>
  <c r="AF1992"/>
  <c r="AF1909"/>
  <c r="AF140"/>
  <c r="AF1436"/>
  <c r="AF2102"/>
  <c r="AF554"/>
  <c r="AF2118"/>
  <c r="AF2322"/>
  <c r="AF1437"/>
  <c r="AF1887"/>
  <c r="AF528"/>
  <c r="AF2185"/>
  <c r="AF1566"/>
  <c r="AF1958"/>
  <c r="AF1679"/>
  <c r="AF1107"/>
  <c r="AF1894"/>
  <c r="AF1393"/>
  <c r="AF1214"/>
  <c r="AF1089"/>
  <c r="AF1413"/>
  <c r="AF1117"/>
  <c r="AF1716"/>
  <c r="AF1482"/>
  <c r="AF1824"/>
  <c r="AF2336"/>
  <c r="AF1492"/>
  <c r="AF1767"/>
  <c r="AF2249"/>
  <c r="AF1079"/>
  <c r="AF949"/>
  <c r="AF2092"/>
  <c r="AF1015"/>
  <c r="AF1963"/>
  <c r="AF2095"/>
  <c r="AF1620"/>
  <c r="AF1816"/>
  <c r="AF1203"/>
  <c r="AF1743"/>
  <c r="AF1845"/>
  <c r="AF944"/>
  <c r="AF1030"/>
  <c r="AF692"/>
  <c r="AF758"/>
  <c r="AF628"/>
  <c r="AF1113"/>
  <c r="AF1398"/>
  <c r="AF1565"/>
  <c r="AF1205"/>
  <c r="AF562"/>
  <c r="AF1497"/>
  <c r="AF1335"/>
  <c r="AF1761"/>
  <c r="AF2366"/>
  <c r="AF1804"/>
  <c r="AF1690"/>
  <c r="AF1678"/>
  <c r="AF2006"/>
  <c r="AF1057"/>
  <c r="AF2368"/>
  <c r="AF2059"/>
  <c r="AF1463"/>
  <c r="AF2301"/>
  <c r="AF1691"/>
  <c r="AF1502"/>
  <c r="AF829"/>
  <c r="AF1374"/>
  <c r="AF1256"/>
  <c r="AF1717"/>
  <c r="AF1974"/>
  <c r="AF1788"/>
  <c r="AF1006"/>
  <c r="AF1563"/>
  <c r="AF600"/>
  <c r="AF854"/>
  <c r="AF1854"/>
  <c r="AF1008"/>
  <c r="AF1396"/>
  <c r="AF989"/>
  <c r="AF1199"/>
  <c r="AF1314"/>
  <c r="AF1494"/>
  <c r="AF1406"/>
  <c r="AF1897"/>
  <c r="AF524"/>
  <c r="AF1514"/>
  <c r="AF1368"/>
  <c r="AF2376"/>
  <c r="AF1049"/>
  <c r="AF1277"/>
  <c r="AF1880"/>
  <c r="AF1484"/>
  <c r="AF1267"/>
  <c r="AF1944"/>
  <c r="AF1786"/>
  <c r="AF1434"/>
  <c r="AF646"/>
  <c r="AF363"/>
  <c r="AF2188"/>
  <c r="AF2175"/>
  <c r="AF2286"/>
  <c r="AF2172"/>
  <c r="AF391"/>
  <c r="AF1511"/>
  <c r="AF724"/>
  <c r="AF523"/>
  <c r="AF450"/>
  <c r="AF1626"/>
  <c r="AF1088"/>
  <c r="AF2051"/>
  <c r="AF286"/>
  <c r="AF1874"/>
  <c r="AF188"/>
  <c r="AF772"/>
  <c r="AF1353"/>
  <c r="AF2362"/>
  <c r="AF775"/>
  <c r="AF1688"/>
  <c r="AF842"/>
  <c r="AF975"/>
  <c r="AF1130"/>
  <c r="AF1496"/>
  <c r="AF2085"/>
  <c r="AF2214"/>
  <c r="AF1772"/>
  <c r="AF2225"/>
  <c r="AF1216"/>
  <c r="AF1224"/>
  <c r="AF1765"/>
  <c r="AF1537"/>
  <c r="AF1781"/>
  <c r="AF1054"/>
  <c r="AF1632"/>
  <c r="AF1693"/>
  <c r="AF1611"/>
  <c r="AF1096"/>
  <c r="AF651"/>
  <c r="AF768"/>
  <c r="AF1928"/>
  <c r="AF1585"/>
  <c r="AF2230"/>
  <c r="AF190"/>
  <c r="AF2143"/>
  <c r="AF1634"/>
  <c r="AF2356"/>
  <c r="AF1782"/>
  <c r="AF2147"/>
  <c r="AF1823"/>
  <c r="AF1680"/>
  <c r="AF2189"/>
  <c r="AF1925"/>
  <c r="AF1962"/>
  <c r="AF1863"/>
  <c r="AF1392"/>
  <c r="AF1618"/>
  <c r="AF102"/>
  <c r="AF1466"/>
  <c r="AF1594"/>
  <c r="AF980"/>
  <c r="AF2222"/>
  <c r="AF1720"/>
  <c r="AF1085"/>
  <c r="AF408"/>
  <c r="AF1358"/>
  <c r="AF1904"/>
  <c r="AF1777"/>
  <c r="AF2337"/>
  <c r="AF1593"/>
  <c r="AF826"/>
  <c r="AF1125"/>
  <c r="AF1013"/>
  <c r="AF883"/>
  <c r="AF2329"/>
  <c r="AF1756"/>
  <c r="AF757"/>
  <c r="AF2162"/>
  <c r="AF1542"/>
  <c r="AF979"/>
  <c r="AF2373"/>
  <c r="AF2325"/>
  <c r="AF2379"/>
  <c r="AF1653"/>
  <c r="AF1438"/>
  <c r="AF2112"/>
  <c r="AF1780"/>
  <c r="AF399"/>
  <c r="AF1056"/>
  <c r="AF1910"/>
  <c r="AF130"/>
  <c r="AF1774"/>
  <c r="AF2134"/>
  <c r="AF1455"/>
  <c r="AF2320"/>
  <c r="AF270"/>
  <c r="AF1376"/>
  <c r="AF1452"/>
  <c r="AF2078"/>
  <c r="AF1296"/>
  <c r="AF929"/>
  <c r="AF297"/>
  <c r="AF1083"/>
  <c r="AF905"/>
  <c r="AF2372"/>
  <c r="AF943"/>
  <c r="AF1812"/>
  <c r="AF1148"/>
  <c r="AF535"/>
  <c r="AF852"/>
  <c r="AF1779"/>
  <c r="AF2211"/>
  <c r="AF1147"/>
  <c r="AF1252"/>
  <c r="AF689"/>
  <c r="AF1249"/>
  <c r="AF951"/>
  <c r="AF1001"/>
  <c r="AF1213"/>
  <c r="AF1869"/>
  <c r="AF794"/>
  <c r="AF1501"/>
  <c r="AF446"/>
  <c r="AF1917"/>
  <c r="AF2268"/>
  <c r="AF1391"/>
  <c r="AF1808"/>
  <c r="AF1029"/>
  <c r="AF1903"/>
  <c r="AF1652"/>
  <c r="AF1422"/>
  <c r="AF1859"/>
  <c r="AF1757"/>
  <c r="AF2306"/>
  <c r="AF660"/>
  <c r="AF1549"/>
  <c r="AF2351"/>
  <c r="AF1560"/>
  <c r="AF2023"/>
  <c r="AF2275"/>
  <c r="AF761"/>
  <c r="AF2199"/>
  <c r="AF1625"/>
  <c r="AF1911"/>
  <c r="AF1309"/>
  <c r="AF2267"/>
  <c r="AF659"/>
  <c r="AF1821"/>
  <c r="AF906"/>
  <c r="AF638"/>
  <c r="AF1462"/>
  <c r="AF2117"/>
  <c r="AF662"/>
  <c r="AF2077"/>
  <c r="AF2125"/>
  <c r="AF744"/>
  <c r="AF1129"/>
  <c r="AF534"/>
  <c r="AF1515"/>
  <c r="AF253"/>
  <c r="AF2274"/>
  <c r="AF124"/>
  <c r="AF1244"/>
  <c r="AF1567"/>
  <c r="AF2061"/>
  <c r="AF278"/>
  <c r="AF1993"/>
  <c r="AF1702"/>
  <c r="AF1475"/>
  <c r="AF1881"/>
  <c r="AF1070"/>
  <c r="AF1983"/>
  <c r="AF2383"/>
  <c r="AF2135"/>
  <c r="AF1005"/>
  <c r="AF2150"/>
  <c r="AF424"/>
  <c r="AF1541"/>
  <c r="AF1053"/>
  <c r="AF2181"/>
  <c r="AF1926"/>
  <c r="AF1187"/>
  <c r="AF1246"/>
  <c r="AF318"/>
  <c r="AF1237"/>
  <c r="AF1732"/>
  <c r="AF2328"/>
  <c r="AF1851"/>
  <c r="AF1529"/>
  <c r="AF1899"/>
  <c r="AF2318"/>
  <c r="AF1597"/>
  <c r="AF1670"/>
  <c r="AF1109"/>
  <c r="AF2146"/>
  <c r="AF2064"/>
  <c r="AF1603"/>
  <c r="AF2278"/>
  <c r="AF1390"/>
  <c r="AF1412"/>
  <c r="AF1749"/>
  <c r="AF2048"/>
  <c r="AF716"/>
  <c r="AF2334"/>
  <c r="AF1552"/>
  <c r="AF2344"/>
  <c r="AF1028"/>
  <c r="AF680"/>
  <c r="AF1830"/>
  <c r="AF983"/>
  <c r="AF2208"/>
  <c r="AF2161"/>
  <c r="AF2198"/>
  <c r="AF1681"/>
  <c r="AF726"/>
  <c r="AF1776"/>
  <c r="AF973"/>
  <c r="AF2089"/>
  <c r="AF1833"/>
  <c r="AF2229"/>
  <c r="AF2258"/>
  <c r="AF1355"/>
  <c r="AF546"/>
  <c r="AF452"/>
  <c r="AF362"/>
  <c r="AF2342"/>
  <c r="AF1800"/>
  <c r="AF2160"/>
  <c r="AF2302"/>
  <c r="AF322"/>
  <c r="AF545"/>
  <c r="AF1934"/>
  <c r="AF2121"/>
  <c r="AF1711"/>
  <c r="AF1000"/>
  <c r="AF1291"/>
  <c r="AF2067"/>
  <c r="AF2165"/>
  <c r="AF2197"/>
  <c r="AF1581"/>
  <c r="AF1318"/>
  <c r="AF1308"/>
  <c r="AF1094"/>
  <c r="AF2027"/>
  <c r="AF1857"/>
  <c r="AF281"/>
  <c r="AF308"/>
  <c r="AF2015"/>
  <c r="AF1477"/>
  <c r="AF1849"/>
  <c r="AF1329"/>
  <c r="AF2024"/>
  <c r="AF1320"/>
  <c r="AF2255"/>
  <c r="AF2388"/>
  <c r="AF2025"/>
  <c r="AF1590"/>
  <c r="AF1428"/>
  <c r="AF1982"/>
  <c r="AF2193"/>
  <c r="AF704"/>
  <c r="AF937"/>
  <c r="AF899"/>
  <c r="AF1072"/>
  <c r="AF1123"/>
  <c r="AF327"/>
  <c r="AF1132"/>
  <c r="AF800"/>
  <c r="AF709"/>
  <c r="AF1775"/>
  <c r="AF357"/>
  <c r="AF310"/>
  <c r="AF1766"/>
  <c r="AF1784"/>
  <c r="AF172"/>
  <c r="AF1128"/>
  <c r="AF2063"/>
  <c r="AF1886"/>
  <c r="AF2251"/>
  <c r="AF832"/>
  <c r="AF2285"/>
  <c r="AF1140"/>
  <c r="AF2003"/>
  <c r="AF2103"/>
  <c r="AF2037"/>
  <c r="AF1704"/>
  <c r="AF512"/>
  <c r="AF2338"/>
  <c r="AF1817"/>
  <c r="AF1190"/>
  <c r="AF711"/>
  <c r="AF1399"/>
  <c r="AF2171"/>
  <c r="AF1637"/>
  <c r="AF1459"/>
  <c r="AF2010"/>
  <c r="AF1575"/>
  <c r="AF2277"/>
  <c r="AF1950"/>
  <c r="AF2353"/>
  <c r="AF2232"/>
  <c r="AF909"/>
  <c r="AF1650"/>
  <c r="AF1230"/>
  <c r="AF1568"/>
  <c r="AF2066"/>
  <c r="AF1333"/>
  <c r="AF2384"/>
  <c r="AF1385"/>
  <c r="AF1220"/>
  <c r="AF498"/>
  <c r="AF1855"/>
  <c r="AF2363"/>
  <c r="AF1526"/>
  <c r="AF922"/>
  <c r="AF1649"/>
  <c r="AF2361"/>
  <c r="AF1324"/>
  <c r="AF2236"/>
  <c r="AF1908"/>
  <c r="AF1907"/>
  <c r="AF1683"/>
  <c r="AF1572"/>
  <c r="AF2154"/>
  <c r="AF1906"/>
  <c r="AF2130"/>
  <c r="AF1063"/>
  <c r="AF1806"/>
  <c r="AF2365"/>
  <c r="AF1363"/>
  <c r="AF2223"/>
  <c r="AF1553"/>
  <c r="AF1444"/>
  <c r="AF257"/>
  <c r="AF2140"/>
  <c r="AF1075"/>
  <c r="AF1317"/>
  <c r="AF1797"/>
  <c r="AF2349"/>
  <c r="AF125"/>
  <c r="AF1185"/>
  <c r="AF2106"/>
  <c r="AF2378"/>
  <c r="AF73"/>
  <c r="AF2079"/>
  <c r="AF2282"/>
  <c r="AF2088"/>
  <c r="AF2069"/>
  <c r="AF1210"/>
  <c r="AF1807"/>
  <c r="AF1543"/>
  <c r="AF2032"/>
  <c r="AF1169"/>
  <c r="AF1473"/>
  <c r="AF1888"/>
  <c r="AF1012"/>
  <c r="AF1488"/>
  <c r="AF717"/>
  <c r="AF1555"/>
  <c r="AF820"/>
  <c r="AF1206"/>
  <c r="AF1615"/>
  <c r="AF1943"/>
  <c r="AF1811"/>
  <c r="AF2196"/>
  <c r="AF1995"/>
  <c r="AF1508"/>
  <c r="AF1092"/>
  <c r="AF2299"/>
  <c r="AF2292"/>
  <c r="AF2297"/>
  <c r="AF570"/>
  <c r="AF2288"/>
  <c r="AF1868"/>
  <c r="AF2170"/>
  <c r="AF2276"/>
  <c r="AF2177"/>
  <c r="AF877"/>
  <c r="AF1739"/>
  <c r="AF1275"/>
  <c r="AF1523"/>
  <c r="AF1181"/>
  <c r="AF1604"/>
  <c r="AF1946"/>
  <c r="AF2173"/>
  <c r="AF1516"/>
  <c r="AF492"/>
  <c r="AF1712"/>
  <c r="AF1045"/>
  <c r="AF2098"/>
  <c r="AF1479"/>
  <c r="AF2291"/>
  <c r="AF1937"/>
  <c r="AF2296"/>
  <c r="AF2155"/>
  <c r="AF2038"/>
  <c r="AF2218"/>
  <c r="AF870"/>
  <c r="AF1954"/>
  <c r="AF90"/>
  <c r="AF2091"/>
  <c r="AF1055"/>
  <c r="AF1929"/>
  <c r="AF1848"/>
  <c r="AF1613"/>
  <c r="AF2213"/>
  <c r="AF129"/>
  <c r="AF1389"/>
  <c r="AF2110"/>
  <c r="AF2391"/>
  <c r="AF1245"/>
  <c r="AF1281"/>
  <c r="AF2387"/>
  <c r="AF2163"/>
  <c r="AF2157"/>
  <c r="AF2380"/>
  <c r="AF1979"/>
  <c r="AF1940"/>
  <c r="AF1913"/>
  <c r="AF2340"/>
  <c r="AF1372"/>
  <c r="AF2219"/>
  <c r="AF1540"/>
  <c r="AF2212"/>
  <c r="AF897"/>
  <c r="AF2169"/>
  <c r="AF2075"/>
  <c r="AF1605"/>
  <c r="AF2093"/>
  <c r="AF2182"/>
  <c r="AF868"/>
  <c r="AF1853"/>
  <c r="AF390"/>
  <c r="AF2341"/>
  <c r="AF2354"/>
  <c r="AF1735"/>
  <c r="AF1212"/>
  <c r="AF1235"/>
  <c r="AF402"/>
  <c r="AF1340"/>
  <c r="AF1740"/>
  <c r="AF997"/>
  <c r="AF2094"/>
  <c r="AF1587"/>
  <c r="AF2359"/>
  <c r="AF221"/>
  <c r="AF2191"/>
  <c r="AF2247"/>
  <c r="AF2239"/>
  <c r="AF2335"/>
  <c r="AF1850"/>
  <c r="AF2389"/>
  <c r="AF2271"/>
  <c r="AF1832"/>
  <c r="AF2057"/>
  <c r="AF1607"/>
  <c r="AF2310"/>
  <c r="AF2174"/>
  <c r="AF1238"/>
  <c r="AF1310"/>
  <c r="AF2104"/>
  <c r="AF351"/>
  <c r="AF1663"/>
  <c r="AF2145"/>
  <c r="AF806"/>
  <c r="AF1513"/>
  <c r="AF1144"/>
  <c r="AF964"/>
  <c r="AF2097"/>
  <c r="AF1240"/>
  <c r="AF1866"/>
  <c r="AF1550"/>
  <c r="AF2243"/>
  <c r="AF1569"/>
  <c r="AF2295"/>
  <c r="AF1990"/>
  <c r="AF1591"/>
  <c r="AF1345"/>
  <c r="AF2294"/>
  <c r="AF2355"/>
  <c r="AF2315"/>
  <c r="AF762"/>
  <c r="AF1106"/>
  <c r="AF2192"/>
  <c r="AF2194"/>
  <c r="AF2332"/>
  <c r="AF1209"/>
  <c r="AF2209"/>
  <c r="AF1876"/>
  <c r="AF2339"/>
  <c r="AF1762"/>
  <c r="AF2259"/>
  <c r="AF1044"/>
  <c r="AF2100"/>
  <c r="AF1952"/>
  <c r="AF1505"/>
  <c r="AF2090"/>
  <c r="AF1719"/>
  <c r="AF1410"/>
  <c r="AF2248"/>
  <c r="AF1258"/>
  <c r="AF577"/>
  <c r="AF2367"/>
  <c r="AF2033"/>
  <c r="AF1860"/>
  <c r="AF725"/>
  <c r="AF1608"/>
  <c r="AF707"/>
  <c r="AF1699"/>
  <c r="AF1822"/>
  <c r="AF2195"/>
  <c r="AF793"/>
  <c r="AF1655"/>
  <c r="AF2001"/>
  <c r="AF648"/>
  <c r="AF2200"/>
  <c r="AF2260"/>
  <c r="AF1889"/>
  <c r="AF1629"/>
  <c r="AF1677"/>
  <c r="AF974"/>
  <c r="AF2180"/>
  <c r="AF2019"/>
  <c r="AF1828"/>
  <c r="AF2390"/>
  <c r="AF1645"/>
  <c r="AF2007"/>
  <c r="AF2290"/>
  <c r="AF2307"/>
  <c r="AF1919"/>
  <c r="AF1682"/>
  <c r="AF2148"/>
  <c r="AF1789"/>
  <c r="AF2220"/>
  <c r="AF2381"/>
  <c r="AF2202"/>
  <c r="AF1379"/>
  <c r="AF2272"/>
  <c r="AF2096"/>
  <c r="AF1861"/>
  <c r="AF1468"/>
  <c r="AF2233"/>
  <c r="AF1433"/>
  <c r="AF1300"/>
  <c r="AF1307"/>
  <c r="AF1334"/>
  <c r="AF2226"/>
  <c r="AF1076"/>
  <c r="AF1987"/>
  <c r="AF2364"/>
  <c r="AF2273"/>
  <c r="AF2124"/>
  <c r="AF2158"/>
  <c r="AF1939"/>
  <c r="AF555"/>
  <c r="AF1746"/>
  <c r="AF1879"/>
  <c r="AF1472"/>
  <c r="AF457"/>
  <c r="AF2144"/>
  <c r="AF1676"/>
  <c r="AF1571"/>
  <c r="AF1171"/>
  <c r="AF1820"/>
  <c r="AF1491"/>
  <c r="AF1589"/>
  <c r="AF1724"/>
  <c r="AF2087"/>
  <c r="AF1826"/>
  <c r="AF2293"/>
  <c r="AF2321"/>
  <c r="AF1429"/>
  <c r="AF1988"/>
  <c r="AF1658"/>
  <c r="AF1912"/>
  <c r="AF1584"/>
  <c r="AF1609"/>
  <c r="AF1949"/>
  <c r="AF1217"/>
  <c r="AF2231"/>
  <c r="AF1259"/>
  <c r="AF851"/>
  <c r="AF1286"/>
  <c r="AF2386"/>
  <c r="AF2312"/>
  <c r="AF1007"/>
  <c r="AF1742"/>
  <c r="AF1970"/>
  <c r="AF1322"/>
  <c r="AF1465"/>
  <c r="AF2070"/>
  <c r="AF1778"/>
  <c r="AF1122"/>
  <c r="AF1104"/>
  <c r="AF1741"/>
  <c r="AF1768"/>
  <c r="AF2111"/>
  <c r="AF1836"/>
  <c r="AF1932"/>
  <c r="AF1750"/>
  <c r="AF2099"/>
  <c r="AF1518"/>
  <c r="AF1292"/>
  <c r="AF2129"/>
  <c r="AF921"/>
  <c r="AF2055"/>
  <c r="AF2126"/>
  <c r="AF2234"/>
  <c r="AF1119"/>
  <c r="AF1900"/>
  <c r="AF1665"/>
  <c r="AF1531"/>
  <c r="AF2021"/>
  <c r="AF1737"/>
  <c r="AF2206"/>
  <c r="AF2284"/>
  <c r="AF1226"/>
  <c r="AF1599"/>
  <c r="AF2244"/>
  <c r="AF2016"/>
  <c r="AF2347"/>
  <c r="AF687"/>
  <c r="AF1530"/>
  <c r="AF2149"/>
  <c r="AF1272"/>
  <c r="AF1924"/>
  <c r="AF1978"/>
  <c r="AF1996"/>
  <c r="AF1751"/>
  <c r="AF2346"/>
  <c r="AF1616"/>
  <c r="AF2370"/>
  <c r="AF2056"/>
  <c r="AF2357"/>
  <c r="AF1831"/>
  <c r="AF2152"/>
  <c r="AF2264"/>
  <c r="AF2309"/>
  <c r="AF1031"/>
  <c r="AF1570"/>
  <c r="AF2395"/>
  <c r="AF1202"/>
  <c r="AF1696"/>
  <c r="AF1960"/>
  <c r="AF2031"/>
  <c r="AF2039"/>
  <c r="AF790"/>
  <c r="AF1525"/>
  <c r="AF2136"/>
  <c r="AF1354"/>
  <c r="AF1733"/>
  <c r="AF1564"/>
  <c r="AF1891"/>
  <c r="AF2127"/>
  <c r="AF1997"/>
  <c r="AF971"/>
  <c r="AF1425"/>
  <c r="AF1803"/>
  <c r="AF2072"/>
  <c r="AF2022"/>
  <c r="AF1538"/>
  <c r="AF841"/>
  <c r="AF2114"/>
  <c r="AF2011"/>
  <c r="AF2303"/>
  <c r="AF639"/>
  <c r="AF1218"/>
  <c r="AF1313"/>
  <c r="AF1377"/>
  <c r="AF1641"/>
  <c r="AF702"/>
  <c r="AF831"/>
  <c r="AF2190"/>
  <c r="AF2262"/>
  <c r="AF2269"/>
  <c r="AF1578"/>
  <c r="AF1421"/>
  <c r="AF1885"/>
  <c r="AF2242"/>
  <c r="AF1846"/>
  <c r="AF2053"/>
  <c r="AF2014"/>
  <c r="AF2004"/>
  <c r="AF1787"/>
  <c r="AF2382"/>
  <c r="AF1351"/>
  <c r="AF2113"/>
  <c r="AF712"/>
  <c r="AF2283"/>
  <c r="AF1847"/>
  <c r="AF1200"/>
  <c r="AF1695"/>
  <c r="AF856"/>
  <c r="AF1686"/>
  <c r="AF1931"/>
  <c r="AF71"/>
  <c r="AF1066"/>
  <c r="AF2179"/>
  <c r="AF1114"/>
  <c r="AF1796"/>
  <c r="AF2316"/>
  <c r="AF2041"/>
  <c r="AF1936"/>
  <c r="AF323"/>
  <c r="AF1998"/>
  <c r="AF727"/>
  <c r="AF919"/>
  <c r="AF2029"/>
  <c r="AF1755"/>
  <c r="AF2074"/>
  <c r="AF2240"/>
  <c r="AF945"/>
  <c r="AF1500"/>
  <c r="AF1991"/>
  <c r="AF2304"/>
  <c r="AF1448"/>
  <c r="AF2183"/>
  <c r="AF2317"/>
  <c r="AF2013"/>
  <c r="AF1509"/>
  <c r="AF333"/>
  <c r="AF1714"/>
  <c r="AF1973"/>
  <c r="AF1278"/>
  <c r="AF2257"/>
  <c r="AF595"/>
  <c r="AF2028"/>
  <c r="AF2371"/>
  <c r="AF1976"/>
  <c r="AF1703"/>
  <c r="AF923"/>
  <c r="AF2101"/>
  <c r="AF2046"/>
  <c r="AF1151"/>
  <c r="AF2263"/>
  <c r="AF1877"/>
  <c r="AF2176"/>
  <c r="AF1709"/>
  <c r="AF2343"/>
  <c r="AF329"/>
  <c r="AF1984"/>
  <c r="AF2235"/>
  <c r="AF1481"/>
  <c r="AF2205"/>
  <c r="AF1382"/>
  <c r="AF2311"/>
  <c r="AF2331"/>
  <c r="AF1503"/>
  <c r="AF787"/>
  <c r="AF2394"/>
  <c r="AF1883"/>
  <c r="AF1668"/>
  <c r="AF1918"/>
  <c r="AF1942"/>
  <c r="AF359"/>
  <c r="AF2005"/>
  <c r="AF607"/>
  <c r="AF955"/>
  <c r="AF1304"/>
  <c r="AF2002"/>
  <c r="AF1890"/>
  <c r="AF1844"/>
  <c r="AF2237"/>
  <c r="AF2256"/>
  <c r="AF2360"/>
  <c r="AF1470"/>
  <c r="AF1624"/>
  <c r="AF530"/>
  <c r="AF1592"/>
  <c r="AF1457"/>
  <c r="AF1864"/>
  <c r="AF2323"/>
  <c r="AF2326"/>
  <c r="AF2350"/>
  <c r="AF1297"/>
  <c r="AF2313"/>
  <c r="AF1402"/>
  <c r="AF1794"/>
  <c r="AF1827"/>
  <c r="AF1631"/>
  <c r="AF1977"/>
  <c r="AF1951"/>
  <c r="AF2138"/>
  <c r="AF127"/>
  <c r="AF2166"/>
  <c r="AF1945"/>
  <c r="AF2062"/>
  <c r="AF2141"/>
  <c r="AF2065"/>
  <c r="AF473"/>
  <c r="AF1722"/>
  <c r="AF1384"/>
  <c r="AF2280"/>
  <c r="AF2224"/>
  <c r="AF1341"/>
  <c r="AF2142"/>
  <c r="AF2385"/>
  <c r="AF1554"/>
  <c r="AF2012"/>
  <c r="AF636"/>
  <c r="AF513"/>
  <c r="AF1265"/>
  <c r="AF2084"/>
  <c r="AF2228"/>
  <c r="AF1633"/>
  <c r="AF1285"/>
  <c r="AF2216"/>
  <c r="AF1142"/>
  <c r="AF1262"/>
  <c r="AF2254"/>
  <c r="AF2392"/>
  <c r="AF907"/>
  <c r="AF2035"/>
  <c r="AF2377"/>
  <c r="AF2352"/>
  <c r="AF1745"/>
  <c r="AF1236"/>
  <c r="AF1380"/>
  <c r="AF1365"/>
  <c r="AF1705"/>
  <c r="AF1969"/>
  <c r="AF1483"/>
  <c r="AF1442"/>
  <c r="AF1773"/>
  <c r="AF2081"/>
  <c r="AF1326"/>
  <c r="AF1504"/>
  <c r="AF1666"/>
  <c r="AF2045"/>
  <c r="AF2203"/>
  <c r="AF1416"/>
  <c r="AF2215"/>
  <c r="AF2308"/>
  <c r="AF1769"/>
  <c r="AF1517"/>
  <c r="AF1810"/>
  <c r="AF2128"/>
  <c r="AF1985"/>
  <c r="AF1315"/>
  <c r="AF2123"/>
  <c r="AF1596"/>
  <c r="AF1600"/>
  <c r="AF2246"/>
  <c r="AF771"/>
  <c r="AF996"/>
  <c r="AF2250"/>
  <c r="AF2119"/>
  <c r="AF1644"/>
  <c r="AF2132"/>
  <c r="AF1628"/>
  <c r="AF2266"/>
  <c r="AF2265"/>
  <c r="AF2375"/>
  <c r="AF2026"/>
  <c r="AF2108"/>
  <c r="AF2300"/>
  <c r="AF2333"/>
  <c r="AF1349"/>
  <c r="AF1312"/>
  <c r="AF912"/>
  <c r="AF1953"/>
  <c r="AF1293"/>
  <c r="AF2184"/>
  <c r="AF2105"/>
  <c r="AF2042"/>
  <c r="AF2210"/>
  <c r="AF1657"/>
  <c r="AF1551"/>
  <c r="AF20" l="1"/>
  <c r="AF21"/>
  <c r="AF22"/>
  <c r="AF23"/>
  <c r="F6"/>
  <c r="M10"/>
  <c r="M9"/>
  <c r="M8"/>
  <c r="M7"/>
  <c r="M6"/>
  <c r="L10"/>
  <c r="L9"/>
  <c r="L8"/>
  <c r="L7"/>
  <c r="L6"/>
  <c r="K10"/>
  <c r="K9"/>
  <c r="K8"/>
  <c r="K7"/>
  <c r="K6"/>
  <c r="G10"/>
  <c r="G9"/>
  <c r="G8"/>
  <c r="G7"/>
  <c r="G6"/>
  <c r="F10"/>
  <c r="F9"/>
  <c r="F8"/>
  <c r="F7"/>
  <c r="E10"/>
  <c r="E9"/>
  <c r="E8"/>
  <c r="E7"/>
  <c r="E6"/>
  <c r="D9"/>
  <c r="C9"/>
  <c r="D8"/>
  <c r="C8"/>
  <c r="B9"/>
  <c r="B8"/>
  <c r="B6"/>
  <c r="D6"/>
  <c r="C6"/>
  <c r="E51"/>
  <c r="M53"/>
  <c r="M52"/>
  <c r="M51"/>
  <c r="M50"/>
  <c r="M49"/>
  <c r="L53"/>
  <c r="L52"/>
  <c r="L51"/>
  <c r="L50"/>
  <c r="L49"/>
  <c r="K53"/>
  <c r="K52"/>
  <c r="K51"/>
  <c r="K50"/>
  <c r="K49"/>
  <c r="G53"/>
  <c r="G52"/>
  <c r="G51"/>
  <c r="G50"/>
  <c r="G49"/>
  <c r="F53"/>
  <c r="F52"/>
  <c r="F51"/>
  <c r="F50"/>
  <c r="F49"/>
  <c r="E53"/>
  <c r="E52"/>
  <c r="E50"/>
  <c r="E49"/>
  <c r="D52"/>
  <c r="D51"/>
  <c r="D49"/>
  <c r="C52"/>
  <c r="C51"/>
  <c r="C49"/>
  <c r="B52"/>
  <c r="B51"/>
  <c r="B49"/>
  <c r="G44"/>
  <c r="G43"/>
  <c r="G42"/>
  <c r="G41"/>
  <c r="G40"/>
  <c r="F44"/>
  <c r="F43"/>
  <c r="F42"/>
  <c r="F41"/>
  <c r="F40"/>
  <c r="E44"/>
  <c r="E43"/>
  <c r="E42"/>
  <c r="E41"/>
  <c r="E40"/>
  <c r="D43"/>
  <c r="C43"/>
  <c r="D42"/>
  <c r="C42"/>
  <c r="B43"/>
  <c r="B42"/>
  <c r="B40"/>
  <c r="D40"/>
  <c r="C40"/>
  <c r="P69" l="1"/>
  <c r="P87"/>
  <c r="P79"/>
  <c r="P343"/>
  <c r="P152"/>
  <c r="P157"/>
  <c r="P119"/>
  <c r="P76"/>
  <c r="P153"/>
  <c r="P77"/>
  <c r="P479"/>
  <c r="P70"/>
  <c r="P123"/>
  <c r="P136"/>
  <c r="P98"/>
  <c r="P173"/>
  <c r="P419"/>
  <c r="P122"/>
  <c r="P175"/>
  <c r="P467"/>
  <c r="P262"/>
  <c r="P217"/>
  <c r="P113"/>
  <c r="P414"/>
  <c r="P387"/>
  <c r="P89"/>
  <c r="P111"/>
  <c r="P120"/>
  <c r="P193"/>
  <c r="P92"/>
  <c r="P84"/>
  <c r="P184"/>
  <c r="P242"/>
  <c r="P214"/>
  <c r="P321"/>
  <c r="P192"/>
  <c r="P168"/>
  <c r="P227"/>
  <c r="P176"/>
  <c r="P340"/>
  <c r="P72"/>
  <c r="P453"/>
  <c r="P259"/>
  <c r="P178"/>
  <c r="P821"/>
  <c r="P83"/>
  <c r="P154"/>
  <c r="P271"/>
  <c r="P418"/>
  <c r="P165"/>
  <c r="P78"/>
  <c r="P255"/>
  <c r="P116"/>
  <c r="P245"/>
  <c r="P287"/>
  <c r="P218"/>
  <c r="P109"/>
  <c r="P155"/>
  <c r="P138"/>
  <c r="P208"/>
  <c r="P417"/>
  <c r="P464"/>
  <c r="P280"/>
  <c r="P202"/>
  <c r="P585"/>
  <c r="P353"/>
  <c r="P252"/>
  <c r="P223"/>
  <c r="P228"/>
  <c r="P305"/>
  <c r="P103"/>
  <c r="P101"/>
  <c r="P239"/>
  <c r="P99"/>
  <c r="P189"/>
  <c r="P361"/>
  <c r="P151"/>
  <c r="P401"/>
  <c r="P206"/>
  <c r="P145"/>
  <c r="P133"/>
  <c r="P143"/>
  <c r="P301"/>
  <c r="P203"/>
  <c r="P131"/>
  <c r="P169"/>
  <c r="P581"/>
  <c r="P166"/>
  <c r="P344"/>
  <c r="P232"/>
  <c r="P548"/>
  <c r="P324"/>
  <c r="P183"/>
  <c r="P126"/>
  <c r="P335"/>
  <c r="P115"/>
  <c r="P186"/>
  <c r="P670"/>
  <c r="P235"/>
  <c r="P438"/>
  <c r="P976"/>
  <c r="P180"/>
  <c r="P272"/>
  <c r="P314"/>
  <c r="P411"/>
  <c r="P499"/>
  <c r="P496"/>
  <c r="P527"/>
  <c r="P540"/>
  <c r="P649"/>
  <c r="P177"/>
  <c r="P461"/>
  <c r="P637"/>
  <c r="P405"/>
  <c r="P207"/>
  <c r="P444"/>
  <c r="P161"/>
  <c r="P802"/>
  <c r="P1048"/>
  <c r="P961"/>
  <c r="P478"/>
  <c r="P106"/>
  <c r="P307"/>
  <c r="P144"/>
  <c r="P146"/>
  <c r="P938"/>
  <c r="P366"/>
  <c r="P276"/>
  <c r="P510"/>
  <c r="P243"/>
  <c r="P300"/>
  <c r="P230"/>
  <c r="P95"/>
  <c r="P491"/>
  <c r="P404"/>
  <c r="P135"/>
  <c r="P316"/>
  <c r="P777"/>
  <c r="P246"/>
  <c r="P432"/>
  <c r="P315"/>
  <c r="P299"/>
  <c r="P100"/>
  <c r="P158"/>
  <c r="P1009"/>
  <c r="P74"/>
  <c r="P635"/>
  <c r="P85"/>
  <c r="P234"/>
  <c r="P91"/>
  <c r="P504"/>
  <c r="P367"/>
  <c r="P495"/>
  <c r="P248"/>
  <c r="P932"/>
  <c r="P481"/>
  <c r="P224"/>
  <c r="P489"/>
  <c r="P209"/>
  <c r="P164"/>
  <c r="P429"/>
  <c r="P356"/>
  <c r="P293"/>
  <c r="P107"/>
  <c r="P231"/>
  <c r="P171"/>
  <c r="P722"/>
  <c r="P68"/>
  <c r="P148"/>
  <c r="P759"/>
  <c r="P859"/>
  <c r="P229"/>
  <c r="P75"/>
  <c r="P511"/>
  <c r="P142"/>
  <c r="P212"/>
  <c r="P963"/>
  <c r="P311"/>
  <c r="P780"/>
  <c r="P134"/>
  <c r="P1095"/>
  <c r="P170"/>
  <c r="P249"/>
  <c r="P194"/>
  <c r="P1222"/>
  <c r="P421"/>
  <c r="P205"/>
  <c r="P630"/>
  <c r="P1143"/>
  <c r="P81"/>
  <c r="P449"/>
  <c r="P352"/>
  <c r="P597"/>
  <c r="P403"/>
  <c r="P558"/>
  <c r="P251"/>
  <c r="P556"/>
  <c r="P371"/>
  <c r="P117"/>
  <c r="P348"/>
  <c r="P96"/>
  <c r="P1673"/>
  <c r="P282"/>
  <c r="P354"/>
  <c r="P625"/>
  <c r="P292"/>
  <c r="P816"/>
  <c r="P355"/>
  <c r="P522"/>
  <c r="P592"/>
  <c r="P416"/>
  <c r="P487"/>
  <c r="P80"/>
  <c r="P277"/>
  <c r="P995"/>
  <c r="P990"/>
  <c r="P179"/>
  <c r="P150"/>
  <c r="P302"/>
  <c r="P465"/>
  <c r="P284"/>
  <c r="P265"/>
  <c r="P397"/>
  <c r="P1043"/>
  <c r="P331"/>
  <c r="P804"/>
  <c r="P226"/>
  <c r="P633"/>
  <c r="P925"/>
  <c r="P525"/>
  <c r="P611"/>
  <c r="P104"/>
  <c r="P1692"/>
  <c r="P254"/>
  <c r="P696"/>
  <c r="P1208"/>
  <c r="P215"/>
  <c r="P455"/>
  <c r="P508"/>
  <c r="P582"/>
  <c r="P295"/>
  <c r="P490"/>
  <c r="P182"/>
  <c r="P533"/>
  <c r="P358"/>
  <c r="P213"/>
  <c r="P422"/>
  <c r="P593"/>
  <c r="P571"/>
  <c r="P233"/>
  <c r="P389"/>
  <c r="P623"/>
  <c r="P824"/>
  <c r="P273"/>
  <c r="P705"/>
  <c r="P676"/>
  <c r="P629"/>
  <c r="P380"/>
  <c r="P439"/>
  <c r="P541"/>
  <c r="P575"/>
  <c r="P347"/>
  <c r="P627"/>
  <c r="P396"/>
  <c r="P200"/>
  <c r="P1111"/>
  <c r="P369"/>
  <c r="P306"/>
  <c r="P260"/>
  <c r="P477"/>
  <c r="P640"/>
  <c r="P283"/>
  <c r="P493"/>
  <c r="P261"/>
  <c r="P1260"/>
  <c r="P1146"/>
  <c r="P141"/>
  <c r="P734"/>
  <c r="P167"/>
  <c r="P199"/>
  <c r="P468"/>
  <c r="P532"/>
  <c r="P634"/>
  <c r="P644"/>
  <c r="P814"/>
  <c r="P139"/>
  <c r="P521"/>
  <c r="P437"/>
  <c r="P748"/>
  <c r="P236"/>
  <c r="P798"/>
  <c r="P552"/>
  <c r="P723"/>
  <c r="P559"/>
  <c r="P885"/>
  <c r="P958"/>
  <c r="P531"/>
  <c r="P454"/>
  <c r="P560"/>
  <c r="P665"/>
  <c r="P470"/>
  <c r="P690"/>
  <c r="P834"/>
  <c r="P303"/>
  <c r="P326"/>
  <c r="P274"/>
  <c r="P1010"/>
  <c r="P539"/>
  <c r="P718"/>
  <c r="P1047"/>
  <c r="P313"/>
  <c r="P605"/>
  <c r="P349"/>
  <c r="P225"/>
  <c r="P599"/>
  <c r="P198"/>
  <c r="P967"/>
  <c r="P388"/>
  <c r="P741"/>
  <c r="P1545"/>
  <c r="P621"/>
  <c r="P1344"/>
  <c r="P1108"/>
  <c r="P719"/>
  <c r="P1021"/>
  <c r="P784"/>
  <c r="P770"/>
  <c r="P946"/>
  <c r="P873"/>
  <c r="P86"/>
  <c r="P428"/>
  <c r="P296"/>
  <c r="P1040"/>
  <c r="P518"/>
  <c r="P462"/>
  <c r="P2080"/>
  <c r="P346"/>
  <c r="P808"/>
  <c r="P320"/>
  <c r="P241"/>
  <c r="P664"/>
  <c r="P987"/>
  <c r="P460"/>
  <c r="P269"/>
  <c r="P430"/>
  <c r="P529"/>
  <c r="P544"/>
  <c r="P616"/>
  <c r="P1173"/>
  <c r="P642"/>
  <c r="P610"/>
  <c r="P847"/>
  <c r="P1323"/>
  <c r="P538"/>
  <c r="P681"/>
  <c r="P210"/>
  <c r="P440"/>
  <c r="P889"/>
  <c r="P624"/>
  <c r="P825"/>
  <c r="P862"/>
  <c r="P279"/>
  <c r="P620"/>
  <c r="P795"/>
  <c r="P839"/>
  <c r="P1480"/>
  <c r="P896"/>
  <c r="P993"/>
  <c r="P1126"/>
  <c r="P926"/>
  <c r="P162"/>
  <c r="P266"/>
  <c r="P701"/>
  <c r="P918"/>
  <c r="P542"/>
  <c r="P686"/>
  <c r="P2131"/>
  <c r="P110"/>
  <c r="P858"/>
  <c r="P977"/>
  <c r="P760"/>
  <c r="P1306"/>
  <c r="P1721"/>
  <c r="P1873"/>
  <c r="P1033"/>
  <c r="P220"/>
  <c r="P915"/>
  <c r="P658"/>
  <c r="P673"/>
  <c r="P779"/>
  <c r="P472"/>
  <c r="P1152"/>
  <c r="P1011"/>
  <c r="P1896"/>
  <c r="P1060"/>
  <c r="P1068"/>
  <c r="P247"/>
  <c r="P1093"/>
  <c r="P1342"/>
  <c r="P792"/>
  <c r="P1172"/>
  <c r="P753"/>
  <c r="P536"/>
  <c r="P830"/>
  <c r="P632"/>
  <c r="P952"/>
  <c r="P1004"/>
  <c r="P935"/>
  <c r="P1020"/>
  <c r="P981"/>
  <c r="P783"/>
  <c r="P1338"/>
  <c r="P475"/>
  <c r="P693"/>
  <c r="P1892"/>
  <c r="P360"/>
  <c r="P1431"/>
  <c r="P275"/>
  <c r="P1294"/>
  <c r="P1558"/>
  <c r="P682"/>
  <c r="P612"/>
  <c r="P1016"/>
  <c r="P1305"/>
  <c r="P763"/>
  <c r="P1118"/>
  <c r="P835"/>
  <c r="P1247"/>
  <c r="P1486"/>
  <c r="P978"/>
  <c r="P381"/>
  <c r="P799"/>
  <c r="P675"/>
  <c r="P1195"/>
  <c r="P849"/>
  <c r="P710"/>
  <c r="P1282"/>
  <c r="P1251"/>
  <c r="P1174"/>
  <c r="P954"/>
  <c r="P382"/>
  <c r="P617"/>
  <c r="P1400"/>
  <c r="P767"/>
  <c r="P567"/>
  <c r="P398"/>
  <c r="P879"/>
  <c r="P304"/>
  <c r="P412"/>
  <c r="P1221"/>
  <c r="P574"/>
  <c r="P240"/>
  <c r="P1050"/>
  <c r="P1271"/>
  <c r="P1141"/>
  <c r="P950"/>
  <c r="P1395"/>
  <c r="P474"/>
  <c r="P384"/>
  <c r="P684"/>
  <c r="P1289"/>
  <c r="P1219"/>
  <c r="P902"/>
  <c r="P108"/>
  <c r="P618"/>
  <c r="P992"/>
  <c r="P114"/>
  <c r="P482"/>
  <c r="P1034"/>
  <c r="P769"/>
  <c r="P1443"/>
  <c r="P694"/>
  <c r="P516"/>
  <c r="P2086"/>
  <c r="P721"/>
  <c r="P364"/>
  <c r="P480"/>
  <c r="P1403"/>
  <c r="P1299"/>
  <c r="P484"/>
  <c r="P1077"/>
  <c r="P683"/>
  <c r="P156"/>
  <c r="P643"/>
  <c r="P1014"/>
  <c r="P837"/>
  <c r="P749"/>
  <c r="P1802"/>
  <c r="P568"/>
  <c r="P1183"/>
  <c r="P576"/>
  <c r="P1852"/>
  <c r="P818"/>
  <c r="P441"/>
  <c r="P309"/>
  <c r="P596"/>
  <c r="P653"/>
  <c r="P373"/>
  <c r="P1449"/>
  <c r="P786"/>
  <c r="P1763"/>
  <c r="P181"/>
  <c r="P1288"/>
  <c r="P1243"/>
  <c r="P1556"/>
  <c r="P1248"/>
  <c r="P1003"/>
  <c r="P547"/>
  <c r="P828"/>
  <c r="P1386"/>
  <c r="P433"/>
  <c r="P811"/>
  <c r="P372"/>
  <c r="P1401"/>
  <c r="P1447"/>
  <c r="P742"/>
  <c r="P2060"/>
  <c r="P1255"/>
  <c r="P807"/>
  <c r="P342"/>
  <c r="P1601"/>
  <c r="P903"/>
  <c r="P1404"/>
  <c r="P1527"/>
  <c r="P1120"/>
  <c r="P1927"/>
  <c r="P737"/>
  <c r="P285"/>
  <c r="P407"/>
  <c r="P196"/>
  <c r="P1137"/>
  <c r="P656"/>
  <c r="P1373"/>
  <c r="P1375"/>
  <c r="P494"/>
  <c r="P609"/>
  <c r="P1792"/>
  <c r="P892"/>
  <c r="P553"/>
  <c r="P882"/>
  <c r="P1116"/>
  <c r="P1105"/>
  <c r="P756"/>
  <c r="P663"/>
  <c r="P1184"/>
  <c r="P97"/>
  <c r="P587"/>
  <c r="P1194"/>
  <c r="P615"/>
  <c r="P740"/>
  <c r="P991"/>
  <c r="P754"/>
  <c r="P1639"/>
  <c r="P1872"/>
  <c r="P289"/>
  <c r="P1878"/>
  <c r="P886"/>
  <c r="P1499"/>
  <c r="P1598"/>
  <c r="P506"/>
  <c r="P1532"/>
  <c r="P1366"/>
  <c r="P1612"/>
  <c r="P267"/>
  <c r="P731"/>
  <c r="P1303"/>
  <c r="P1419"/>
  <c r="P383"/>
  <c r="P884"/>
  <c r="P1032"/>
  <c r="P448"/>
  <c r="P1164"/>
  <c r="P1138"/>
  <c r="P338"/>
  <c r="P1091"/>
  <c r="P515"/>
  <c r="P526"/>
  <c r="P1121"/>
  <c r="P1062"/>
  <c r="P1042"/>
  <c r="P874"/>
  <c r="P1268"/>
  <c r="P339"/>
  <c r="P1348"/>
  <c r="P1270"/>
  <c r="P1795"/>
  <c r="P517"/>
  <c r="P1415"/>
  <c r="P917"/>
  <c r="P2109"/>
  <c r="P1647"/>
  <c r="P394"/>
  <c r="P1933"/>
  <c r="P941"/>
  <c r="P1642"/>
  <c r="P700"/>
  <c r="P747"/>
  <c r="P1841"/>
  <c r="P1127"/>
  <c r="P341"/>
  <c r="P201"/>
  <c r="P197"/>
  <c r="P2327"/>
  <c r="P500"/>
  <c r="P1166"/>
  <c r="P685"/>
  <c r="P174"/>
  <c r="P211"/>
  <c r="P1487"/>
  <c r="P871"/>
  <c r="P914"/>
  <c r="P1955"/>
  <c r="P497"/>
  <c r="P456"/>
  <c r="P1035"/>
  <c r="P288"/>
  <c r="P746"/>
  <c r="P488"/>
  <c r="P191"/>
  <c r="P1223"/>
  <c r="P519"/>
  <c r="P904"/>
  <c r="P1165"/>
  <c r="P866"/>
  <c r="P471"/>
  <c r="P589"/>
  <c r="P1635"/>
  <c r="P1533"/>
  <c r="P1339"/>
  <c r="P187"/>
  <c r="P509"/>
  <c r="P647"/>
  <c r="P1426"/>
  <c r="P1133"/>
  <c r="P1707"/>
  <c r="P447"/>
  <c r="P654"/>
  <c r="P908"/>
  <c r="P395"/>
  <c r="P1178"/>
  <c r="P1493"/>
  <c r="P888"/>
  <c r="P845"/>
  <c r="P1263"/>
  <c r="P797"/>
  <c r="P1799"/>
  <c r="P1321"/>
  <c r="P733"/>
  <c r="P2137"/>
  <c r="P222"/>
  <c r="P137"/>
  <c r="P1078"/>
  <c r="P880"/>
  <c r="P263"/>
  <c r="P697"/>
  <c r="P1175"/>
  <c r="P755"/>
  <c r="P848"/>
  <c r="P1188"/>
  <c r="P601"/>
  <c r="P451"/>
  <c r="P1361"/>
  <c r="P809"/>
  <c r="P163"/>
  <c r="P911"/>
  <c r="P778"/>
  <c r="P667"/>
  <c r="P1793"/>
  <c r="P819"/>
  <c r="P1694"/>
  <c r="P869"/>
  <c r="P463"/>
  <c r="P569"/>
  <c r="P1450"/>
  <c r="P291"/>
  <c r="P1204"/>
  <c r="P1352"/>
  <c r="P537"/>
  <c r="P812"/>
  <c r="P1736"/>
  <c r="P2009"/>
  <c r="P290"/>
  <c r="P833"/>
  <c r="P1520"/>
  <c r="P703"/>
  <c r="P337"/>
  <c r="P920"/>
  <c r="P706"/>
  <c r="P317"/>
  <c r="P1082"/>
  <c r="P855"/>
  <c r="P244"/>
  <c r="P1051"/>
  <c r="P1052"/>
  <c r="P563"/>
  <c r="P791"/>
  <c r="P1418"/>
  <c r="P1182"/>
  <c r="P1559"/>
  <c r="P1548"/>
  <c r="P960"/>
  <c r="P1150"/>
  <c r="P204"/>
  <c r="P1882"/>
  <c r="P698"/>
  <c r="P901"/>
  <c r="P258"/>
  <c r="P1819"/>
  <c r="P1672"/>
  <c r="P94"/>
  <c r="P2330"/>
  <c r="P1124"/>
  <c r="P431"/>
  <c r="P594"/>
  <c r="P750"/>
  <c r="P875"/>
  <c r="P1485"/>
  <c r="P1261"/>
  <c r="P588"/>
  <c r="P714"/>
  <c r="P1192"/>
  <c r="P1915"/>
  <c r="P872"/>
  <c r="P1495"/>
  <c r="P1019"/>
  <c r="P1225"/>
  <c r="P1586"/>
  <c r="P1227"/>
  <c r="P298"/>
  <c r="P1622"/>
  <c r="P330"/>
  <c r="P1595"/>
  <c r="P669"/>
  <c r="P1539"/>
  <c r="P1583"/>
  <c r="P604"/>
  <c r="P1922"/>
  <c r="P1638"/>
  <c r="P238"/>
  <c r="P1369"/>
  <c r="P345"/>
  <c r="P913"/>
  <c r="P1646"/>
  <c r="P1474"/>
  <c r="P1097"/>
  <c r="P476"/>
  <c r="P1662"/>
  <c r="P965"/>
  <c r="P1430"/>
  <c r="P655"/>
  <c r="P445"/>
  <c r="P810"/>
  <c r="P1798"/>
  <c r="P1759"/>
  <c r="P1424"/>
  <c r="P459"/>
  <c r="P1838"/>
  <c r="P350"/>
  <c r="P803"/>
  <c r="P1135"/>
  <c r="P695"/>
  <c r="P1461"/>
  <c r="P406"/>
  <c r="P1381"/>
  <c r="P1512"/>
  <c r="P2052"/>
  <c r="P1805"/>
  <c r="P1898"/>
  <c r="P1747"/>
  <c r="P483"/>
  <c r="P850"/>
  <c r="P1414"/>
  <c r="P2178"/>
  <c r="P1734"/>
  <c r="P195"/>
  <c r="P1723"/>
  <c r="P900"/>
  <c r="P1700"/>
  <c r="P374"/>
  <c r="P720"/>
  <c r="P822"/>
  <c r="P1163"/>
  <c r="P1914"/>
  <c r="P334"/>
  <c r="P105"/>
  <c r="P1627"/>
  <c r="P1671"/>
  <c r="P1535"/>
  <c r="P1801"/>
  <c r="P972"/>
  <c r="P580"/>
  <c r="P1087"/>
  <c r="P668"/>
  <c r="P1858"/>
  <c r="P1059"/>
  <c r="P1965"/>
  <c r="P1580"/>
  <c r="P1167"/>
  <c r="P1211"/>
  <c r="P1967"/>
  <c r="P1254"/>
  <c r="P1843"/>
  <c r="P1387"/>
  <c r="P2252"/>
  <c r="P2207"/>
  <c r="P1986"/>
  <c r="P1330"/>
  <c r="P1350"/>
  <c r="P788"/>
  <c r="P890"/>
  <c r="P1115"/>
  <c r="P2168"/>
  <c r="P1215"/>
  <c r="P1730"/>
  <c r="P853"/>
  <c r="P730"/>
  <c r="P386"/>
  <c r="P1837"/>
  <c r="P1017"/>
  <c r="P894"/>
  <c r="P2314"/>
  <c r="P1713"/>
  <c r="P1362"/>
  <c r="P502"/>
  <c r="P520"/>
  <c r="P1332"/>
  <c r="P729"/>
  <c r="P614"/>
  <c r="P1476"/>
  <c r="P736"/>
  <c r="P1234"/>
  <c r="P160"/>
  <c r="P1273"/>
  <c r="P1302"/>
  <c r="P237"/>
  <c r="P1100"/>
  <c r="P1636"/>
  <c r="P1546"/>
  <c r="P1069"/>
  <c r="P666"/>
  <c r="P1136"/>
  <c r="P1557"/>
  <c r="P867"/>
  <c r="P485"/>
  <c r="P118"/>
  <c r="P507"/>
  <c r="P1610"/>
  <c r="P550"/>
  <c r="P264"/>
  <c r="P415"/>
  <c r="P564"/>
  <c r="P1025"/>
  <c r="P1103"/>
  <c r="P728"/>
  <c r="P1619"/>
  <c r="P1080"/>
  <c r="P1478"/>
  <c r="P1959"/>
  <c r="P863"/>
  <c r="P1893"/>
  <c r="P112"/>
  <c r="P1498"/>
  <c r="P1159"/>
  <c r="P1131"/>
  <c r="P1867"/>
  <c r="P121"/>
  <c r="P1964"/>
  <c r="P2167"/>
  <c r="P1046"/>
  <c r="P458"/>
  <c r="P2076"/>
  <c r="P1752"/>
  <c r="P1718"/>
  <c r="P939"/>
  <c r="P1279"/>
  <c r="P1364"/>
  <c r="P1158"/>
  <c r="P1660"/>
  <c r="P328"/>
  <c r="P836"/>
  <c r="P782"/>
  <c r="P375"/>
  <c r="P2151"/>
  <c r="P425"/>
  <c r="P1753"/>
  <c r="P1947"/>
  <c r="P1367"/>
  <c r="P332"/>
  <c r="P1284"/>
  <c r="P732"/>
  <c r="P392"/>
  <c r="P1785"/>
  <c r="P652"/>
  <c r="P572"/>
  <c r="P699"/>
  <c r="P1521"/>
  <c r="P708"/>
  <c r="P1727"/>
  <c r="P942"/>
  <c r="P436"/>
  <c r="P916"/>
  <c r="P679"/>
  <c r="P1026"/>
  <c r="P2049"/>
  <c r="P1941"/>
  <c r="P1770"/>
  <c r="P813"/>
  <c r="P924"/>
  <c r="P1524"/>
  <c r="P674"/>
  <c r="P1086"/>
  <c r="P801"/>
  <c r="P1957"/>
  <c r="P1582"/>
  <c r="P645"/>
  <c r="P1870"/>
  <c r="P1895"/>
  <c r="P1388"/>
  <c r="P2305"/>
  <c r="P838"/>
  <c r="P1378"/>
  <c r="P988"/>
  <c r="P1027"/>
  <c r="P2107"/>
  <c r="P1383"/>
  <c r="P1975"/>
  <c r="P1058"/>
  <c r="P1454"/>
  <c r="P1189"/>
  <c r="P93"/>
  <c r="P2020"/>
  <c r="P1071"/>
  <c r="P738"/>
  <c r="P1930"/>
  <c r="P603"/>
  <c r="P677"/>
  <c r="P608"/>
  <c r="P994"/>
  <c r="P423"/>
  <c r="P751"/>
  <c r="P466"/>
  <c r="P88"/>
  <c r="P1371"/>
  <c r="P2186"/>
  <c r="P1938"/>
  <c r="P1311"/>
  <c r="P688"/>
  <c r="P865"/>
  <c r="P2047"/>
  <c r="P1573"/>
  <c r="P1630"/>
  <c r="P565"/>
  <c r="P844"/>
  <c r="P969"/>
  <c r="P185"/>
  <c r="P735"/>
  <c r="P590"/>
  <c r="P661"/>
  <c r="P1971"/>
  <c r="P743"/>
  <c r="P410"/>
  <c r="P1241"/>
  <c r="P1207"/>
  <c r="P2156"/>
  <c r="P1621"/>
  <c r="P1346"/>
  <c r="P413"/>
  <c r="P393"/>
  <c r="P1162"/>
  <c r="P1489"/>
  <c r="P893"/>
  <c r="P619"/>
  <c r="P1687"/>
  <c r="P1191"/>
  <c r="P1961"/>
  <c r="P1659"/>
  <c r="P1409"/>
  <c r="P250"/>
  <c r="P409"/>
  <c r="P764"/>
  <c r="P959"/>
  <c r="P1360"/>
  <c r="P2044"/>
  <c r="P1862"/>
  <c r="P1233"/>
  <c r="P1856"/>
  <c r="P379"/>
  <c r="P486"/>
  <c r="P1101"/>
  <c r="P1446"/>
  <c r="P1490"/>
  <c r="P147"/>
  <c r="P1023"/>
  <c r="P1815"/>
  <c r="P1865"/>
  <c r="P561"/>
  <c r="P843"/>
  <c r="P928"/>
  <c r="P420"/>
  <c r="P365"/>
  <c r="P1359"/>
  <c r="P1602"/>
  <c r="P216"/>
  <c r="P1451"/>
  <c r="P368"/>
  <c r="P781"/>
  <c r="P336"/>
  <c r="P1257"/>
  <c r="P785"/>
  <c r="P573"/>
  <c r="P2133"/>
  <c r="P1453"/>
  <c r="P1316"/>
  <c r="P1084"/>
  <c r="P2071"/>
  <c r="P1231"/>
  <c r="P2017"/>
  <c r="P1698"/>
  <c r="P1674"/>
  <c r="P1725"/>
  <c r="P549"/>
  <c r="P1064"/>
  <c r="P691"/>
  <c r="P606"/>
  <c r="P1902"/>
  <c r="P1269"/>
  <c r="P1154"/>
  <c r="P1813"/>
  <c r="P1253"/>
  <c r="P2040"/>
  <c r="P586"/>
  <c r="P1242"/>
  <c r="P1022"/>
  <c r="P427"/>
  <c r="P1266"/>
  <c r="P557"/>
  <c r="P1250"/>
  <c r="P1139"/>
  <c r="P2068"/>
  <c r="P1347"/>
  <c r="P1145"/>
  <c r="P887"/>
  <c r="P435"/>
  <c r="P1408"/>
  <c r="P857"/>
  <c r="P1664"/>
  <c r="P1464"/>
  <c r="P376"/>
  <c r="P956"/>
  <c r="P1648"/>
  <c r="P1675"/>
  <c r="P2374"/>
  <c r="P933"/>
  <c r="P815"/>
  <c r="P1507"/>
  <c r="P1153"/>
  <c r="P766"/>
  <c r="P1522"/>
  <c r="P128"/>
  <c r="P876"/>
  <c r="P2030"/>
  <c r="P2281"/>
  <c r="P591"/>
  <c r="P1099"/>
  <c r="P385"/>
  <c r="P947"/>
  <c r="P2287"/>
  <c r="P1036"/>
  <c r="P678"/>
  <c r="P1197"/>
  <c r="P2115"/>
  <c r="P671"/>
  <c r="P1411"/>
  <c r="P1842"/>
  <c r="P1981"/>
  <c r="P2369"/>
  <c r="P1994"/>
  <c r="P1588"/>
  <c r="P1179"/>
  <c r="P602"/>
  <c r="P1923"/>
  <c r="P1356"/>
  <c r="P1643"/>
  <c r="P1966"/>
  <c r="P1871"/>
  <c r="P752"/>
  <c r="P1134"/>
  <c r="P1471"/>
  <c r="P1301"/>
  <c r="P1469"/>
  <c r="P1440"/>
  <c r="P1170"/>
  <c r="P805"/>
  <c r="P1232"/>
  <c r="P501"/>
  <c r="P1667"/>
  <c r="P1394"/>
  <c r="P931"/>
  <c r="P1579"/>
  <c r="P312"/>
  <c r="P578"/>
  <c r="P1728"/>
  <c r="P1090"/>
  <c r="P2159"/>
  <c r="P1157"/>
  <c r="P1999"/>
  <c r="P1576"/>
  <c r="P1467"/>
  <c r="P1790"/>
  <c r="P966"/>
  <c r="P1706"/>
  <c r="P613"/>
  <c r="P934"/>
  <c r="P985"/>
  <c r="P1168"/>
  <c r="P1818"/>
  <c r="P1754"/>
  <c r="P774"/>
  <c r="P930"/>
  <c r="P745"/>
  <c r="P1884"/>
  <c r="P1061"/>
  <c r="P1771"/>
  <c r="P1357"/>
  <c r="P631"/>
  <c r="P1536"/>
  <c r="P936"/>
  <c r="P543"/>
  <c r="P1423"/>
  <c r="P1654"/>
  <c r="P1834"/>
  <c r="P982"/>
  <c r="P1748"/>
  <c r="P1697"/>
  <c r="P1074"/>
  <c r="P2238"/>
  <c r="P1640"/>
  <c r="P1073"/>
  <c r="P584"/>
  <c r="P1239"/>
  <c r="P1287"/>
  <c r="P948"/>
  <c r="P999"/>
  <c r="P325"/>
  <c r="P846"/>
  <c r="P1295"/>
  <c r="P1435"/>
  <c r="P1081"/>
  <c r="P1510"/>
  <c r="P1829"/>
  <c r="P1432"/>
  <c r="P2348"/>
  <c r="P970"/>
  <c r="P132"/>
  <c r="P1331"/>
  <c r="P796"/>
  <c r="P1738"/>
  <c r="P1758"/>
  <c r="P2050"/>
  <c r="P861"/>
  <c r="P2058"/>
  <c r="P1685"/>
  <c r="P765"/>
  <c r="P1065"/>
  <c r="P1177"/>
  <c r="P1439"/>
  <c r="P2073"/>
  <c r="P1427"/>
  <c r="P2227"/>
  <c r="P1298"/>
  <c r="P1441"/>
  <c r="P998"/>
  <c r="P1617"/>
  <c r="P1325"/>
  <c r="P1562"/>
  <c r="P2082"/>
  <c r="P566"/>
  <c r="P622"/>
  <c r="P1186"/>
  <c r="P1156"/>
  <c r="P2036"/>
  <c r="P650"/>
  <c r="P1112"/>
  <c r="P1067"/>
  <c r="P2054"/>
  <c r="P1506"/>
  <c r="P715"/>
  <c r="P370"/>
  <c r="P773"/>
  <c r="P1155"/>
  <c r="P2018"/>
  <c r="P1980"/>
  <c r="P953"/>
  <c r="P1809"/>
  <c r="P1098"/>
  <c r="P895"/>
  <c r="P1417"/>
  <c r="P2345"/>
  <c r="P986"/>
  <c r="P2034"/>
  <c r="P1002"/>
  <c r="P2008"/>
  <c r="P1327"/>
  <c r="P2139"/>
  <c r="P514"/>
  <c r="P1701"/>
  <c r="P1689"/>
  <c r="P2396"/>
  <c r="P1193"/>
  <c r="P1041"/>
  <c r="P1519"/>
  <c r="P1764"/>
  <c r="P1160"/>
  <c r="P2289"/>
  <c r="P1149"/>
  <c r="P1661"/>
  <c r="P2221"/>
  <c r="P2241"/>
  <c r="P864"/>
  <c r="P469"/>
  <c r="P1445"/>
  <c r="P1715"/>
  <c r="P443"/>
  <c r="P823"/>
  <c r="P1290"/>
  <c r="P968"/>
  <c r="P583"/>
  <c r="P1229"/>
  <c r="P1161"/>
  <c r="P860"/>
  <c r="P1264"/>
  <c r="P82"/>
  <c r="P1460"/>
  <c r="P1901"/>
  <c r="P1274"/>
  <c r="P1038"/>
  <c r="P1956"/>
  <c r="P1606"/>
  <c r="P1110"/>
  <c r="P1729"/>
  <c r="P1420"/>
  <c r="P1198"/>
  <c r="P1547"/>
  <c r="P1370"/>
  <c r="P957"/>
  <c r="P219"/>
  <c r="P2245"/>
  <c r="P1972"/>
  <c r="P2324"/>
  <c r="P2187"/>
  <c r="P739"/>
  <c r="P505"/>
  <c r="P878"/>
  <c r="P1989"/>
  <c r="P776"/>
  <c r="P2201"/>
  <c r="P1180"/>
  <c r="P1656"/>
  <c r="P1328"/>
  <c r="P962"/>
  <c r="P898"/>
  <c r="P1577"/>
  <c r="P1176"/>
  <c r="P1684"/>
  <c r="P1921"/>
  <c r="P1336"/>
  <c r="P1037"/>
  <c r="P1669"/>
  <c r="P378"/>
  <c r="P1407"/>
  <c r="P1024"/>
  <c r="P1458"/>
  <c r="P442"/>
  <c r="P2083"/>
  <c r="P1039"/>
  <c r="P1814"/>
  <c r="P2153"/>
  <c r="P2217"/>
  <c r="P827"/>
  <c r="P1760"/>
  <c r="P1651"/>
  <c r="P891"/>
  <c r="P1840"/>
  <c r="P1726"/>
  <c r="P434"/>
  <c r="P1905"/>
  <c r="P1397"/>
  <c r="P159"/>
  <c r="P641"/>
  <c r="P713"/>
  <c r="P1574"/>
  <c r="P149"/>
  <c r="P2120"/>
  <c r="P984"/>
  <c r="P2358"/>
  <c r="P2393"/>
  <c r="P2204"/>
  <c r="P840"/>
  <c r="P881"/>
  <c r="P400"/>
  <c r="P2279"/>
  <c r="P1875"/>
  <c r="P2270"/>
  <c r="P1710"/>
  <c r="P1283"/>
  <c r="P2116"/>
  <c r="P1623"/>
  <c r="P1018"/>
  <c r="P1228"/>
  <c r="P2000"/>
  <c r="P1920"/>
  <c r="P2253"/>
  <c r="P377"/>
  <c r="P2043"/>
  <c r="P927"/>
  <c r="P1280"/>
  <c r="P1839"/>
  <c r="P268"/>
  <c r="P1916"/>
  <c r="P1935"/>
  <c r="P1337"/>
  <c r="P2319"/>
  <c r="P672"/>
  <c r="P2164"/>
  <c r="P579"/>
  <c r="P1544"/>
  <c r="P1825"/>
  <c r="P426"/>
  <c r="P1201"/>
  <c r="P1614"/>
  <c r="P1783"/>
  <c r="P1561"/>
  <c r="P817"/>
  <c r="P1731"/>
  <c r="P1744"/>
  <c r="P940"/>
  <c r="P1196"/>
  <c r="P657"/>
  <c r="P1791"/>
  <c r="P1405"/>
  <c r="P294"/>
  <c r="P319"/>
  <c r="P1835"/>
  <c r="P1708"/>
  <c r="P1276"/>
  <c r="P910"/>
  <c r="P626"/>
  <c r="P1534"/>
  <c r="P2122"/>
  <c r="P1102"/>
  <c r="P551"/>
  <c r="P1968"/>
  <c r="P503"/>
  <c r="P598"/>
  <c r="P1948"/>
  <c r="P1528"/>
  <c r="P2261"/>
  <c r="P1319"/>
  <c r="P256"/>
  <c r="P2298"/>
  <c r="P789"/>
  <c r="P1456"/>
  <c r="P1343"/>
  <c r="P1992"/>
  <c r="P1909"/>
  <c r="P140"/>
  <c r="P1436"/>
  <c r="P2102"/>
  <c r="P554"/>
  <c r="P2118"/>
  <c r="P2322"/>
  <c r="P1437"/>
  <c r="P1887"/>
  <c r="P528"/>
  <c r="P2185"/>
  <c r="P1566"/>
  <c r="P1958"/>
  <c r="P1679"/>
  <c r="P1107"/>
  <c r="P1894"/>
  <c r="P1393"/>
  <c r="P1214"/>
  <c r="P1089"/>
  <c r="P1413"/>
  <c r="P1117"/>
  <c r="P1716"/>
  <c r="P1482"/>
  <c r="P1824"/>
  <c r="P2336"/>
  <c r="P1492"/>
  <c r="P1767"/>
  <c r="P2249"/>
  <c r="P1079"/>
  <c r="P949"/>
  <c r="P2092"/>
  <c r="P1015"/>
  <c r="P1963"/>
  <c r="P2095"/>
  <c r="P1620"/>
  <c r="P1816"/>
  <c r="P1203"/>
  <c r="P1743"/>
  <c r="P1845"/>
  <c r="P944"/>
  <c r="P1030"/>
  <c r="P692"/>
  <c r="P758"/>
  <c r="P628"/>
  <c r="P1113"/>
  <c r="P1398"/>
  <c r="P1565"/>
  <c r="P1205"/>
  <c r="P562"/>
  <c r="P1497"/>
  <c r="P1335"/>
  <c r="P1761"/>
  <c r="P2366"/>
  <c r="P1804"/>
  <c r="P1690"/>
  <c r="P1678"/>
  <c r="P2006"/>
  <c r="P1057"/>
  <c r="P2368"/>
  <c r="P2059"/>
  <c r="P1463"/>
  <c r="P2301"/>
  <c r="P1691"/>
  <c r="P1502"/>
  <c r="P829"/>
  <c r="P1374"/>
  <c r="P1256"/>
  <c r="P1717"/>
  <c r="P1974"/>
  <c r="P1788"/>
  <c r="P1006"/>
  <c r="P1563"/>
  <c r="P600"/>
  <c r="P854"/>
  <c r="P1854"/>
  <c r="P1008"/>
  <c r="P1396"/>
  <c r="P989"/>
  <c r="P1199"/>
  <c r="P1314"/>
  <c r="P1494"/>
  <c r="P1406"/>
  <c r="P1897"/>
  <c r="P524"/>
  <c r="P1514"/>
  <c r="P1368"/>
  <c r="P2376"/>
  <c r="P1049"/>
  <c r="P1277"/>
  <c r="P1880"/>
  <c r="P1484"/>
  <c r="P1267"/>
  <c r="P1944"/>
  <c r="P1786"/>
  <c r="P1434"/>
  <c r="P646"/>
  <c r="P363"/>
  <c r="P2188"/>
  <c r="P2175"/>
  <c r="P2286"/>
  <c r="P2172"/>
  <c r="P391"/>
  <c r="P1511"/>
  <c r="P724"/>
  <c r="P523"/>
  <c r="P450"/>
  <c r="P1626"/>
  <c r="P1088"/>
  <c r="P2051"/>
  <c r="P286"/>
  <c r="P1874"/>
  <c r="P188"/>
  <c r="P772"/>
  <c r="P1353"/>
  <c r="P2362"/>
  <c r="P775"/>
  <c r="P1688"/>
  <c r="P842"/>
  <c r="P975"/>
  <c r="P1130"/>
  <c r="P1496"/>
  <c r="P2085"/>
  <c r="P2214"/>
  <c r="P1772"/>
  <c r="P2225"/>
  <c r="P1216"/>
  <c r="P1224"/>
  <c r="P1765"/>
  <c r="P1537"/>
  <c r="P1781"/>
  <c r="P1054"/>
  <c r="P1632"/>
  <c r="P1693"/>
  <c r="P1611"/>
  <c r="P1096"/>
  <c r="P651"/>
  <c r="P768"/>
  <c r="P1928"/>
  <c r="P1585"/>
  <c r="P2230"/>
  <c r="P190"/>
  <c r="P2143"/>
  <c r="P1634"/>
  <c r="P2356"/>
  <c r="P1782"/>
  <c r="P2147"/>
  <c r="P1823"/>
  <c r="P1680"/>
  <c r="P2189"/>
  <c r="P1925"/>
  <c r="P1962"/>
  <c r="P1863"/>
  <c r="P1392"/>
  <c r="P1618"/>
  <c r="P102"/>
  <c r="P1466"/>
  <c r="P1594"/>
  <c r="P980"/>
  <c r="P2222"/>
  <c r="P1720"/>
  <c r="P1085"/>
  <c r="P408"/>
  <c r="P1358"/>
  <c r="P1904"/>
  <c r="P1777"/>
  <c r="P2337"/>
  <c r="P1593"/>
  <c r="P826"/>
  <c r="P1125"/>
  <c r="P1013"/>
  <c r="P883"/>
  <c r="P2329"/>
  <c r="P1756"/>
  <c r="P757"/>
  <c r="P2162"/>
  <c r="P1542"/>
  <c r="P979"/>
  <c r="P2373"/>
  <c r="P2325"/>
  <c r="P2379"/>
  <c r="P1653"/>
  <c r="P1438"/>
  <c r="P2112"/>
  <c r="P1780"/>
  <c r="P399"/>
  <c r="P1056"/>
  <c r="P1910"/>
  <c r="P130"/>
  <c r="P1774"/>
  <c r="P2134"/>
  <c r="P1455"/>
  <c r="P2320"/>
  <c r="P270"/>
  <c r="P1376"/>
  <c r="P1452"/>
  <c r="P2078"/>
  <c r="P1296"/>
  <c r="P929"/>
  <c r="P297"/>
  <c r="P1083"/>
  <c r="P905"/>
  <c r="P2372"/>
  <c r="P943"/>
  <c r="P1812"/>
  <c r="P1148"/>
  <c r="P535"/>
  <c r="P852"/>
  <c r="P1779"/>
  <c r="P2211"/>
  <c r="P1147"/>
  <c r="P1252"/>
  <c r="P689"/>
  <c r="P1249"/>
  <c r="P951"/>
  <c r="P1001"/>
  <c r="P1213"/>
  <c r="P1869"/>
  <c r="P794"/>
  <c r="P1501"/>
  <c r="P446"/>
  <c r="P1917"/>
  <c r="P2268"/>
  <c r="P1391"/>
  <c r="P1808"/>
  <c r="P1029"/>
  <c r="P1903"/>
  <c r="P1652"/>
  <c r="P1422"/>
  <c r="P1859"/>
  <c r="P1757"/>
  <c r="P2306"/>
  <c r="P660"/>
  <c r="P1549"/>
  <c r="P2351"/>
  <c r="P1560"/>
  <c r="P2023"/>
  <c r="P2275"/>
  <c r="P761"/>
  <c r="P2199"/>
  <c r="P1625"/>
  <c r="P1911"/>
  <c r="P1309"/>
  <c r="P2267"/>
  <c r="P659"/>
  <c r="P1821"/>
  <c r="P906"/>
  <c r="P638"/>
  <c r="P1462"/>
  <c r="P2117"/>
  <c r="P662"/>
  <c r="P2077"/>
  <c r="P2125"/>
  <c r="P744"/>
  <c r="P1129"/>
  <c r="P534"/>
  <c r="P1515"/>
  <c r="P253"/>
  <c r="P2274"/>
  <c r="P124"/>
  <c r="P1244"/>
  <c r="P1567"/>
  <c r="P2061"/>
  <c r="P278"/>
  <c r="P1993"/>
  <c r="P1702"/>
  <c r="P1475"/>
  <c r="P1881"/>
  <c r="P1070"/>
  <c r="P1983"/>
  <c r="P2383"/>
  <c r="P2135"/>
  <c r="P1005"/>
  <c r="P2150"/>
  <c r="P424"/>
  <c r="P1541"/>
  <c r="P1053"/>
  <c r="P2181"/>
  <c r="P1926"/>
  <c r="P1187"/>
  <c r="P1246"/>
  <c r="P318"/>
  <c r="P1237"/>
  <c r="P1732"/>
  <c r="P2328"/>
  <c r="P1851"/>
  <c r="P1529"/>
  <c r="P1899"/>
  <c r="P2318"/>
  <c r="P1597"/>
  <c r="P1670"/>
  <c r="P1109"/>
  <c r="P2146"/>
  <c r="P2064"/>
  <c r="P1603"/>
  <c r="P2278"/>
  <c r="P1390"/>
  <c r="P1412"/>
  <c r="P1749"/>
  <c r="P2048"/>
  <c r="P716"/>
  <c r="P2334"/>
  <c r="P1552"/>
  <c r="P2344"/>
  <c r="P1028"/>
  <c r="P680"/>
  <c r="P1830"/>
  <c r="P983"/>
  <c r="P2208"/>
  <c r="P2161"/>
  <c r="P2198"/>
  <c r="P1681"/>
  <c r="P726"/>
  <c r="P1776"/>
  <c r="P973"/>
  <c r="P2089"/>
  <c r="P1833"/>
  <c r="P2229"/>
  <c r="P2258"/>
  <c r="P1355"/>
  <c r="P546"/>
  <c r="P452"/>
  <c r="P362"/>
  <c r="P2342"/>
  <c r="P1800"/>
  <c r="P2160"/>
  <c r="P2302"/>
  <c r="P322"/>
  <c r="P545"/>
  <c r="P1934"/>
  <c r="P2121"/>
  <c r="P1711"/>
  <c r="P1000"/>
  <c r="P1291"/>
  <c r="P2067"/>
  <c r="P2165"/>
  <c r="P2197"/>
  <c r="P1581"/>
  <c r="P1318"/>
  <c r="P1308"/>
  <c r="P1094"/>
  <c r="P2027"/>
  <c r="P1857"/>
  <c r="P281"/>
  <c r="P308"/>
  <c r="P2015"/>
  <c r="P1477"/>
  <c r="P1849"/>
  <c r="P1329"/>
  <c r="P2024"/>
  <c r="P1320"/>
  <c r="P2255"/>
  <c r="P2388"/>
  <c r="P2025"/>
  <c r="P1590"/>
  <c r="P1428"/>
  <c r="P1982"/>
  <c r="P2193"/>
  <c r="P704"/>
  <c r="P937"/>
  <c r="P899"/>
  <c r="P1072"/>
  <c r="P1123"/>
  <c r="P327"/>
  <c r="P1132"/>
  <c r="P800"/>
  <c r="P709"/>
  <c r="P1775"/>
  <c r="P357"/>
  <c r="P310"/>
  <c r="P1766"/>
  <c r="P1784"/>
  <c r="P172"/>
  <c r="P1128"/>
  <c r="P2063"/>
  <c r="P1886"/>
  <c r="P2251"/>
  <c r="P832"/>
  <c r="P2285"/>
  <c r="P1140"/>
  <c r="P2003"/>
  <c r="P2103"/>
  <c r="P2037"/>
  <c r="P1704"/>
  <c r="P512"/>
  <c r="P2338"/>
  <c r="P1817"/>
  <c r="P1190"/>
  <c r="P711"/>
  <c r="P1399"/>
  <c r="P2171"/>
  <c r="P1637"/>
  <c r="P1459"/>
  <c r="P2010"/>
  <c r="P1575"/>
  <c r="P2277"/>
  <c r="P1950"/>
  <c r="P2353"/>
  <c r="P2232"/>
  <c r="P909"/>
  <c r="P1650"/>
  <c r="P1230"/>
  <c r="P1568"/>
  <c r="P2066"/>
  <c r="P1333"/>
  <c r="P2384"/>
  <c r="P1385"/>
  <c r="P1220"/>
  <c r="P498"/>
  <c r="P1855"/>
  <c r="P2363"/>
  <c r="P1526"/>
  <c r="P922"/>
  <c r="P1649"/>
  <c r="P2361"/>
  <c r="P1324"/>
  <c r="P2236"/>
  <c r="P1908"/>
  <c r="P1907"/>
  <c r="P1683"/>
  <c r="P1572"/>
  <c r="P2154"/>
  <c r="P1906"/>
  <c r="P2130"/>
  <c r="P1063"/>
  <c r="P1806"/>
  <c r="P2365"/>
  <c r="P1363"/>
  <c r="P2223"/>
  <c r="P1553"/>
  <c r="P1444"/>
  <c r="P257"/>
  <c r="P2140"/>
  <c r="P1075"/>
  <c r="P1317"/>
  <c r="P1797"/>
  <c r="P2349"/>
  <c r="P125"/>
  <c r="P1185"/>
  <c r="P2106"/>
  <c r="P2378"/>
  <c r="P73"/>
  <c r="P2079"/>
  <c r="P2282"/>
  <c r="P2088"/>
  <c r="P2069"/>
  <c r="P1210"/>
  <c r="P1807"/>
  <c r="P1543"/>
  <c r="P2032"/>
  <c r="P1169"/>
  <c r="P1473"/>
  <c r="P1888"/>
  <c r="P1012"/>
  <c r="P1488"/>
  <c r="P717"/>
  <c r="P1555"/>
  <c r="P820"/>
  <c r="P1206"/>
  <c r="P1615"/>
  <c r="P1943"/>
  <c r="P1811"/>
  <c r="P2196"/>
  <c r="P1995"/>
  <c r="P1508"/>
  <c r="P1092"/>
  <c r="P2299"/>
  <c r="P2292"/>
  <c r="P2297"/>
  <c r="P570"/>
  <c r="P2288"/>
  <c r="P1868"/>
  <c r="P2170"/>
  <c r="P2276"/>
  <c r="P2177"/>
  <c r="P877"/>
  <c r="P1739"/>
  <c r="P1275"/>
  <c r="P1523"/>
  <c r="P1181"/>
  <c r="P1604"/>
  <c r="P1946"/>
  <c r="P2173"/>
  <c r="P1516"/>
  <c r="P492"/>
  <c r="P1712"/>
  <c r="P1045"/>
  <c r="P2098"/>
  <c r="P1479"/>
  <c r="P2291"/>
  <c r="P1937"/>
  <c r="P2296"/>
  <c r="P2155"/>
  <c r="P2038"/>
  <c r="P2218"/>
  <c r="P870"/>
  <c r="P1954"/>
  <c r="P90"/>
  <c r="P2091"/>
  <c r="P1055"/>
  <c r="P1929"/>
  <c r="P1848"/>
  <c r="P1613"/>
  <c r="P2213"/>
  <c r="P129"/>
  <c r="P1389"/>
  <c r="P2110"/>
  <c r="P2391"/>
  <c r="P1245"/>
  <c r="P1281"/>
  <c r="P2387"/>
  <c r="P2163"/>
  <c r="P2157"/>
  <c r="P2380"/>
  <c r="P1979"/>
  <c r="P1940"/>
  <c r="P1913"/>
  <c r="P2340"/>
  <c r="P1372"/>
  <c r="P2219"/>
  <c r="P1540"/>
  <c r="P2212"/>
  <c r="P897"/>
  <c r="P2169"/>
  <c r="P2075"/>
  <c r="P1605"/>
  <c r="P2093"/>
  <c r="P2182"/>
  <c r="P868"/>
  <c r="P1853"/>
  <c r="P390"/>
  <c r="P2341"/>
  <c r="P2354"/>
  <c r="P1735"/>
  <c r="P1212"/>
  <c r="P1235"/>
  <c r="P402"/>
  <c r="P1340"/>
  <c r="P1740"/>
  <c r="P997"/>
  <c r="P2094"/>
  <c r="P1587"/>
  <c r="P2359"/>
  <c r="P221"/>
  <c r="P2191"/>
  <c r="P2247"/>
  <c r="P2239"/>
  <c r="P2335"/>
  <c r="P1850"/>
  <c r="P2389"/>
  <c r="P2271"/>
  <c r="P1832"/>
  <c r="P2057"/>
  <c r="P1607"/>
  <c r="P2310"/>
  <c r="P2174"/>
  <c r="P1238"/>
  <c r="P1310"/>
  <c r="P2104"/>
  <c r="P351"/>
  <c r="P1663"/>
  <c r="P2145"/>
  <c r="P806"/>
  <c r="P1513"/>
  <c r="P1144"/>
  <c r="P964"/>
  <c r="P2097"/>
  <c r="P1240"/>
  <c r="P1866"/>
  <c r="P1550"/>
  <c r="P2243"/>
  <c r="P1569"/>
  <c r="P2295"/>
  <c r="P1990"/>
  <c r="P1591"/>
  <c r="P1345"/>
  <c r="P2294"/>
  <c r="P2355"/>
  <c r="P2315"/>
  <c r="P762"/>
  <c r="P1106"/>
  <c r="P2192"/>
  <c r="P2194"/>
  <c r="P2332"/>
  <c r="P1209"/>
  <c r="P2209"/>
  <c r="P1876"/>
  <c r="P2339"/>
  <c r="P1762"/>
  <c r="P2259"/>
  <c r="P1044"/>
  <c r="P2100"/>
  <c r="P1952"/>
  <c r="P1505"/>
  <c r="P2090"/>
  <c r="P1719"/>
  <c r="P1410"/>
  <c r="P2248"/>
  <c r="P1258"/>
  <c r="P577"/>
  <c r="P2367"/>
  <c r="P2033"/>
  <c r="P1860"/>
  <c r="P725"/>
  <c r="P1608"/>
  <c r="P707"/>
  <c r="P1699"/>
  <c r="P1822"/>
  <c r="P2195"/>
  <c r="P793"/>
  <c r="P1655"/>
  <c r="P2001"/>
  <c r="P648"/>
  <c r="P2200"/>
  <c r="P2260"/>
  <c r="P1889"/>
  <c r="P1629"/>
  <c r="P1677"/>
  <c r="P974"/>
  <c r="P2180"/>
  <c r="P2019"/>
  <c r="P1828"/>
  <c r="P2390"/>
  <c r="P1645"/>
  <c r="P2007"/>
  <c r="P2290"/>
  <c r="P2307"/>
  <c r="P1919"/>
  <c r="P1682"/>
  <c r="P2148"/>
  <c r="P1789"/>
  <c r="P2220"/>
  <c r="P2381"/>
  <c r="P2202"/>
  <c r="P1379"/>
  <c r="P2272"/>
  <c r="P2096"/>
  <c r="P1861"/>
  <c r="P1468"/>
  <c r="P2233"/>
  <c r="P1433"/>
  <c r="P1300"/>
  <c r="P1307"/>
  <c r="P1334"/>
  <c r="P2226"/>
  <c r="P1076"/>
  <c r="P1987"/>
  <c r="P2364"/>
  <c r="P2273"/>
  <c r="P2124"/>
  <c r="P2158"/>
  <c r="P1939"/>
  <c r="P555"/>
  <c r="P1746"/>
  <c r="P1879"/>
  <c r="P1472"/>
  <c r="P457"/>
  <c r="P2144"/>
  <c r="P1676"/>
  <c r="P1571"/>
  <c r="P1171"/>
  <c r="P1820"/>
  <c r="P1491"/>
  <c r="P1589"/>
  <c r="P1724"/>
  <c r="P2087"/>
  <c r="P1826"/>
  <c r="P2293"/>
  <c r="P2321"/>
  <c r="P1429"/>
  <c r="P1988"/>
  <c r="P1658"/>
  <c r="P1912"/>
  <c r="P1584"/>
  <c r="P1609"/>
  <c r="P1949"/>
  <c r="P1217"/>
  <c r="P2231"/>
  <c r="P1259"/>
  <c r="P851"/>
  <c r="P1286"/>
  <c r="P2386"/>
  <c r="P2312"/>
  <c r="P1007"/>
  <c r="P1742"/>
  <c r="P1970"/>
  <c r="P1322"/>
  <c r="P1465"/>
  <c r="P2070"/>
  <c r="P1778"/>
  <c r="P1122"/>
  <c r="P1104"/>
  <c r="P1741"/>
  <c r="P1768"/>
  <c r="P2111"/>
  <c r="P1836"/>
  <c r="P1932"/>
  <c r="P1750"/>
  <c r="P2099"/>
  <c r="P1518"/>
  <c r="P1292"/>
  <c r="P2129"/>
  <c r="P921"/>
  <c r="P2055"/>
  <c r="P2126"/>
  <c r="P2234"/>
  <c r="P1119"/>
  <c r="P1900"/>
  <c r="P1665"/>
  <c r="P1531"/>
  <c r="P2021"/>
  <c r="P1737"/>
  <c r="P2206"/>
  <c r="P2284"/>
  <c r="P1226"/>
  <c r="P1599"/>
  <c r="P2244"/>
  <c r="P2016"/>
  <c r="P2347"/>
  <c r="P687"/>
  <c r="P1530"/>
  <c r="P2149"/>
  <c r="P1272"/>
  <c r="P1924"/>
  <c r="P1978"/>
  <c r="P1996"/>
  <c r="P1751"/>
  <c r="P2346"/>
  <c r="P1616"/>
  <c r="P2370"/>
  <c r="P2056"/>
  <c r="P2357"/>
  <c r="P1831"/>
  <c r="P2152"/>
  <c r="P2264"/>
  <c r="P2309"/>
  <c r="P1031"/>
  <c r="P1570"/>
  <c r="P2395"/>
  <c r="P1202"/>
  <c r="P1696"/>
  <c r="P1960"/>
  <c r="P2031"/>
  <c r="P2039"/>
  <c r="P790"/>
  <c r="P1525"/>
  <c r="P2136"/>
  <c r="P1354"/>
  <c r="P1733"/>
  <c r="P1564"/>
  <c r="P1891"/>
  <c r="P2127"/>
  <c r="P1997"/>
  <c r="P971"/>
  <c r="P1425"/>
  <c r="P1803"/>
  <c r="P2072"/>
  <c r="P2022"/>
  <c r="P1538"/>
  <c r="P841"/>
  <c r="P2114"/>
  <c r="P2011"/>
  <c r="P2303"/>
  <c r="P639"/>
  <c r="P1218"/>
  <c r="P1313"/>
  <c r="P1377"/>
  <c r="P1641"/>
  <c r="P702"/>
  <c r="P831"/>
  <c r="P2190"/>
  <c r="P2262"/>
  <c r="P2269"/>
  <c r="P1578"/>
  <c r="P1421"/>
  <c r="P1885"/>
  <c r="P2242"/>
  <c r="P1846"/>
  <c r="P2053"/>
  <c r="P2014"/>
  <c r="P2004"/>
  <c r="P1787"/>
  <c r="P2382"/>
  <c r="P1351"/>
  <c r="P2113"/>
  <c r="P712"/>
  <c r="P2283"/>
  <c r="P1847"/>
  <c r="P1200"/>
  <c r="P1695"/>
  <c r="P856"/>
  <c r="P1686"/>
  <c r="P1931"/>
  <c r="P71"/>
  <c r="P1066"/>
  <c r="P2179"/>
  <c r="P1114"/>
  <c r="P1796"/>
  <c r="P2316"/>
  <c r="P2041"/>
  <c r="P1936"/>
  <c r="P323"/>
  <c r="P1998"/>
  <c r="P727"/>
  <c r="P919"/>
  <c r="P2029"/>
  <c r="P1755"/>
  <c r="P2074"/>
  <c r="P2240"/>
  <c r="P945"/>
  <c r="P1500"/>
  <c r="P1991"/>
  <c r="P2304"/>
  <c r="P1448"/>
  <c r="P2183"/>
  <c r="P2317"/>
  <c r="P2013"/>
  <c r="P1509"/>
  <c r="P333"/>
  <c r="P1714"/>
  <c r="P1973"/>
  <c r="P1278"/>
  <c r="P2257"/>
  <c r="P595"/>
  <c r="P2028"/>
  <c r="P2371"/>
  <c r="P1976"/>
  <c r="P1703"/>
  <c r="P923"/>
  <c r="P2101"/>
  <c r="P2046"/>
  <c r="P1151"/>
  <c r="P2263"/>
  <c r="P1877"/>
  <c r="P2176"/>
  <c r="P1709"/>
  <c r="P2343"/>
  <c r="P329"/>
  <c r="P1984"/>
  <c r="P2235"/>
  <c r="P1481"/>
  <c r="P2205"/>
  <c r="P1382"/>
  <c r="P2311"/>
  <c r="P2331"/>
  <c r="P1503"/>
  <c r="P787"/>
  <c r="P2394"/>
  <c r="P1883"/>
  <c r="P1668"/>
  <c r="P1918"/>
  <c r="P1942"/>
  <c r="P359"/>
  <c r="P2005"/>
  <c r="P607"/>
  <c r="P955"/>
  <c r="P1304"/>
  <c r="P2002"/>
  <c r="P1890"/>
  <c r="P1844"/>
  <c r="P2237"/>
  <c r="P2256"/>
  <c r="P2360"/>
  <c r="P1470"/>
  <c r="P1624"/>
  <c r="P530"/>
  <c r="P1592"/>
  <c r="P1457"/>
  <c r="P1864"/>
  <c r="P2323"/>
  <c r="P2326"/>
  <c r="P2350"/>
  <c r="P1297"/>
  <c r="P2313"/>
  <c r="P1402"/>
  <c r="P1794"/>
  <c r="P1827"/>
  <c r="P1631"/>
  <c r="P1977"/>
  <c r="P1951"/>
  <c r="P2138"/>
  <c r="P127"/>
  <c r="P2166"/>
  <c r="P1945"/>
  <c r="P2062"/>
  <c r="P2141"/>
  <c r="P2065"/>
  <c r="P473"/>
  <c r="P1722"/>
  <c r="P1384"/>
  <c r="P2280"/>
  <c r="P2224"/>
  <c r="P1341"/>
  <c r="P2142"/>
  <c r="P2385"/>
  <c r="P1554"/>
  <c r="P2012"/>
  <c r="P636"/>
  <c r="P513"/>
  <c r="P1265"/>
  <c r="P2084"/>
  <c r="P2228"/>
  <c r="P1633"/>
  <c r="P1285"/>
  <c r="P2216"/>
  <c r="P1142"/>
  <c r="P1262"/>
  <c r="P2254"/>
  <c r="P2392"/>
  <c r="P907"/>
  <c r="P2035"/>
  <c r="P2377"/>
  <c r="P2352"/>
  <c r="P1745"/>
  <c r="P1236"/>
  <c r="P1380"/>
  <c r="P1365"/>
  <c r="P1705"/>
  <c r="P1969"/>
  <c r="P1483"/>
  <c r="P1442"/>
  <c r="P1773"/>
  <c r="P2081"/>
  <c r="P1326"/>
  <c r="P1504"/>
  <c r="P1666"/>
  <c r="P2045"/>
  <c r="P2203"/>
  <c r="P1416"/>
  <c r="P2215"/>
  <c r="P2308"/>
  <c r="P1769"/>
  <c r="P1517"/>
  <c r="P1810"/>
  <c r="P2128"/>
  <c r="P1985"/>
  <c r="P1315"/>
  <c r="P2123"/>
  <c r="P1596"/>
  <c r="P1600"/>
  <c r="P2246"/>
  <c r="P771"/>
  <c r="P996"/>
  <c r="P2250"/>
  <c r="P2119"/>
  <c r="P1644"/>
  <c r="P2132"/>
  <c r="P1628"/>
  <c r="P2266"/>
  <c r="P2265"/>
  <c r="P2375"/>
  <c r="P2026"/>
  <c r="P2108"/>
  <c r="P2300"/>
  <c r="P2333"/>
  <c r="P1349"/>
  <c r="P1312"/>
  <c r="P912"/>
  <c r="P1953"/>
  <c r="P1293"/>
  <c r="P2184"/>
  <c r="P2105"/>
  <c r="P2042"/>
  <c r="P2210"/>
  <c r="P1657"/>
  <c r="P1551"/>
  <c r="J1657"/>
  <c r="J69"/>
  <c r="J87"/>
  <c r="J79"/>
  <c r="J343"/>
  <c r="J152"/>
  <c r="J157"/>
  <c r="J119"/>
  <c r="J76"/>
  <c r="J153"/>
  <c r="J77"/>
  <c r="J479"/>
  <c r="J70"/>
  <c r="J123"/>
  <c r="J136"/>
  <c r="J98"/>
  <c r="J173"/>
  <c r="J419"/>
  <c r="J122"/>
  <c r="J175"/>
  <c r="J467"/>
  <c r="J262"/>
  <c r="J217"/>
  <c r="J113"/>
  <c r="J414"/>
  <c r="J387"/>
  <c r="J89"/>
  <c r="J111"/>
  <c r="J120"/>
  <c r="J193"/>
  <c r="J92"/>
  <c r="J84"/>
  <c r="J184"/>
  <c r="J242"/>
  <c r="J214"/>
  <c r="J321"/>
  <c r="J192"/>
  <c r="J168"/>
  <c r="J227"/>
  <c r="J176"/>
  <c r="J340"/>
  <c r="J72"/>
  <c r="J453"/>
  <c r="J259"/>
  <c r="J178"/>
  <c r="J821"/>
  <c r="J83"/>
  <c r="J154"/>
  <c r="J271"/>
  <c r="J418"/>
  <c r="J165"/>
  <c r="J78"/>
  <c r="J255"/>
  <c r="J116"/>
  <c r="J245"/>
  <c r="J287"/>
  <c r="J218"/>
  <c r="J109"/>
  <c r="J155"/>
  <c r="J138"/>
  <c r="J208"/>
  <c r="J417"/>
  <c r="J464"/>
  <c r="J280"/>
  <c r="J202"/>
  <c r="J585"/>
  <c r="J353"/>
  <c r="J252"/>
  <c r="J223"/>
  <c r="J228"/>
  <c r="J305"/>
  <c r="J103"/>
  <c r="J101"/>
  <c r="J239"/>
  <c r="J99"/>
  <c r="J189"/>
  <c r="J361"/>
  <c r="J151"/>
  <c r="J401"/>
  <c r="J206"/>
  <c r="J145"/>
  <c r="J133"/>
  <c r="J143"/>
  <c r="J301"/>
  <c r="J203"/>
  <c r="J131"/>
  <c r="J169"/>
  <c r="J581"/>
  <c r="J166"/>
  <c r="J344"/>
  <c r="J232"/>
  <c r="J548"/>
  <c r="J324"/>
  <c r="J183"/>
  <c r="J126"/>
  <c r="J335"/>
  <c r="J115"/>
  <c r="J186"/>
  <c r="J670"/>
  <c r="J235"/>
  <c r="J438"/>
  <c r="J976"/>
  <c r="J180"/>
  <c r="J272"/>
  <c r="J314"/>
  <c r="J411"/>
  <c r="J499"/>
  <c r="J496"/>
  <c r="J527"/>
  <c r="J540"/>
  <c r="J649"/>
  <c r="J177"/>
  <c r="J461"/>
  <c r="J637"/>
  <c r="J405"/>
  <c r="J207"/>
  <c r="J444"/>
  <c r="J161"/>
  <c r="J802"/>
  <c r="J1048"/>
  <c r="J961"/>
  <c r="J478"/>
  <c r="J106"/>
  <c r="J307"/>
  <c r="J144"/>
  <c r="J146"/>
  <c r="J938"/>
  <c r="J366"/>
  <c r="J276"/>
  <c r="J510"/>
  <c r="J243"/>
  <c r="J300"/>
  <c r="J230"/>
  <c r="J95"/>
  <c r="J491"/>
  <c r="J404"/>
  <c r="J135"/>
  <c r="J316"/>
  <c r="J777"/>
  <c r="J246"/>
  <c r="J432"/>
  <c r="J315"/>
  <c r="J299"/>
  <c r="J100"/>
  <c r="J158"/>
  <c r="J1009"/>
  <c r="J74"/>
  <c r="J635"/>
  <c r="J85"/>
  <c r="J234"/>
  <c r="J91"/>
  <c r="J504"/>
  <c r="J367"/>
  <c r="J495"/>
  <c r="J248"/>
  <c r="J932"/>
  <c r="J481"/>
  <c r="J224"/>
  <c r="J489"/>
  <c r="J209"/>
  <c r="J164"/>
  <c r="J429"/>
  <c r="J356"/>
  <c r="J293"/>
  <c r="J107"/>
  <c r="J231"/>
  <c r="J171"/>
  <c r="J722"/>
  <c r="J68"/>
  <c r="J148"/>
  <c r="J759"/>
  <c r="J859"/>
  <c r="J229"/>
  <c r="J75"/>
  <c r="J511"/>
  <c r="J142"/>
  <c r="J212"/>
  <c r="J963"/>
  <c r="J311"/>
  <c r="J780"/>
  <c r="J134"/>
  <c r="J1095"/>
  <c r="J170"/>
  <c r="J249"/>
  <c r="J194"/>
  <c r="J1222"/>
  <c r="J421"/>
  <c r="J205"/>
  <c r="J630"/>
  <c r="J1143"/>
  <c r="J81"/>
  <c r="J449"/>
  <c r="J352"/>
  <c r="J597"/>
  <c r="J403"/>
  <c r="J558"/>
  <c r="J251"/>
  <c r="J556"/>
  <c r="J371"/>
  <c r="J117"/>
  <c r="J348"/>
  <c r="J96"/>
  <c r="J1673"/>
  <c r="J282"/>
  <c r="J354"/>
  <c r="J625"/>
  <c r="J292"/>
  <c r="J816"/>
  <c r="J355"/>
  <c r="J522"/>
  <c r="J592"/>
  <c r="J416"/>
  <c r="J487"/>
  <c r="J80"/>
  <c r="J277"/>
  <c r="J995"/>
  <c r="J990"/>
  <c r="J179"/>
  <c r="J150"/>
  <c r="J302"/>
  <c r="J465"/>
  <c r="J284"/>
  <c r="J265"/>
  <c r="J397"/>
  <c r="J1043"/>
  <c r="J331"/>
  <c r="J804"/>
  <c r="J226"/>
  <c r="J633"/>
  <c r="J925"/>
  <c r="J525"/>
  <c r="J611"/>
  <c r="J104"/>
  <c r="J1692"/>
  <c r="J254"/>
  <c r="J696"/>
  <c r="J1208"/>
  <c r="J215"/>
  <c r="J455"/>
  <c r="J508"/>
  <c r="J582"/>
  <c r="J295"/>
  <c r="J490"/>
  <c r="J182"/>
  <c r="J533"/>
  <c r="J358"/>
  <c r="J213"/>
  <c r="J422"/>
  <c r="J593"/>
  <c r="J571"/>
  <c r="J233"/>
  <c r="J389"/>
  <c r="J623"/>
  <c r="J824"/>
  <c r="J273"/>
  <c r="J705"/>
  <c r="J676"/>
  <c r="J629"/>
  <c r="J380"/>
  <c r="J439"/>
  <c r="J541"/>
  <c r="J575"/>
  <c r="J347"/>
  <c r="J627"/>
  <c r="J396"/>
  <c r="J200"/>
  <c r="J1111"/>
  <c r="J369"/>
  <c r="J306"/>
  <c r="J260"/>
  <c r="J477"/>
  <c r="J640"/>
  <c r="J283"/>
  <c r="J493"/>
  <c r="J261"/>
  <c r="J1260"/>
  <c r="J1146"/>
  <c r="J141"/>
  <c r="J734"/>
  <c r="J167"/>
  <c r="J199"/>
  <c r="J468"/>
  <c r="J532"/>
  <c r="J634"/>
  <c r="J644"/>
  <c r="J814"/>
  <c r="J139"/>
  <c r="J521"/>
  <c r="J437"/>
  <c r="J748"/>
  <c r="J236"/>
  <c r="J798"/>
  <c r="J552"/>
  <c r="J723"/>
  <c r="J559"/>
  <c r="J885"/>
  <c r="J958"/>
  <c r="J531"/>
  <c r="J454"/>
  <c r="J560"/>
  <c r="J665"/>
  <c r="J470"/>
  <c r="J690"/>
  <c r="J834"/>
  <c r="J303"/>
  <c r="J326"/>
  <c r="J274"/>
  <c r="J1010"/>
  <c r="J539"/>
  <c r="J718"/>
  <c r="J1047"/>
  <c r="J313"/>
  <c r="J605"/>
  <c r="J349"/>
  <c r="J225"/>
  <c r="J599"/>
  <c r="J198"/>
  <c r="J967"/>
  <c r="J388"/>
  <c r="J741"/>
  <c r="J1545"/>
  <c r="J621"/>
  <c r="J1344"/>
  <c r="J1108"/>
  <c r="J719"/>
  <c r="J1021"/>
  <c r="J784"/>
  <c r="J770"/>
  <c r="J946"/>
  <c r="J873"/>
  <c r="J86"/>
  <c r="J428"/>
  <c r="J296"/>
  <c r="J1040"/>
  <c r="J518"/>
  <c r="J462"/>
  <c r="J2080"/>
  <c r="J346"/>
  <c r="J808"/>
  <c r="J320"/>
  <c r="J241"/>
  <c r="J664"/>
  <c r="J987"/>
  <c r="J460"/>
  <c r="J269"/>
  <c r="J430"/>
  <c r="J529"/>
  <c r="J544"/>
  <c r="J616"/>
  <c r="J1173"/>
  <c r="J642"/>
  <c r="J610"/>
  <c r="J847"/>
  <c r="J1323"/>
  <c r="J538"/>
  <c r="J681"/>
  <c r="J210"/>
  <c r="J440"/>
  <c r="J889"/>
  <c r="J624"/>
  <c r="J825"/>
  <c r="J862"/>
  <c r="J279"/>
  <c r="J620"/>
  <c r="J795"/>
  <c r="J839"/>
  <c r="J1480"/>
  <c r="J896"/>
  <c r="J993"/>
  <c r="J1126"/>
  <c r="J926"/>
  <c r="J162"/>
  <c r="J266"/>
  <c r="J701"/>
  <c r="J918"/>
  <c r="J542"/>
  <c r="J686"/>
  <c r="J2131"/>
  <c r="J110"/>
  <c r="J858"/>
  <c r="J977"/>
  <c r="J760"/>
  <c r="J1306"/>
  <c r="J1721"/>
  <c r="J1873"/>
  <c r="J1033"/>
  <c r="J220"/>
  <c r="J915"/>
  <c r="J658"/>
  <c r="J673"/>
  <c r="J779"/>
  <c r="J472"/>
  <c r="J1152"/>
  <c r="J1011"/>
  <c r="J1896"/>
  <c r="J1060"/>
  <c r="J1068"/>
  <c r="J247"/>
  <c r="J1093"/>
  <c r="J1342"/>
  <c r="J792"/>
  <c r="J1172"/>
  <c r="J753"/>
  <c r="J536"/>
  <c r="J830"/>
  <c r="J632"/>
  <c r="J952"/>
  <c r="J1004"/>
  <c r="J935"/>
  <c r="J1020"/>
  <c r="J981"/>
  <c r="J783"/>
  <c r="J1338"/>
  <c r="J475"/>
  <c r="J693"/>
  <c r="J1892"/>
  <c r="J360"/>
  <c r="J1431"/>
  <c r="J275"/>
  <c r="J1294"/>
  <c r="J1558"/>
  <c r="J682"/>
  <c r="J612"/>
  <c r="J1016"/>
  <c r="J1305"/>
  <c r="J763"/>
  <c r="J1118"/>
  <c r="J835"/>
  <c r="J1247"/>
  <c r="J1486"/>
  <c r="J978"/>
  <c r="J381"/>
  <c r="J799"/>
  <c r="J675"/>
  <c r="J1195"/>
  <c r="J849"/>
  <c r="J710"/>
  <c r="J1282"/>
  <c r="J1251"/>
  <c r="J1174"/>
  <c r="J954"/>
  <c r="J382"/>
  <c r="J617"/>
  <c r="J1400"/>
  <c r="J767"/>
  <c r="J567"/>
  <c r="J398"/>
  <c r="J879"/>
  <c r="J304"/>
  <c r="J412"/>
  <c r="J1221"/>
  <c r="J574"/>
  <c r="J240"/>
  <c r="J1050"/>
  <c r="J1271"/>
  <c r="J1141"/>
  <c r="J950"/>
  <c r="J1395"/>
  <c r="J474"/>
  <c r="J384"/>
  <c r="J684"/>
  <c r="J1289"/>
  <c r="J1219"/>
  <c r="J902"/>
  <c r="J108"/>
  <c r="J618"/>
  <c r="J992"/>
  <c r="J114"/>
  <c r="J482"/>
  <c r="J1034"/>
  <c r="J769"/>
  <c r="J1443"/>
  <c r="J694"/>
  <c r="J516"/>
  <c r="J2086"/>
  <c r="J721"/>
  <c r="J364"/>
  <c r="J480"/>
  <c r="J1403"/>
  <c r="J1299"/>
  <c r="J484"/>
  <c r="J1077"/>
  <c r="J683"/>
  <c r="J156"/>
  <c r="J643"/>
  <c r="J1014"/>
  <c r="J837"/>
  <c r="J749"/>
  <c r="J1802"/>
  <c r="J568"/>
  <c r="J1183"/>
  <c r="J576"/>
  <c r="J1852"/>
  <c r="J818"/>
  <c r="J441"/>
  <c r="J309"/>
  <c r="J596"/>
  <c r="J653"/>
  <c r="J373"/>
  <c r="J1449"/>
  <c r="J786"/>
  <c r="J1763"/>
  <c r="J181"/>
  <c r="J1288"/>
  <c r="J1243"/>
  <c r="J1556"/>
  <c r="J1248"/>
  <c r="J1003"/>
  <c r="J547"/>
  <c r="J828"/>
  <c r="J1386"/>
  <c r="J433"/>
  <c r="J811"/>
  <c r="J372"/>
  <c r="J1401"/>
  <c r="J1447"/>
  <c r="J742"/>
  <c r="J2060"/>
  <c r="J1255"/>
  <c r="J807"/>
  <c r="J342"/>
  <c r="J1601"/>
  <c r="J903"/>
  <c r="J1404"/>
  <c r="J1527"/>
  <c r="J1120"/>
  <c r="J1927"/>
  <c r="J737"/>
  <c r="J285"/>
  <c r="J407"/>
  <c r="J196"/>
  <c r="J1137"/>
  <c r="J656"/>
  <c r="J1373"/>
  <c r="J1375"/>
  <c r="J494"/>
  <c r="J609"/>
  <c r="J1792"/>
  <c r="J892"/>
  <c r="J553"/>
  <c r="J882"/>
  <c r="J1116"/>
  <c r="J1105"/>
  <c r="J756"/>
  <c r="J663"/>
  <c r="J1184"/>
  <c r="J97"/>
  <c r="J587"/>
  <c r="J1194"/>
  <c r="J615"/>
  <c r="J740"/>
  <c r="J991"/>
  <c r="J754"/>
  <c r="J1639"/>
  <c r="J1872"/>
  <c r="J289"/>
  <c r="J1878"/>
  <c r="J886"/>
  <c r="J1499"/>
  <c r="J1598"/>
  <c r="J506"/>
  <c r="J1532"/>
  <c r="J1366"/>
  <c r="J1612"/>
  <c r="J267"/>
  <c r="J731"/>
  <c r="J1303"/>
  <c r="J1419"/>
  <c r="J383"/>
  <c r="J884"/>
  <c r="J1032"/>
  <c r="J448"/>
  <c r="J1164"/>
  <c r="J1138"/>
  <c r="J338"/>
  <c r="J1091"/>
  <c r="J515"/>
  <c r="J526"/>
  <c r="J1121"/>
  <c r="J1062"/>
  <c r="J1042"/>
  <c r="J874"/>
  <c r="J1268"/>
  <c r="J339"/>
  <c r="J1348"/>
  <c r="J1270"/>
  <c r="J1795"/>
  <c r="J517"/>
  <c r="J1415"/>
  <c r="J917"/>
  <c r="J2109"/>
  <c r="J1647"/>
  <c r="J394"/>
  <c r="J1933"/>
  <c r="J941"/>
  <c r="J1642"/>
  <c r="J700"/>
  <c r="J747"/>
  <c r="J1841"/>
  <c r="J1127"/>
  <c r="J341"/>
  <c r="J201"/>
  <c r="J197"/>
  <c r="J2327"/>
  <c r="J500"/>
  <c r="J1166"/>
  <c r="J685"/>
  <c r="J174"/>
  <c r="J211"/>
  <c r="J1487"/>
  <c r="J871"/>
  <c r="J914"/>
  <c r="J1955"/>
  <c r="J497"/>
  <c r="J456"/>
  <c r="J1035"/>
  <c r="J288"/>
  <c r="J746"/>
  <c r="J488"/>
  <c r="J191"/>
  <c r="J1223"/>
  <c r="J519"/>
  <c r="J904"/>
  <c r="J1165"/>
  <c r="J866"/>
  <c r="J471"/>
  <c r="J589"/>
  <c r="J1635"/>
  <c r="J1533"/>
  <c r="J1339"/>
  <c r="J187"/>
  <c r="J509"/>
  <c r="J647"/>
  <c r="J1426"/>
  <c r="J1133"/>
  <c r="J1707"/>
  <c r="J447"/>
  <c r="J654"/>
  <c r="J908"/>
  <c r="J395"/>
  <c r="J1178"/>
  <c r="J1493"/>
  <c r="J888"/>
  <c r="J845"/>
  <c r="J1263"/>
  <c r="J797"/>
  <c r="J1799"/>
  <c r="J1321"/>
  <c r="J733"/>
  <c r="J2137"/>
  <c r="J222"/>
  <c r="J137"/>
  <c r="J1078"/>
  <c r="J880"/>
  <c r="J263"/>
  <c r="J697"/>
  <c r="J1175"/>
  <c r="J755"/>
  <c r="J848"/>
  <c r="J1188"/>
  <c r="J601"/>
  <c r="J451"/>
  <c r="J1361"/>
  <c r="J809"/>
  <c r="J163"/>
  <c r="J911"/>
  <c r="J778"/>
  <c r="J667"/>
  <c r="J1793"/>
  <c r="J819"/>
  <c r="J1694"/>
  <c r="J869"/>
  <c r="J463"/>
  <c r="J569"/>
  <c r="J1450"/>
  <c r="J291"/>
  <c r="J1204"/>
  <c r="J1352"/>
  <c r="J537"/>
  <c r="J812"/>
  <c r="J1736"/>
  <c r="J2009"/>
  <c r="J290"/>
  <c r="J833"/>
  <c r="J1520"/>
  <c r="J703"/>
  <c r="J337"/>
  <c r="J920"/>
  <c r="J706"/>
  <c r="J317"/>
  <c r="J1082"/>
  <c r="J855"/>
  <c r="J244"/>
  <c r="J1051"/>
  <c r="J1052"/>
  <c r="J563"/>
  <c r="J791"/>
  <c r="J1418"/>
  <c r="J1182"/>
  <c r="J1559"/>
  <c r="J1548"/>
  <c r="J960"/>
  <c r="J1150"/>
  <c r="J204"/>
  <c r="J1882"/>
  <c r="J698"/>
  <c r="J901"/>
  <c r="J258"/>
  <c r="J1819"/>
  <c r="J1672"/>
  <c r="J94"/>
  <c r="J2330"/>
  <c r="J1124"/>
  <c r="J431"/>
  <c r="J594"/>
  <c r="J750"/>
  <c r="J875"/>
  <c r="J1485"/>
  <c r="J1261"/>
  <c r="J588"/>
  <c r="J714"/>
  <c r="J1192"/>
  <c r="J1915"/>
  <c r="J872"/>
  <c r="J1495"/>
  <c r="J1019"/>
  <c r="J1225"/>
  <c r="J1586"/>
  <c r="J1227"/>
  <c r="J298"/>
  <c r="J1622"/>
  <c r="J330"/>
  <c r="J1595"/>
  <c r="J669"/>
  <c r="J1539"/>
  <c r="J1583"/>
  <c r="J604"/>
  <c r="J1922"/>
  <c r="J1638"/>
  <c r="J238"/>
  <c r="J1369"/>
  <c r="J345"/>
  <c r="J913"/>
  <c r="J1646"/>
  <c r="J1474"/>
  <c r="J1097"/>
  <c r="J476"/>
  <c r="J1662"/>
  <c r="J965"/>
  <c r="J1430"/>
  <c r="J655"/>
  <c r="J445"/>
  <c r="J810"/>
  <c r="J1798"/>
  <c r="J1759"/>
  <c r="J1424"/>
  <c r="J459"/>
  <c r="J1838"/>
  <c r="J350"/>
  <c r="J803"/>
  <c r="J1135"/>
  <c r="J695"/>
  <c r="J1461"/>
  <c r="J406"/>
  <c r="J1381"/>
  <c r="J1512"/>
  <c r="J2052"/>
  <c r="J1805"/>
  <c r="J1898"/>
  <c r="J1747"/>
  <c r="J483"/>
  <c r="J850"/>
  <c r="J1414"/>
  <c r="J2178"/>
  <c r="J1734"/>
  <c r="J195"/>
  <c r="J1723"/>
  <c r="J900"/>
  <c r="J1700"/>
  <c r="J374"/>
  <c r="J720"/>
  <c r="J822"/>
  <c r="J1163"/>
  <c r="J1914"/>
  <c r="J334"/>
  <c r="J105"/>
  <c r="J1627"/>
  <c r="J1671"/>
  <c r="J1535"/>
  <c r="J1801"/>
  <c r="J972"/>
  <c r="J580"/>
  <c r="J1087"/>
  <c r="J668"/>
  <c r="J1858"/>
  <c r="J1059"/>
  <c r="J1965"/>
  <c r="J1580"/>
  <c r="J1167"/>
  <c r="J1211"/>
  <c r="J1967"/>
  <c r="J1254"/>
  <c r="J1843"/>
  <c r="J1387"/>
  <c r="J2252"/>
  <c r="J2207"/>
  <c r="J1986"/>
  <c r="J1330"/>
  <c r="J1350"/>
  <c r="J788"/>
  <c r="J890"/>
  <c r="J1115"/>
  <c r="J2168"/>
  <c r="J1215"/>
  <c r="J1730"/>
  <c r="J853"/>
  <c r="J730"/>
  <c r="J386"/>
  <c r="J1837"/>
  <c r="J1017"/>
  <c r="J894"/>
  <c r="J2314"/>
  <c r="J1713"/>
  <c r="J1362"/>
  <c r="J502"/>
  <c r="J520"/>
  <c r="J1332"/>
  <c r="J729"/>
  <c r="J614"/>
  <c r="J1476"/>
  <c r="J736"/>
  <c r="J1234"/>
  <c r="J160"/>
  <c r="J1273"/>
  <c r="J1302"/>
  <c r="J237"/>
  <c r="J1100"/>
  <c r="J1636"/>
  <c r="J1546"/>
  <c r="J1069"/>
  <c r="J666"/>
  <c r="J1136"/>
  <c r="J1557"/>
  <c r="J867"/>
  <c r="J485"/>
  <c r="J118"/>
  <c r="J507"/>
  <c r="J1610"/>
  <c r="J550"/>
  <c r="J264"/>
  <c r="J415"/>
  <c r="J564"/>
  <c r="J1025"/>
  <c r="J1103"/>
  <c r="J728"/>
  <c r="J1619"/>
  <c r="J1080"/>
  <c r="J1478"/>
  <c r="J1959"/>
  <c r="J863"/>
  <c r="J1893"/>
  <c r="J112"/>
  <c r="J1498"/>
  <c r="J1159"/>
  <c r="J1131"/>
  <c r="J1867"/>
  <c r="J121"/>
  <c r="J1964"/>
  <c r="J2167"/>
  <c r="J1046"/>
  <c r="J458"/>
  <c r="J2076"/>
  <c r="J1752"/>
  <c r="J1718"/>
  <c r="J939"/>
  <c r="J1279"/>
  <c r="J1364"/>
  <c r="J1158"/>
  <c r="J1660"/>
  <c r="J328"/>
  <c r="J836"/>
  <c r="J782"/>
  <c r="J375"/>
  <c r="J2151"/>
  <c r="J425"/>
  <c r="J1753"/>
  <c r="J1947"/>
  <c r="J1367"/>
  <c r="J332"/>
  <c r="J1284"/>
  <c r="J732"/>
  <c r="J392"/>
  <c r="J1785"/>
  <c r="J652"/>
  <c r="J572"/>
  <c r="J699"/>
  <c r="J1521"/>
  <c r="J708"/>
  <c r="J1727"/>
  <c r="J942"/>
  <c r="J436"/>
  <c r="J916"/>
  <c r="J679"/>
  <c r="J1026"/>
  <c r="J2049"/>
  <c r="J1941"/>
  <c r="J1770"/>
  <c r="J813"/>
  <c r="J924"/>
  <c r="J1524"/>
  <c r="J674"/>
  <c r="J1086"/>
  <c r="J801"/>
  <c r="J1957"/>
  <c r="J1582"/>
  <c r="J645"/>
  <c r="J1870"/>
  <c r="J1895"/>
  <c r="J1388"/>
  <c r="J2305"/>
  <c r="J838"/>
  <c r="J1378"/>
  <c r="J988"/>
  <c r="J1027"/>
  <c r="J2107"/>
  <c r="J1383"/>
  <c r="J1975"/>
  <c r="J1058"/>
  <c r="J1454"/>
  <c r="J1189"/>
  <c r="J93"/>
  <c r="J2020"/>
  <c r="J1071"/>
  <c r="J738"/>
  <c r="J1930"/>
  <c r="J603"/>
  <c r="J677"/>
  <c r="J608"/>
  <c r="J994"/>
  <c r="J423"/>
  <c r="J751"/>
  <c r="J466"/>
  <c r="J88"/>
  <c r="J1371"/>
  <c r="J2186"/>
  <c r="J1938"/>
  <c r="J1311"/>
  <c r="J688"/>
  <c r="J865"/>
  <c r="J2047"/>
  <c r="J1573"/>
  <c r="J1630"/>
  <c r="J565"/>
  <c r="J844"/>
  <c r="J969"/>
  <c r="J185"/>
  <c r="J735"/>
  <c r="J590"/>
  <c r="J661"/>
  <c r="J1971"/>
  <c r="J743"/>
  <c r="J410"/>
  <c r="J1241"/>
  <c r="J1207"/>
  <c r="J2156"/>
  <c r="J1621"/>
  <c r="J1346"/>
  <c r="J413"/>
  <c r="J393"/>
  <c r="J1162"/>
  <c r="J1489"/>
  <c r="J893"/>
  <c r="J619"/>
  <c r="J1687"/>
  <c r="J1191"/>
  <c r="J1961"/>
  <c r="J1659"/>
  <c r="J1409"/>
  <c r="J250"/>
  <c r="J409"/>
  <c r="J764"/>
  <c r="J959"/>
  <c r="J1360"/>
  <c r="J2044"/>
  <c r="J1862"/>
  <c r="J1233"/>
  <c r="J1856"/>
  <c r="J379"/>
  <c r="J486"/>
  <c r="J1101"/>
  <c r="J1446"/>
  <c r="J1490"/>
  <c r="J147"/>
  <c r="J1023"/>
  <c r="J1815"/>
  <c r="J1865"/>
  <c r="J561"/>
  <c r="J843"/>
  <c r="J928"/>
  <c r="J420"/>
  <c r="J365"/>
  <c r="J1359"/>
  <c r="J1602"/>
  <c r="J216"/>
  <c r="J1451"/>
  <c r="J368"/>
  <c r="J781"/>
  <c r="J336"/>
  <c r="J1257"/>
  <c r="J785"/>
  <c r="J573"/>
  <c r="J2133"/>
  <c r="J1453"/>
  <c r="J1316"/>
  <c r="J1084"/>
  <c r="J2071"/>
  <c r="J1231"/>
  <c r="J2017"/>
  <c r="J1698"/>
  <c r="J1674"/>
  <c r="J1725"/>
  <c r="J549"/>
  <c r="J1064"/>
  <c r="J691"/>
  <c r="J606"/>
  <c r="J1902"/>
  <c r="J1269"/>
  <c r="J1154"/>
  <c r="J1813"/>
  <c r="J1253"/>
  <c r="J2040"/>
  <c r="J586"/>
  <c r="J1242"/>
  <c r="J1022"/>
  <c r="J427"/>
  <c r="J1266"/>
  <c r="J557"/>
  <c r="J1250"/>
  <c r="J1139"/>
  <c r="J2068"/>
  <c r="J1347"/>
  <c r="J1145"/>
  <c r="J887"/>
  <c r="J435"/>
  <c r="J1408"/>
  <c r="J857"/>
  <c r="J1664"/>
  <c r="J1464"/>
  <c r="J376"/>
  <c r="J956"/>
  <c r="J1648"/>
  <c r="J1675"/>
  <c r="J2374"/>
  <c r="J933"/>
  <c r="J815"/>
  <c r="J1507"/>
  <c r="J1153"/>
  <c r="J766"/>
  <c r="J1522"/>
  <c r="J128"/>
  <c r="J876"/>
  <c r="J2030"/>
  <c r="J2281"/>
  <c r="J591"/>
  <c r="J1099"/>
  <c r="J385"/>
  <c r="J947"/>
  <c r="J2287"/>
  <c r="J1036"/>
  <c r="J678"/>
  <c r="J1197"/>
  <c r="J2115"/>
  <c r="J671"/>
  <c r="J1411"/>
  <c r="J1842"/>
  <c r="J1981"/>
  <c r="J2369"/>
  <c r="J1994"/>
  <c r="J1588"/>
  <c r="J1179"/>
  <c r="J602"/>
  <c r="J1923"/>
  <c r="J1356"/>
  <c r="J1643"/>
  <c r="J1966"/>
  <c r="J1871"/>
  <c r="J752"/>
  <c r="J1134"/>
  <c r="J1471"/>
  <c r="J1301"/>
  <c r="J1469"/>
  <c r="J1440"/>
  <c r="J1170"/>
  <c r="J805"/>
  <c r="J1232"/>
  <c r="J501"/>
  <c r="J1667"/>
  <c r="J1394"/>
  <c r="J931"/>
  <c r="J1579"/>
  <c r="J312"/>
  <c r="J578"/>
  <c r="J1728"/>
  <c r="J1090"/>
  <c r="J2159"/>
  <c r="J1157"/>
  <c r="J1999"/>
  <c r="J1576"/>
  <c r="J1467"/>
  <c r="J1790"/>
  <c r="J966"/>
  <c r="J1706"/>
  <c r="J613"/>
  <c r="J934"/>
  <c r="J985"/>
  <c r="J1168"/>
  <c r="J1818"/>
  <c r="J1754"/>
  <c r="J774"/>
  <c r="J930"/>
  <c r="J745"/>
  <c r="J1884"/>
  <c r="J1061"/>
  <c r="J1771"/>
  <c r="J1357"/>
  <c r="J631"/>
  <c r="J1536"/>
  <c r="J936"/>
  <c r="J543"/>
  <c r="J1423"/>
  <c r="J1654"/>
  <c r="J1834"/>
  <c r="J982"/>
  <c r="J1748"/>
  <c r="J1697"/>
  <c r="J1074"/>
  <c r="J2238"/>
  <c r="J1640"/>
  <c r="J1073"/>
  <c r="J584"/>
  <c r="J1239"/>
  <c r="J1287"/>
  <c r="J948"/>
  <c r="J999"/>
  <c r="J325"/>
  <c r="J846"/>
  <c r="J1295"/>
  <c r="J1435"/>
  <c r="J1081"/>
  <c r="J1510"/>
  <c r="J1829"/>
  <c r="J1432"/>
  <c r="J2348"/>
  <c r="J970"/>
  <c r="J132"/>
  <c r="J1331"/>
  <c r="J796"/>
  <c r="J1738"/>
  <c r="J1758"/>
  <c r="J2050"/>
  <c r="J861"/>
  <c r="J2058"/>
  <c r="J1685"/>
  <c r="J765"/>
  <c r="J1065"/>
  <c r="J1177"/>
  <c r="J1439"/>
  <c r="J2073"/>
  <c r="J1427"/>
  <c r="J2227"/>
  <c r="J1298"/>
  <c r="J1441"/>
  <c r="J998"/>
  <c r="J1617"/>
  <c r="J1325"/>
  <c r="J1562"/>
  <c r="J2082"/>
  <c r="J566"/>
  <c r="J622"/>
  <c r="J1186"/>
  <c r="J1156"/>
  <c r="J2036"/>
  <c r="J650"/>
  <c r="J1112"/>
  <c r="J1067"/>
  <c r="J2054"/>
  <c r="J1506"/>
  <c r="J715"/>
  <c r="J370"/>
  <c r="J773"/>
  <c r="J1155"/>
  <c r="J2018"/>
  <c r="J1980"/>
  <c r="J953"/>
  <c r="J1809"/>
  <c r="J1098"/>
  <c r="J895"/>
  <c r="J1417"/>
  <c r="J2345"/>
  <c r="J986"/>
  <c r="J2034"/>
  <c r="J1002"/>
  <c r="J2008"/>
  <c r="J1327"/>
  <c r="J2139"/>
  <c r="J514"/>
  <c r="J1701"/>
  <c r="J1689"/>
  <c r="J2396"/>
  <c r="J1193"/>
  <c r="J1041"/>
  <c r="J1519"/>
  <c r="J1764"/>
  <c r="J1160"/>
  <c r="J2289"/>
  <c r="J1149"/>
  <c r="J1661"/>
  <c r="J2221"/>
  <c r="J2241"/>
  <c r="J864"/>
  <c r="J469"/>
  <c r="J1445"/>
  <c r="J1715"/>
  <c r="J443"/>
  <c r="J823"/>
  <c r="J1290"/>
  <c r="J968"/>
  <c r="J583"/>
  <c r="J1229"/>
  <c r="J1161"/>
  <c r="J860"/>
  <c r="J1264"/>
  <c r="J82"/>
  <c r="J1460"/>
  <c r="J1901"/>
  <c r="J1274"/>
  <c r="J1038"/>
  <c r="J1956"/>
  <c r="J1606"/>
  <c r="J1110"/>
  <c r="J1729"/>
  <c r="J1420"/>
  <c r="J1198"/>
  <c r="J1547"/>
  <c r="J1370"/>
  <c r="J957"/>
  <c r="J219"/>
  <c r="J2245"/>
  <c r="J1972"/>
  <c r="J2324"/>
  <c r="J2187"/>
  <c r="J739"/>
  <c r="J505"/>
  <c r="J878"/>
  <c r="J1989"/>
  <c r="J776"/>
  <c r="J2201"/>
  <c r="J1180"/>
  <c r="J1656"/>
  <c r="J1328"/>
  <c r="J962"/>
  <c r="J898"/>
  <c r="J1577"/>
  <c r="J1176"/>
  <c r="J1684"/>
  <c r="J1921"/>
  <c r="J1336"/>
  <c r="J1037"/>
  <c r="J1669"/>
  <c r="J378"/>
  <c r="J1407"/>
  <c r="J1024"/>
  <c r="J1458"/>
  <c r="J442"/>
  <c r="J2083"/>
  <c r="J1039"/>
  <c r="J1814"/>
  <c r="J2153"/>
  <c r="J2217"/>
  <c r="J827"/>
  <c r="J1760"/>
  <c r="J1651"/>
  <c r="J891"/>
  <c r="J1840"/>
  <c r="J1726"/>
  <c r="J434"/>
  <c r="J1905"/>
  <c r="J1397"/>
  <c r="J159"/>
  <c r="J641"/>
  <c r="J713"/>
  <c r="J1574"/>
  <c r="J149"/>
  <c r="J2120"/>
  <c r="J984"/>
  <c r="J2358"/>
  <c r="J2393"/>
  <c r="J2204"/>
  <c r="J840"/>
  <c r="J881"/>
  <c r="J400"/>
  <c r="J2279"/>
  <c r="J1875"/>
  <c r="J2270"/>
  <c r="J1710"/>
  <c r="J1283"/>
  <c r="J2116"/>
  <c r="J1623"/>
  <c r="J1018"/>
  <c r="J1228"/>
  <c r="J2000"/>
  <c r="J1920"/>
  <c r="J2253"/>
  <c r="J377"/>
  <c r="J2043"/>
  <c r="J927"/>
  <c r="J1280"/>
  <c r="J1839"/>
  <c r="J268"/>
  <c r="J1916"/>
  <c r="J1935"/>
  <c r="J1337"/>
  <c r="J2319"/>
  <c r="J672"/>
  <c r="J2164"/>
  <c r="J579"/>
  <c r="J1544"/>
  <c r="J1825"/>
  <c r="J426"/>
  <c r="J1201"/>
  <c r="J1614"/>
  <c r="J1783"/>
  <c r="J1561"/>
  <c r="J817"/>
  <c r="J1731"/>
  <c r="J1744"/>
  <c r="J940"/>
  <c r="J1196"/>
  <c r="J657"/>
  <c r="J1791"/>
  <c r="J1405"/>
  <c r="J294"/>
  <c r="J319"/>
  <c r="J1835"/>
  <c r="J1708"/>
  <c r="J1276"/>
  <c r="J910"/>
  <c r="J626"/>
  <c r="J1534"/>
  <c r="J2122"/>
  <c r="J1102"/>
  <c r="J551"/>
  <c r="J1968"/>
  <c r="J503"/>
  <c r="J598"/>
  <c r="J1948"/>
  <c r="J1528"/>
  <c r="J2261"/>
  <c r="J1319"/>
  <c r="J256"/>
  <c r="J2298"/>
  <c r="J789"/>
  <c r="J1456"/>
  <c r="J1343"/>
  <c r="J1992"/>
  <c r="J1909"/>
  <c r="J140"/>
  <c r="J1436"/>
  <c r="J2102"/>
  <c r="J554"/>
  <c r="J2118"/>
  <c r="J2322"/>
  <c r="J1437"/>
  <c r="J1887"/>
  <c r="J528"/>
  <c r="J2185"/>
  <c r="J1566"/>
  <c r="J1958"/>
  <c r="J1679"/>
  <c r="J1107"/>
  <c r="J1894"/>
  <c r="J1393"/>
  <c r="J1214"/>
  <c r="J1089"/>
  <c r="J1413"/>
  <c r="J1117"/>
  <c r="J1716"/>
  <c r="J1482"/>
  <c r="J1824"/>
  <c r="J2336"/>
  <c r="J1492"/>
  <c r="J1767"/>
  <c r="J2249"/>
  <c r="J1079"/>
  <c r="J949"/>
  <c r="J2092"/>
  <c r="J1015"/>
  <c r="J1963"/>
  <c r="J2095"/>
  <c r="J1620"/>
  <c r="J1816"/>
  <c r="J1203"/>
  <c r="J1743"/>
  <c r="J1845"/>
  <c r="J944"/>
  <c r="J1030"/>
  <c r="J692"/>
  <c r="J758"/>
  <c r="J628"/>
  <c r="J1113"/>
  <c r="J1398"/>
  <c r="J1565"/>
  <c r="J1205"/>
  <c r="J562"/>
  <c r="J1497"/>
  <c r="J1335"/>
  <c r="J1761"/>
  <c r="J2366"/>
  <c r="J1804"/>
  <c r="J1690"/>
  <c r="J1678"/>
  <c r="J2006"/>
  <c r="J1057"/>
  <c r="J2368"/>
  <c r="J2059"/>
  <c r="J1463"/>
  <c r="J2301"/>
  <c r="J1691"/>
  <c r="J1502"/>
  <c r="J829"/>
  <c r="J1374"/>
  <c r="J1256"/>
  <c r="J1717"/>
  <c r="J1974"/>
  <c r="J1788"/>
  <c r="J1006"/>
  <c r="J1563"/>
  <c r="J600"/>
  <c r="J854"/>
  <c r="J1854"/>
  <c r="J1008"/>
  <c r="J1396"/>
  <c r="J989"/>
  <c r="J1199"/>
  <c r="J1314"/>
  <c r="J1494"/>
  <c r="J1406"/>
  <c r="J1897"/>
  <c r="J524"/>
  <c r="J1514"/>
  <c r="J1368"/>
  <c r="J2376"/>
  <c r="J1049"/>
  <c r="J1277"/>
  <c r="J1880"/>
  <c r="J1484"/>
  <c r="J1267"/>
  <c r="J1944"/>
  <c r="J1786"/>
  <c r="J1434"/>
  <c r="J646"/>
  <c r="J363"/>
  <c r="J2188"/>
  <c r="J2175"/>
  <c r="J2286"/>
  <c r="J2172"/>
  <c r="J391"/>
  <c r="J1511"/>
  <c r="J724"/>
  <c r="J523"/>
  <c r="J450"/>
  <c r="J1626"/>
  <c r="J1088"/>
  <c r="J2051"/>
  <c r="J286"/>
  <c r="J1874"/>
  <c r="J188"/>
  <c r="J772"/>
  <c r="J1353"/>
  <c r="J2362"/>
  <c r="J775"/>
  <c r="J1688"/>
  <c r="J842"/>
  <c r="J975"/>
  <c r="J1130"/>
  <c r="J1496"/>
  <c r="J2085"/>
  <c r="J2214"/>
  <c r="J1772"/>
  <c r="J2225"/>
  <c r="J1216"/>
  <c r="J1224"/>
  <c r="J1765"/>
  <c r="J1537"/>
  <c r="J1781"/>
  <c r="J1054"/>
  <c r="J1632"/>
  <c r="J1693"/>
  <c r="J1611"/>
  <c r="J1096"/>
  <c r="J651"/>
  <c r="J768"/>
  <c r="J1928"/>
  <c r="J1585"/>
  <c r="J2230"/>
  <c r="J190"/>
  <c r="J2143"/>
  <c r="J1634"/>
  <c r="J2356"/>
  <c r="J1782"/>
  <c r="J2147"/>
  <c r="J1823"/>
  <c r="J1680"/>
  <c r="J2189"/>
  <c r="J1925"/>
  <c r="J1962"/>
  <c r="J1863"/>
  <c r="J1392"/>
  <c r="J1618"/>
  <c r="J102"/>
  <c r="J1466"/>
  <c r="J1594"/>
  <c r="J980"/>
  <c r="J2222"/>
  <c r="J1720"/>
  <c r="J1085"/>
  <c r="J408"/>
  <c r="J1358"/>
  <c r="J1904"/>
  <c r="J1777"/>
  <c r="J2337"/>
  <c r="J1593"/>
  <c r="J826"/>
  <c r="J1125"/>
  <c r="J1013"/>
  <c r="J883"/>
  <c r="J2329"/>
  <c r="J1756"/>
  <c r="J757"/>
  <c r="J2162"/>
  <c r="J1542"/>
  <c r="J979"/>
  <c r="J2373"/>
  <c r="J2325"/>
  <c r="J2379"/>
  <c r="J1653"/>
  <c r="J1438"/>
  <c r="J2112"/>
  <c r="J1780"/>
  <c r="J399"/>
  <c r="J1056"/>
  <c r="J1910"/>
  <c r="J130"/>
  <c r="J1774"/>
  <c r="J2134"/>
  <c r="J1455"/>
  <c r="J2320"/>
  <c r="J270"/>
  <c r="J1376"/>
  <c r="J1452"/>
  <c r="J2078"/>
  <c r="J1296"/>
  <c r="J929"/>
  <c r="J297"/>
  <c r="J1083"/>
  <c r="J905"/>
  <c r="J2372"/>
  <c r="J943"/>
  <c r="J1812"/>
  <c r="J1148"/>
  <c r="J535"/>
  <c r="J852"/>
  <c r="J1779"/>
  <c r="J2211"/>
  <c r="J1147"/>
  <c r="J1252"/>
  <c r="J689"/>
  <c r="J1249"/>
  <c r="J951"/>
  <c r="J1001"/>
  <c r="J1213"/>
  <c r="J1869"/>
  <c r="J794"/>
  <c r="J1501"/>
  <c r="J446"/>
  <c r="J1917"/>
  <c r="J2268"/>
  <c r="J1391"/>
  <c r="J1808"/>
  <c r="J1029"/>
  <c r="J1903"/>
  <c r="J1652"/>
  <c r="J1422"/>
  <c r="J1859"/>
  <c r="J1757"/>
  <c r="J2306"/>
  <c r="J660"/>
  <c r="J1549"/>
  <c r="J2351"/>
  <c r="J1560"/>
  <c r="J2023"/>
  <c r="J2275"/>
  <c r="J761"/>
  <c r="J2199"/>
  <c r="J1625"/>
  <c r="J1911"/>
  <c r="J1309"/>
  <c r="J2267"/>
  <c r="J659"/>
  <c r="J1821"/>
  <c r="J906"/>
  <c r="J638"/>
  <c r="J1462"/>
  <c r="J2117"/>
  <c r="J662"/>
  <c r="J2077"/>
  <c r="J2125"/>
  <c r="J744"/>
  <c r="J1129"/>
  <c r="J534"/>
  <c r="J1515"/>
  <c r="J253"/>
  <c r="J2274"/>
  <c r="J124"/>
  <c r="J1244"/>
  <c r="J1567"/>
  <c r="J2061"/>
  <c r="J278"/>
  <c r="J1993"/>
  <c r="J1702"/>
  <c r="J1475"/>
  <c r="J1881"/>
  <c r="J1070"/>
  <c r="J1983"/>
  <c r="J2383"/>
  <c r="J2135"/>
  <c r="J1005"/>
  <c r="J2150"/>
  <c r="J424"/>
  <c r="J1541"/>
  <c r="J1053"/>
  <c r="J2181"/>
  <c r="J1926"/>
  <c r="J1187"/>
  <c r="J1246"/>
  <c r="J318"/>
  <c r="J1237"/>
  <c r="J1732"/>
  <c r="J2328"/>
  <c r="J1851"/>
  <c r="J1529"/>
  <c r="J1899"/>
  <c r="J2318"/>
  <c r="J1597"/>
  <c r="J1670"/>
  <c r="J1109"/>
  <c r="J2146"/>
  <c r="J2064"/>
  <c r="J1603"/>
  <c r="J2278"/>
  <c r="J1390"/>
  <c r="J1412"/>
  <c r="J1749"/>
  <c r="J2048"/>
  <c r="J716"/>
  <c r="J2334"/>
  <c r="J1552"/>
  <c r="J2344"/>
  <c r="J1028"/>
  <c r="J680"/>
  <c r="J1830"/>
  <c r="J983"/>
  <c r="J2208"/>
  <c r="J2161"/>
  <c r="J2198"/>
  <c r="J1681"/>
  <c r="J726"/>
  <c r="J1776"/>
  <c r="J973"/>
  <c r="J2089"/>
  <c r="J1833"/>
  <c r="J2229"/>
  <c r="J2258"/>
  <c r="J1355"/>
  <c r="J546"/>
  <c r="J452"/>
  <c r="J362"/>
  <c r="J2342"/>
  <c r="J1800"/>
  <c r="J2160"/>
  <c r="J2302"/>
  <c r="J322"/>
  <c r="J545"/>
  <c r="J1934"/>
  <c r="J2121"/>
  <c r="J1711"/>
  <c r="J1000"/>
  <c r="J1291"/>
  <c r="J2067"/>
  <c r="J2165"/>
  <c r="J2197"/>
  <c r="J1581"/>
  <c r="J1318"/>
  <c r="J1308"/>
  <c r="J1094"/>
  <c r="J2027"/>
  <c r="J1857"/>
  <c r="J281"/>
  <c r="J308"/>
  <c r="J2015"/>
  <c r="J1477"/>
  <c r="J1849"/>
  <c r="J1329"/>
  <c r="J2024"/>
  <c r="J1320"/>
  <c r="J2255"/>
  <c r="J2388"/>
  <c r="J2025"/>
  <c r="J1590"/>
  <c r="J1428"/>
  <c r="J1982"/>
  <c r="J2193"/>
  <c r="J704"/>
  <c r="J937"/>
  <c r="J899"/>
  <c r="J1072"/>
  <c r="J1123"/>
  <c r="J327"/>
  <c r="J1132"/>
  <c r="J800"/>
  <c r="J709"/>
  <c r="J1775"/>
  <c r="J357"/>
  <c r="J310"/>
  <c r="J1766"/>
  <c r="J1784"/>
  <c r="J172"/>
  <c r="J1128"/>
  <c r="J2063"/>
  <c r="J1886"/>
  <c r="J2251"/>
  <c r="J832"/>
  <c r="J2285"/>
  <c r="J1140"/>
  <c r="J2003"/>
  <c r="J2103"/>
  <c r="J2037"/>
  <c r="J1704"/>
  <c r="J512"/>
  <c r="J2338"/>
  <c r="J1817"/>
  <c r="J1190"/>
  <c r="J711"/>
  <c r="J1399"/>
  <c r="J2171"/>
  <c r="J1637"/>
  <c r="J1459"/>
  <c r="J2010"/>
  <c r="J1575"/>
  <c r="J2277"/>
  <c r="J1950"/>
  <c r="J2353"/>
  <c r="J2232"/>
  <c r="J909"/>
  <c r="J1650"/>
  <c r="J1230"/>
  <c r="J1568"/>
  <c r="J2066"/>
  <c r="J1333"/>
  <c r="J2384"/>
  <c r="J1385"/>
  <c r="J1220"/>
  <c r="J498"/>
  <c r="J1855"/>
  <c r="J2363"/>
  <c r="J1526"/>
  <c r="J922"/>
  <c r="J1649"/>
  <c r="J2361"/>
  <c r="J1324"/>
  <c r="J2236"/>
  <c r="J1908"/>
  <c r="J1907"/>
  <c r="J1683"/>
  <c r="J1572"/>
  <c r="J2154"/>
  <c r="J1906"/>
  <c r="J2130"/>
  <c r="J1063"/>
  <c r="J1806"/>
  <c r="J2365"/>
  <c r="J1363"/>
  <c r="J2223"/>
  <c r="J1553"/>
  <c r="J1444"/>
  <c r="J257"/>
  <c r="J2140"/>
  <c r="J1075"/>
  <c r="J1317"/>
  <c r="J1797"/>
  <c r="J2349"/>
  <c r="J125"/>
  <c r="J1185"/>
  <c r="J2106"/>
  <c r="J2378"/>
  <c r="J73"/>
  <c r="J2079"/>
  <c r="J2282"/>
  <c r="J2088"/>
  <c r="J2069"/>
  <c r="J1210"/>
  <c r="J1807"/>
  <c r="J1543"/>
  <c r="J2032"/>
  <c r="J1169"/>
  <c r="J1473"/>
  <c r="J1888"/>
  <c r="J1012"/>
  <c r="J1488"/>
  <c r="J717"/>
  <c r="J1555"/>
  <c r="J820"/>
  <c r="J1206"/>
  <c r="J1615"/>
  <c r="J1943"/>
  <c r="J1811"/>
  <c r="J2196"/>
  <c r="J1995"/>
  <c r="J1508"/>
  <c r="J1092"/>
  <c r="J2299"/>
  <c r="J2292"/>
  <c r="J2297"/>
  <c r="J570"/>
  <c r="J2288"/>
  <c r="J1868"/>
  <c r="J2170"/>
  <c r="J2276"/>
  <c r="J2177"/>
  <c r="J877"/>
  <c r="J1739"/>
  <c r="J1275"/>
  <c r="J1523"/>
  <c r="J1181"/>
  <c r="J1604"/>
  <c r="J1946"/>
  <c r="J2173"/>
  <c r="J1516"/>
  <c r="J492"/>
  <c r="J1712"/>
  <c r="J1045"/>
  <c r="J2098"/>
  <c r="J1479"/>
  <c r="J2291"/>
  <c r="J1937"/>
  <c r="J2296"/>
  <c r="J2155"/>
  <c r="J2038"/>
  <c r="J2218"/>
  <c r="J870"/>
  <c r="J1954"/>
  <c r="J90"/>
  <c r="J2091"/>
  <c r="J1055"/>
  <c r="J1929"/>
  <c r="J1848"/>
  <c r="J1613"/>
  <c r="J2213"/>
  <c r="J129"/>
  <c r="J1389"/>
  <c r="J2110"/>
  <c r="J2391"/>
  <c r="J1245"/>
  <c r="J1281"/>
  <c r="J2387"/>
  <c r="J2163"/>
  <c r="J2157"/>
  <c r="J2380"/>
  <c r="J1979"/>
  <c r="J1940"/>
  <c r="J1913"/>
  <c r="J2340"/>
  <c r="J1372"/>
  <c r="J2219"/>
  <c r="J1540"/>
  <c r="J2212"/>
  <c r="J897"/>
  <c r="J2169"/>
  <c r="J2075"/>
  <c r="J1605"/>
  <c r="J2093"/>
  <c r="J2182"/>
  <c r="J868"/>
  <c r="J1853"/>
  <c r="J390"/>
  <c r="J2341"/>
  <c r="J2354"/>
  <c r="J1735"/>
  <c r="J1212"/>
  <c r="J1235"/>
  <c r="J402"/>
  <c r="J1340"/>
  <c r="J1740"/>
  <c r="J997"/>
  <c r="J2094"/>
  <c r="J1587"/>
  <c r="J2359"/>
  <c r="J221"/>
  <c r="J2191"/>
  <c r="J2247"/>
  <c r="J2239"/>
  <c r="J2335"/>
  <c r="J1850"/>
  <c r="J2389"/>
  <c r="J2271"/>
  <c r="J1832"/>
  <c r="J2057"/>
  <c r="J1607"/>
  <c r="J2310"/>
  <c r="J2174"/>
  <c r="J1238"/>
  <c r="J1310"/>
  <c r="J2104"/>
  <c r="J351"/>
  <c r="J1663"/>
  <c r="J2145"/>
  <c r="J806"/>
  <c r="J1513"/>
  <c r="J1144"/>
  <c r="J964"/>
  <c r="J2097"/>
  <c r="J1240"/>
  <c r="J1866"/>
  <c r="J1550"/>
  <c r="J2243"/>
  <c r="J1569"/>
  <c r="J2295"/>
  <c r="J1990"/>
  <c r="J1591"/>
  <c r="J1345"/>
  <c r="J2294"/>
  <c r="J2355"/>
  <c r="J2315"/>
  <c r="J762"/>
  <c r="J1106"/>
  <c r="J2192"/>
  <c r="J2194"/>
  <c r="J2332"/>
  <c r="J1209"/>
  <c r="J2209"/>
  <c r="J1876"/>
  <c r="J2339"/>
  <c r="J1762"/>
  <c r="J2259"/>
  <c r="J1044"/>
  <c r="J2100"/>
  <c r="J1952"/>
  <c r="J1505"/>
  <c r="J2090"/>
  <c r="J1719"/>
  <c r="J1410"/>
  <c r="J2248"/>
  <c r="J1258"/>
  <c r="J577"/>
  <c r="J2367"/>
  <c r="J2033"/>
  <c r="J1860"/>
  <c r="J725"/>
  <c r="J1608"/>
  <c r="J707"/>
  <c r="J1699"/>
  <c r="J1822"/>
  <c r="J2195"/>
  <c r="J793"/>
  <c r="J1655"/>
  <c r="J2001"/>
  <c r="J648"/>
  <c r="J2200"/>
  <c r="J2260"/>
  <c r="J1889"/>
  <c r="J1629"/>
  <c r="J1677"/>
  <c r="J974"/>
  <c r="J2180"/>
  <c r="J2019"/>
  <c r="J1828"/>
  <c r="J2390"/>
  <c r="J1645"/>
  <c r="J2007"/>
  <c r="J2290"/>
  <c r="J2307"/>
  <c r="J1919"/>
  <c r="J1682"/>
  <c r="J2148"/>
  <c r="J1789"/>
  <c r="J2220"/>
  <c r="J2381"/>
  <c r="J2202"/>
  <c r="J1379"/>
  <c r="J2272"/>
  <c r="J2096"/>
  <c r="J1861"/>
  <c r="J1468"/>
  <c r="J2233"/>
  <c r="J1433"/>
  <c r="J1300"/>
  <c r="J1307"/>
  <c r="J1334"/>
  <c r="J2226"/>
  <c r="J1076"/>
  <c r="J1987"/>
  <c r="J2364"/>
  <c r="J2273"/>
  <c r="J2124"/>
  <c r="J2158"/>
  <c r="J1939"/>
  <c r="J555"/>
  <c r="J1746"/>
  <c r="J1879"/>
  <c r="J1472"/>
  <c r="J457"/>
  <c r="J2144"/>
  <c r="J1676"/>
  <c r="J1571"/>
  <c r="J1171"/>
  <c r="J1820"/>
  <c r="J1491"/>
  <c r="J1589"/>
  <c r="J1724"/>
  <c r="J2087"/>
  <c r="J1826"/>
  <c r="J2293"/>
  <c r="J2321"/>
  <c r="J1429"/>
  <c r="J1988"/>
  <c r="J1658"/>
  <c r="J1912"/>
  <c r="J1584"/>
  <c r="J1609"/>
  <c r="J1949"/>
  <c r="J1217"/>
  <c r="J2231"/>
  <c r="J1259"/>
  <c r="J851"/>
  <c r="J1286"/>
  <c r="J2386"/>
  <c r="J2312"/>
  <c r="J1007"/>
  <c r="J1742"/>
  <c r="J1970"/>
  <c r="J1322"/>
  <c r="J1465"/>
  <c r="J2070"/>
  <c r="J1778"/>
  <c r="J1122"/>
  <c r="J1104"/>
  <c r="J1741"/>
  <c r="J1768"/>
  <c r="J2111"/>
  <c r="J1836"/>
  <c r="J1932"/>
  <c r="J1750"/>
  <c r="J2099"/>
  <c r="J1518"/>
  <c r="J1292"/>
  <c r="J2129"/>
  <c r="J921"/>
  <c r="J2055"/>
  <c r="J2126"/>
  <c r="J2234"/>
  <c r="J1119"/>
  <c r="J1900"/>
  <c r="J1665"/>
  <c r="J1531"/>
  <c r="J2021"/>
  <c r="J1737"/>
  <c r="J2206"/>
  <c r="J2284"/>
  <c r="J1226"/>
  <c r="J1599"/>
  <c r="J2244"/>
  <c r="J2016"/>
  <c r="J2347"/>
  <c r="J687"/>
  <c r="J1530"/>
  <c r="J2149"/>
  <c r="J1272"/>
  <c r="J1924"/>
  <c r="J1978"/>
  <c r="J1996"/>
  <c r="J1751"/>
  <c r="J2346"/>
  <c r="J1616"/>
  <c r="J2370"/>
  <c r="J2056"/>
  <c r="J2357"/>
  <c r="J1831"/>
  <c r="J2152"/>
  <c r="J2264"/>
  <c r="J2309"/>
  <c r="J1031"/>
  <c r="J1570"/>
  <c r="J2395"/>
  <c r="J1202"/>
  <c r="J1696"/>
  <c r="J1960"/>
  <c r="J2031"/>
  <c r="J2039"/>
  <c r="J790"/>
  <c r="J1525"/>
  <c r="J2136"/>
  <c r="J1354"/>
  <c r="J1733"/>
  <c r="J1564"/>
  <c r="J1891"/>
  <c r="J2127"/>
  <c r="J1997"/>
  <c r="J971"/>
  <c r="J1425"/>
  <c r="J1803"/>
  <c r="J2072"/>
  <c r="J2022"/>
  <c r="J1538"/>
  <c r="J841"/>
  <c r="J2114"/>
  <c r="J2011"/>
  <c r="J2303"/>
  <c r="J639"/>
  <c r="J1218"/>
  <c r="J1313"/>
  <c r="J1377"/>
  <c r="J1641"/>
  <c r="J702"/>
  <c r="J831"/>
  <c r="J2190"/>
  <c r="J2262"/>
  <c r="J2269"/>
  <c r="J1578"/>
  <c r="J1421"/>
  <c r="J1885"/>
  <c r="J2242"/>
  <c r="J1846"/>
  <c r="J2053"/>
  <c r="J2014"/>
  <c r="J2004"/>
  <c r="J1787"/>
  <c r="J2382"/>
  <c r="J1351"/>
  <c r="J2113"/>
  <c r="J712"/>
  <c r="J2283"/>
  <c r="J1847"/>
  <c r="J1200"/>
  <c r="J1695"/>
  <c r="J856"/>
  <c r="J1686"/>
  <c r="J1931"/>
  <c r="J71"/>
  <c r="J1066"/>
  <c r="J2179"/>
  <c r="J1114"/>
  <c r="J1796"/>
  <c r="J2316"/>
  <c r="J2041"/>
  <c r="J1936"/>
  <c r="J323"/>
  <c r="J1998"/>
  <c r="J727"/>
  <c r="J919"/>
  <c r="J2029"/>
  <c r="J1755"/>
  <c r="J2074"/>
  <c r="J2240"/>
  <c r="J945"/>
  <c r="J1500"/>
  <c r="J1991"/>
  <c r="J2304"/>
  <c r="J1448"/>
  <c r="J2183"/>
  <c r="J2317"/>
  <c r="J2013"/>
  <c r="J1509"/>
  <c r="J333"/>
  <c r="J1714"/>
  <c r="J1973"/>
  <c r="J1278"/>
  <c r="J2257"/>
  <c r="J595"/>
  <c r="J2028"/>
  <c r="J2371"/>
  <c r="J1976"/>
  <c r="J1703"/>
  <c r="J923"/>
  <c r="J2101"/>
  <c r="J2046"/>
  <c r="J1151"/>
  <c r="J2263"/>
  <c r="J1877"/>
  <c r="J2176"/>
  <c r="J1709"/>
  <c r="J2343"/>
  <c r="J329"/>
  <c r="J1984"/>
  <c r="J2235"/>
  <c r="J1481"/>
  <c r="J2205"/>
  <c r="J1382"/>
  <c r="J2311"/>
  <c r="J2331"/>
  <c r="J1503"/>
  <c r="J787"/>
  <c r="J2394"/>
  <c r="J1883"/>
  <c r="J1668"/>
  <c r="J1918"/>
  <c r="J1942"/>
  <c r="J359"/>
  <c r="J2005"/>
  <c r="J607"/>
  <c r="J955"/>
  <c r="J1304"/>
  <c r="J2002"/>
  <c r="J1890"/>
  <c r="J1844"/>
  <c r="J2237"/>
  <c r="J2256"/>
  <c r="J2360"/>
  <c r="J1470"/>
  <c r="J1624"/>
  <c r="J530"/>
  <c r="J1592"/>
  <c r="J1457"/>
  <c r="J1864"/>
  <c r="J2323"/>
  <c r="J2326"/>
  <c r="J2350"/>
  <c r="J1297"/>
  <c r="J2313"/>
  <c r="J1402"/>
  <c r="J1794"/>
  <c r="J1827"/>
  <c r="J1631"/>
  <c r="J1977"/>
  <c r="J1951"/>
  <c r="J2138"/>
  <c r="J127"/>
  <c r="J2166"/>
  <c r="J1945"/>
  <c r="J2062"/>
  <c r="J2141"/>
  <c r="J2065"/>
  <c r="J473"/>
  <c r="J1722"/>
  <c r="J1384"/>
  <c r="J2280"/>
  <c r="J2224"/>
  <c r="J1341"/>
  <c r="J2142"/>
  <c r="J2385"/>
  <c r="J1554"/>
  <c r="J2012"/>
  <c r="J636"/>
  <c r="J513"/>
  <c r="J1265"/>
  <c r="J2084"/>
  <c r="J2228"/>
  <c r="J1633"/>
  <c r="J1285"/>
  <c r="J2216"/>
  <c r="J1142"/>
  <c r="J1262"/>
  <c r="J2254"/>
  <c r="J2392"/>
  <c r="J907"/>
  <c r="J2035"/>
  <c r="J2377"/>
  <c r="J2352"/>
  <c r="J1745"/>
  <c r="J1236"/>
  <c r="J1380"/>
  <c r="J1365"/>
  <c r="J1705"/>
  <c r="J1969"/>
  <c r="J1483"/>
  <c r="J1442"/>
  <c r="J1773"/>
  <c r="J2081"/>
  <c r="J1326"/>
  <c r="J1504"/>
  <c r="J1666"/>
  <c r="J2045"/>
  <c r="J2203"/>
  <c r="J1416"/>
  <c r="J2215"/>
  <c r="J2308"/>
  <c r="J1769"/>
  <c r="J1517"/>
  <c r="J1810"/>
  <c r="J2128"/>
  <c r="J1985"/>
  <c r="J1315"/>
  <c r="J2123"/>
  <c r="J1596"/>
  <c r="J1600"/>
  <c r="J2246"/>
  <c r="J771"/>
  <c r="J996"/>
  <c r="J2250"/>
  <c r="J2119"/>
  <c r="J1644"/>
  <c r="J2132"/>
  <c r="J1628"/>
  <c r="J2266"/>
  <c r="J2265"/>
  <c r="J2375"/>
  <c r="J2026"/>
  <c r="J2108"/>
  <c r="J2300"/>
  <c r="J2333"/>
  <c r="J1349"/>
  <c r="J1312"/>
  <c r="J912"/>
  <c r="J1953"/>
  <c r="J1293"/>
  <c r="J2184"/>
  <c r="J2105"/>
  <c r="J2042"/>
  <c r="J2210"/>
  <c r="J1551"/>
  <c r="O1657"/>
  <c r="N1551"/>
  <c r="I1551"/>
  <c r="H1551"/>
  <c r="O69"/>
  <c r="O87"/>
  <c r="O79"/>
  <c r="O343"/>
  <c r="O152"/>
  <c r="O157"/>
  <c r="O119"/>
  <c r="O76"/>
  <c r="O153"/>
  <c r="O77"/>
  <c r="O479"/>
  <c r="O70"/>
  <c r="O123"/>
  <c r="O136"/>
  <c r="O98"/>
  <c r="O173"/>
  <c r="O419"/>
  <c r="O122"/>
  <c r="O175"/>
  <c r="O467"/>
  <c r="O262"/>
  <c r="O217"/>
  <c r="O113"/>
  <c r="O414"/>
  <c r="O387"/>
  <c r="O89"/>
  <c r="O111"/>
  <c r="O120"/>
  <c r="O193"/>
  <c r="O92"/>
  <c r="O84"/>
  <c r="O184"/>
  <c r="O242"/>
  <c r="O214"/>
  <c r="O321"/>
  <c r="O192"/>
  <c r="O168"/>
  <c r="O227"/>
  <c r="O176"/>
  <c r="O340"/>
  <c r="O72"/>
  <c r="O453"/>
  <c r="O259"/>
  <c r="O178"/>
  <c r="O821"/>
  <c r="O83"/>
  <c r="O154"/>
  <c r="O271"/>
  <c r="O418"/>
  <c r="O165"/>
  <c r="O78"/>
  <c r="O255"/>
  <c r="O116"/>
  <c r="O245"/>
  <c r="O287"/>
  <c r="O218"/>
  <c r="O109"/>
  <c r="O155"/>
  <c r="O138"/>
  <c r="O208"/>
  <c r="O417"/>
  <c r="O464"/>
  <c r="O280"/>
  <c r="O202"/>
  <c r="O585"/>
  <c r="O353"/>
  <c r="O252"/>
  <c r="O223"/>
  <c r="O228"/>
  <c r="O305"/>
  <c r="O103"/>
  <c r="O101"/>
  <c r="O239"/>
  <c r="O99"/>
  <c r="O189"/>
  <c r="O361"/>
  <c r="O151"/>
  <c r="O401"/>
  <c r="O206"/>
  <c r="O145"/>
  <c r="O133"/>
  <c r="O143"/>
  <c r="O301"/>
  <c r="O203"/>
  <c r="O131"/>
  <c r="O169"/>
  <c r="O581"/>
  <c r="O166"/>
  <c r="O344"/>
  <c r="O232"/>
  <c r="O548"/>
  <c r="O324"/>
  <c r="O183"/>
  <c r="O126"/>
  <c r="O335"/>
  <c r="O115"/>
  <c r="O186"/>
  <c r="O670"/>
  <c r="O235"/>
  <c r="O438"/>
  <c r="O976"/>
  <c r="O180"/>
  <c r="O272"/>
  <c r="O314"/>
  <c r="O411"/>
  <c r="O499"/>
  <c r="O496"/>
  <c r="O527"/>
  <c r="O540"/>
  <c r="O649"/>
  <c r="O177"/>
  <c r="O461"/>
  <c r="O637"/>
  <c r="O405"/>
  <c r="O207"/>
  <c r="O444"/>
  <c r="O161"/>
  <c r="O802"/>
  <c r="O1048"/>
  <c r="O961"/>
  <c r="O478"/>
  <c r="O106"/>
  <c r="O307"/>
  <c r="O144"/>
  <c r="O146"/>
  <c r="O938"/>
  <c r="O366"/>
  <c r="O276"/>
  <c r="O510"/>
  <c r="O243"/>
  <c r="O300"/>
  <c r="O230"/>
  <c r="O95"/>
  <c r="O491"/>
  <c r="O404"/>
  <c r="O135"/>
  <c r="O316"/>
  <c r="O777"/>
  <c r="O246"/>
  <c r="O432"/>
  <c r="O315"/>
  <c r="O299"/>
  <c r="O100"/>
  <c r="O158"/>
  <c r="O1009"/>
  <c r="O74"/>
  <c r="O635"/>
  <c r="O85"/>
  <c r="O234"/>
  <c r="O91"/>
  <c r="O504"/>
  <c r="O367"/>
  <c r="O495"/>
  <c r="O248"/>
  <c r="O932"/>
  <c r="O481"/>
  <c r="O224"/>
  <c r="O489"/>
  <c r="O209"/>
  <c r="O164"/>
  <c r="O429"/>
  <c r="O356"/>
  <c r="O293"/>
  <c r="O107"/>
  <c r="O231"/>
  <c r="O171"/>
  <c r="O722"/>
  <c r="O68"/>
  <c r="O148"/>
  <c r="O759"/>
  <c r="O859"/>
  <c r="O229"/>
  <c r="O75"/>
  <c r="O511"/>
  <c r="O142"/>
  <c r="O212"/>
  <c r="O963"/>
  <c r="O311"/>
  <c r="O780"/>
  <c r="O134"/>
  <c r="O1095"/>
  <c r="O170"/>
  <c r="O249"/>
  <c r="O194"/>
  <c r="O1222"/>
  <c r="O421"/>
  <c r="O205"/>
  <c r="O630"/>
  <c r="O1143"/>
  <c r="O81"/>
  <c r="O449"/>
  <c r="O352"/>
  <c r="O597"/>
  <c r="O403"/>
  <c r="O558"/>
  <c r="O251"/>
  <c r="O556"/>
  <c r="O371"/>
  <c r="O117"/>
  <c r="O348"/>
  <c r="O96"/>
  <c r="O1673"/>
  <c r="O282"/>
  <c r="O354"/>
  <c r="O625"/>
  <c r="O292"/>
  <c r="O816"/>
  <c r="O355"/>
  <c r="O522"/>
  <c r="O592"/>
  <c r="O416"/>
  <c r="O487"/>
  <c r="O80"/>
  <c r="O277"/>
  <c r="O995"/>
  <c r="O990"/>
  <c r="O179"/>
  <c r="O150"/>
  <c r="O302"/>
  <c r="O465"/>
  <c r="O284"/>
  <c r="O265"/>
  <c r="O397"/>
  <c r="O1043"/>
  <c r="O331"/>
  <c r="O804"/>
  <c r="O226"/>
  <c r="O633"/>
  <c r="O925"/>
  <c r="O525"/>
  <c r="O611"/>
  <c r="O104"/>
  <c r="O1692"/>
  <c r="O254"/>
  <c r="O696"/>
  <c r="O1208"/>
  <c r="O215"/>
  <c r="O455"/>
  <c r="O508"/>
  <c r="O582"/>
  <c r="O295"/>
  <c r="O490"/>
  <c r="O182"/>
  <c r="O533"/>
  <c r="O358"/>
  <c r="O213"/>
  <c r="O422"/>
  <c r="O593"/>
  <c r="O571"/>
  <c r="O233"/>
  <c r="O389"/>
  <c r="O623"/>
  <c r="O824"/>
  <c r="O273"/>
  <c r="O705"/>
  <c r="O676"/>
  <c r="O629"/>
  <c r="O380"/>
  <c r="O439"/>
  <c r="O541"/>
  <c r="O575"/>
  <c r="O347"/>
  <c r="O627"/>
  <c r="O396"/>
  <c r="O200"/>
  <c r="O1111"/>
  <c r="O369"/>
  <c r="O306"/>
  <c r="O260"/>
  <c r="O477"/>
  <c r="O640"/>
  <c r="O283"/>
  <c r="O493"/>
  <c r="O261"/>
  <c r="O1260"/>
  <c r="O1146"/>
  <c r="O141"/>
  <c r="O734"/>
  <c r="O167"/>
  <c r="O199"/>
  <c r="O468"/>
  <c r="O532"/>
  <c r="O634"/>
  <c r="O644"/>
  <c r="O814"/>
  <c r="O139"/>
  <c r="O521"/>
  <c r="O437"/>
  <c r="O748"/>
  <c r="O236"/>
  <c r="O798"/>
  <c r="O552"/>
  <c r="O723"/>
  <c r="O559"/>
  <c r="O885"/>
  <c r="O958"/>
  <c r="O531"/>
  <c r="O454"/>
  <c r="O560"/>
  <c r="O665"/>
  <c r="O470"/>
  <c r="O690"/>
  <c r="O834"/>
  <c r="O303"/>
  <c r="O326"/>
  <c r="O274"/>
  <c r="O1010"/>
  <c r="O539"/>
  <c r="O718"/>
  <c r="O1047"/>
  <c r="O313"/>
  <c r="O605"/>
  <c r="O349"/>
  <c r="O225"/>
  <c r="O599"/>
  <c r="O198"/>
  <c r="O967"/>
  <c r="O388"/>
  <c r="O741"/>
  <c r="O1545"/>
  <c r="O621"/>
  <c r="O1344"/>
  <c r="O1108"/>
  <c r="O719"/>
  <c r="O1021"/>
  <c r="O784"/>
  <c r="O770"/>
  <c r="O946"/>
  <c r="O873"/>
  <c r="O86"/>
  <c r="O428"/>
  <c r="O296"/>
  <c r="O1040"/>
  <c r="O518"/>
  <c r="O462"/>
  <c r="O2080"/>
  <c r="O346"/>
  <c r="O808"/>
  <c r="O320"/>
  <c r="O241"/>
  <c r="O664"/>
  <c r="O987"/>
  <c r="O460"/>
  <c r="O269"/>
  <c r="O430"/>
  <c r="O529"/>
  <c r="O544"/>
  <c r="O616"/>
  <c r="O1173"/>
  <c r="O642"/>
  <c r="O610"/>
  <c r="O847"/>
  <c r="O1323"/>
  <c r="O538"/>
  <c r="O681"/>
  <c r="O210"/>
  <c r="O440"/>
  <c r="O889"/>
  <c r="O624"/>
  <c r="O825"/>
  <c r="O862"/>
  <c r="O279"/>
  <c r="O620"/>
  <c r="O795"/>
  <c r="O839"/>
  <c r="O1480"/>
  <c r="O896"/>
  <c r="O993"/>
  <c r="O1126"/>
  <c r="O926"/>
  <c r="O162"/>
  <c r="O266"/>
  <c r="O701"/>
  <c r="O918"/>
  <c r="O542"/>
  <c r="O686"/>
  <c r="O2131"/>
  <c r="O110"/>
  <c r="O858"/>
  <c r="O977"/>
  <c r="O760"/>
  <c r="O1306"/>
  <c r="O1721"/>
  <c r="O1873"/>
  <c r="O1033"/>
  <c r="O220"/>
  <c r="O915"/>
  <c r="O658"/>
  <c r="O673"/>
  <c r="O779"/>
  <c r="O472"/>
  <c r="O1152"/>
  <c r="O1011"/>
  <c r="O1896"/>
  <c r="O1060"/>
  <c r="O1068"/>
  <c r="O247"/>
  <c r="O1093"/>
  <c r="O1342"/>
  <c r="O792"/>
  <c r="O1172"/>
  <c r="O753"/>
  <c r="O536"/>
  <c r="O830"/>
  <c r="O632"/>
  <c r="O952"/>
  <c r="O1004"/>
  <c r="O935"/>
  <c r="O1020"/>
  <c r="O981"/>
  <c r="O783"/>
  <c r="O1338"/>
  <c r="O475"/>
  <c r="O693"/>
  <c r="O1892"/>
  <c r="O360"/>
  <c r="O1431"/>
  <c r="O275"/>
  <c r="O1294"/>
  <c r="O1558"/>
  <c r="O682"/>
  <c r="O612"/>
  <c r="O1016"/>
  <c r="O1305"/>
  <c r="O763"/>
  <c r="O1118"/>
  <c r="O835"/>
  <c r="O1247"/>
  <c r="O1486"/>
  <c r="O978"/>
  <c r="O381"/>
  <c r="O799"/>
  <c r="O675"/>
  <c r="O1195"/>
  <c r="O849"/>
  <c r="O710"/>
  <c r="O1282"/>
  <c r="O1251"/>
  <c r="O1174"/>
  <c r="O954"/>
  <c r="O382"/>
  <c r="O617"/>
  <c r="O1400"/>
  <c r="O767"/>
  <c r="O567"/>
  <c r="O398"/>
  <c r="O879"/>
  <c r="O304"/>
  <c r="O412"/>
  <c r="O1221"/>
  <c r="O574"/>
  <c r="O240"/>
  <c r="O1050"/>
  <c r="O1271"/>
  <c r="O1141"/>
  <c r="O950"/>
  <c r="O1395"/>
  <c r="O474"/>
  <c r="O384"/>
  <c r="O684"/>
  <c r="O1289"/>
  <c r="O1219"/>
  <c r="O902"/>
  <c r="O108"/>
  <c r="O618"/>
  <c r="O992"/>
  <c r="O114"/>
  <c r="O482"/>
  <c r="O1034"/>
  <c r="O769"/>
  <c r="O1443"/>
  <c r="O694"/>
  <c r="O516"/>
  <c r="O2086"/>
  <c r="O721"/>
  <c r="O364"/>
  <c r="O480"/>
  <c r="O1403"/>
  <c r="O1299"/>
  <c r="O484"/>
  <c r="O1077"/>
  <c r="O683"/>
  <c r="O156"/>
  <c r="O643"/>
  <c r="O1014"/>
  <c r="O837"/>
  <c r="O749"/>
  <c r="O1802"/>
  <c r="O568"/>
  <c r="O1183"/>
  <c r="O576"/>
  <c r="O1852"/>
  <c r="O818"/>
  <c r="O441"/>
  <c r="O309"/>
  <c r="O596"/>
  <c r="O653"/>
  <c r="O373"/>
  <c r="O1449"/>
  <c r="O786"/>
  <c r="O1763"/>
  <c r="O181"/>
  <c r="O1288"/>
  <c r="O1243"/>
  <c r="O1556"/>
  <c r="O1248"/>
  <c r="O1003"/>
  <c r="O547"/>
  <c r="O828"/>
  <c r="O1386"/>
  <c r="O433"/>
  <c r="O811"/>
  <c r="O372"/>
  <c r="O1401"/>
  <c r="O1447"/>
  <c r="O742"/>
  <c r="O2060"/>
  <c r="O1255"/>
  <c r="O807"/>
  <c r="O342"/>
  <c r="O1601"/>
  <c r="O903"/>
  <c r="O1404"/>
  <c r="O1527"/>
  <c r="O1120"/>
  <c r="O1927"/>
  <c r="O737"/>
  <c r="O285"/>
  <c r="O407"/>
  <c r="O196"/>
  <c r="O1137"/>
  <c r="O656"/>
  <c r="O1373"/>
  <c r="O1375"/>
  <c r="O494"/>
  <c r="O609"/>
  <c r="O1792"/>
  <c r="O892"/>
  <c r="O553"/>
  <c r="O882"/>
  <c r="O1116"/>
  <c r="O1105"/>
  <c r="O756"/>
  <c r="O663"/>
  <c r="O1184"/>
  <c r="O97"/>
  <c r="O587"/>
  <c r="O1194"/>
  <c r="O615"/>
  <c r="O740"/>
  <c r="O991"/>
  <c r="O754"/>
  <c r="O1639"/>
  <c r="O1872"/>
  <c r="O289"/>
  <c r="O1878"/>
  <c r="O886"/>
  <c r="O1499"/>
  <c r="O1598"/>
  <c r="O506"/>
  <c r="O1532"/>
  <c r="O1366"/>
  <c r="O1612"/>
  <c r="O267"/>
  <c r="O731"/>
  <c r="O1303"/>
  <c r="O1419"/>
  <c r="O383"/>
  <c r="O884"/>
  <c r="O1032"/>
  <c r="O448"/>
  <c r="O1164"/>
  <c r="O1138"/>
  <c r="O338"/>
  <c r="O1091"/>
  <c r="O515"/>
  <c r="O526"/>
  <c r="O1121"/>
  <c r="O1062"/>
  <c r="O1042"/>
  <c r="O874"/>
  <c r="O1268"/>
  <c r="O339"/>
  <c r="O1348"/>
  <c r="O1270"/>
  <c r="O1795"/>
  <c r="O517"/>
  <c r="O1415"/>
  <c r="O917"/>
  <c r="O2109"/>
  <c r="O1647"/>
  <c r="O394"/>
  <c r="O1933"/>
  <c r="O941"/>
  <c r="O1642"/>
  <c r="O700"/>
  <c r="O747"/>
  <c r="O1841"/>
  <c r="O1127"/>
  <c r="O341"/>
  <c r="O201"/>
  <c r="O197"/>
  <c r="O2327"/>
  <c r="O500"/>
  <c r="O1166"/>
  <c r="O685"/>
  <c r="O174"/>
  <c r="O211"/>
  <c r="O1487"/>
  <c r="O871"/>
  <c r="O914"/>
  <c r="O1955"/>
  <c r="O497"/>
  <c r="O456"/>
  <c r="O1035"/>
  <c r="O288"/>
  <c r="O746"/>
  <c r="O488"/>
  <c r="O191"/>
  <c r="O1223"/>
  <c r="O519"/>
  <c r="O904"/>
  <c r="O1165"/>
  <c r="O866"/>
  <c r="O471"/>
  <c r="O589"/>
  <c r="O1635"/>
  <c r="O1533"/>
  <c r="O1339"/>
  <c r="O187"/>
  <c r="O509"/>
  <c r="O647"/>
  <c r="O1426"/>
  <c r="O1133"/>
  <c r="O1707"/>
  <c r="O447"/>
  <c r="O654"/>
  <c r="O908"/>
  <c r="O395"/>
  <c r="O1178"/>
  <c r="O1493"/>
  <c r="O888"/>
  <c r="O845"/>
  <c r="O1263"/>
  <c r="O797"/>
  <c r="O1799"/>
  <c r="O1321"/>
  <c r="O733"/>
  <c r="O2137"/>
  <c r="O222"/>
  <c r="O137"/>
  <c r="O1078"/>
  <c r="O880"/>
  <c r="O263"/>
  <c r="O697"/>
  <c r="O1175"/>
  <c r="O755"/>
  <c r="O848"/>
  <c r="O1188"/>
  <c r="O601"/>
  <c r="O451"/>
  <c r="O1361"/>
  <c r="O809"/>
  <c r="O163"/>
  <c r="O911"/>
  <c r="O778"/>
  <c r="O667"/>
  <c r="O1793"/>
  <c r="O819"/>
  <c r="O1694"/>
  <c r="O869"/>
  <c r="O463"/>
  <c r="O569"/>
  <c r="O1450"/>
  <c r="O291"/>
  <c r="O1204"/>
  <c r="O1352"/>
  <c r="O537"/>
  <c r="O812"/>
  <c r="O1736"/>
  <c r="O2009"/>
  <c r="O290"/>
  <c r="O833"/>
  <c r="O1520"/>
  <c r="O703"/>
  <c r="O337"/>
  <c r="O920"/>
  <c r="O706"/>
  <c r="O317"/>
  <c r="O1082"/>
  <c r="O855"/>
  <c r="O244"/>
  <c r="O1051"/>
  <c r="O1052"/>
  <c r="O563"/>
  <c r="O791"/>
  <c r="O1418"/>
  <c r="O1182"/>
  <c r="O1559"/>
  <c r="O1548"/>
  <c r="O960"/>
  <c r="O1150"/>
  <c r="O204"/>
  <c r="O1882"/>
  <c r="O698"/>
  <c r="O901"/>
  <c r="O258"/>
  <c r="O1819"/>
  <c r="O1672"/>
  <c r="O94"/>
  <c r="O2330"/>
  <c r="O1124"/>
  <c r="O431"/>
  <c r="O594"/>
  <c r="O750"/>
  <c r="O875"/>
  <c r="O1485"/>
  <c r="O1261"/>
  <c r="O588"/>
  <c r="O714"/>
  <c r="O1192"/>
  <c r="O1915"/>
  <c r="O872"/>
  <c r="O1495"/>
  <c r="O1019"/>
  <c r="O1225"/>
  <c r="O1586"/>
  <c r="O1227"/>
  <c r="O298"/>
  <c r="O1622"/>
  <c r="O330"/>
  <c r="O1595"/>
  <c r="O669"/>
  <c r="O1539"/>
  <c r="O1583"/>
  <c r="O604"/>
  <c r="O1922"/>
  <c r="O1638"/>
  <c r="O238"/>
  <c r="O1369"/>
  <c r="O345"/>
  <c r="O913"/>
  <c r="O1646"/>
  <c r="O1474"/>
  <c r="O1097"/>
  <c r="O476"/>
  <c r="O1662"/>
  <c r="O965"/>
  <c r="O1430"/>
  <c r="O655"/>
  <c r="O445"/>
  <c r="O810"/>
  <c r="O1798"/>
  <c r="O1759"/>
  <c r="O1424"/>
  <c r="O459"/>
  <c r="O1838"/>
  <c r="O350"/>
  <c r="O803"/>
  <c r="O1135"/>
  <c r="O695"/>
  <c r="O1461"/>
  <c r="O406"/>
  <c r="O1381"/>
  <c r="O1512"/>
  <c r="O2052"/>
  <c r="O1805"/>
  <c r="O1898"/>
  <c r="O1747"/>
  <c r="O483"/>
  <c r="O850"/>
  <c r="O1414"/>
  <c r="O2178"/>
  <c r="O1734"/>
  <c r="O195"/>
  <c r="O1723"/>
  <c r="O900"/>
  <c r="O1700"/>
  <c r="O374"/>
  <c r="O720"/>
  <c r="O822"/>
  <c r="O1163"/>
  <c r="O1914"/>
  <c r="O334"/>
  <c r="O105"/>
  <c r="O1627"/>
  <c r="O1671"/>
  <c r="O1535"/>
  <c r="O1801"/>
  <c r="O972"/>
  <c r="O580"/>
  <c r="O1087"/>
  <c r="O668"/>
  <c r="O1858"/>
  <c r="O1059"/>
  <c r="O1965"/>
  <c r="O1580"/>
  <c r="O1167"/>
  <c r="O1211"/>
  <c r="O1967"/>
  <c r="O1254"/>
  <c r="O1843"/>
  <c r="O1387"/>
  <c r="O2252"/>
  <c r="O2207"/>
  <c r="O1986"/>
  <c r="O1330"/>
  <c r="O1350"/>
  <c r="O788"/>
  <c r="O890"/>
  <c r="O1115"/>
  <c r="O2168"/>
  <c r="O1215"/>
  <c r="O1730"/>
  <c r="O853"/>
  <c r="O730"/>
  <c r="O386"/>
  <c r="O1837"/>
  <c r="O1017"/>
  <c r="O894"/>
  <c r="O2314"/>
  <c r="O1713"/>
  <c r="O1362"/>
  <c r="O502"/>
  <c r="O520"/>
  <c r="O1332"/>
  <c r="O729"/>
  <c r="O614"/>
  <c r="O1476"/>
  <c r="O736"/>
  <c r="O1234"/>
  <c r="O160"/>
  <c r="O1273"/>
  <c r="O1302"/>
  <c r="O237"/>
  <c r="O1100"/>
  <c r="O1636"/>
  <c r="O1546"/>
  <c r="O1069"/>
  <c r="O666"/>
  <c r="O1136"/>
  <c r="O1557"/>
  <c r="O867"/>
  <c r="O485"/>
  <c r="O118"/>
  <c r="O507"/>
  <c r="O1610"/>
  <c r="O550"/>
  <c r="O264"/>
  <c r="O415"/>
  <c r="O564"/>
  <c r="O1025"/>
  <c r="O1103"/>
  <c r="O728"/>
  <c r="O1619"/>
  <c r="O1080"/>
  <c r="O1478"/>
  <c r="O1959"/>
  <c r="O863"/>
  <c r="O1893"/>
  <c r="O112"/>
  <c r="O1498"/>
  <c r="O1159"/>
  <c r="O1131"/>
  <c r="O1867"/>
  <c r="O121"/>
  <c r="O1964"/>
  <c r="O2167"/>
  <c r="O1046"/>
  <c r="O458"/>
  <c r="O2076"/>
  <c r="O1752"/>
  <c r="O1718"/>
  <c r="O939"/>
  <c r="O1279"/>
  <c r="O1364"/>
  <c r="O1158"/>
  <c r="O1660"/>
  <c r="O328"/>
  <c r="O836"/>
  <c r="O782"/>
  <c r="O375"/>
  <c r="O2151"/>
  <c r="O425"/>
  <c r="O1753"/>
  <c r="O1947"/>
  <c r="O1367"/>
  <c r="O332"/>
  <c r="O1284"/>
  <c r="O732"/>
  <c r="O392"/>
  <c r="O1785"/>
  <c r="O652"/>
  <c r="O572"/>
  <c r="O699"/>
  <c r="O1521"/>
  <c r="O708"/>
  <c r="O1727"/>
  <c r="O942"/>
  <c r="O436"/>
  <c r="O916"/>
  <c r="O679"/>
  <c r="O1026"/>
  <c r="O2049"/>
  <c r="O1941"/>
  <c r="O1770"/>
  <c r="O813"/>
  <c r="O924"/>
  <c r="O1524"/>
  <c r="O674"/>
  <c r="O1086"/>
  <c r="O801"/>
  <c r="O1957"/>
  <c r="O1582"/>
  <c r="O645"/>
  <c r="O1870"/>
  <c r="O1895"/>
  <c r="O1388"/>
  <c r="O2305"/>
  <c r="O838"/>
  <c r="O1378"/>
  <c r="O988"/>
  <c r="O1027"/>
  <c r="O2107"/>
  <c r="O1383"/>
  <c r="O1975"/>
  <c r="O1058"/>
  <c r="O1454"/>
  <c r="O1189"/>
  <c r="O93"/>
  <c r="O2020"/>
  <c r="O1071"/>
  <c r="O738"/>
  <c r="O1930"/>
  <c r="O603"/>
  <c r="O677"/>
  <c r="O608"/>
  <c r="O994"/>
  <c r="O423"/>
  <c r="O751"/>
  <c r="O466"/>
  <c r="O88"/>
  <c r="O1371"/>
  <c r="O2186"/>
  <c r="O1938"/>
  <c r="O1311"/>
  <c r="O688"/>
  <c r="O865"/>
  <c r="O2047"/>
  <c r="O1573"/>
  <c r="O1630"/>
  <c r="O565"/>
  <c r="O844"/>
  <c r="O969"/>
  <c r="O185"/>
  <c r="O735"/>
  <c r="O590"/>
  <c r="O661"/>
  <c r="O1971"/>
  <c r="O743"/>
  <c r="O410"/>
  <c r="O1241"/>
  <c r="O1207"/>
  <c r="O2156"/>
  <c r="O1621"/>
  <c r="O1346"/>
  <c r="O413"/>
  <c r="O393"/>
  <c r="O1162"/>
  <c r="O1489"/>
  <c r="O893"/>
  <c r="O619"/>
  <c r="O1687"/>
  <c r="O1191"/>
  <c r="O1961"/>
  <c r="O1659"/>
  <c r="O1409"/>
  <c r="O250"/>
  <c r="O409"/>
  <c r="O764"/>
  <c r="O959"/>
  <c r="O1360"/>
  <c r="O2044"/>
  <c r="O1862"/>
  <c r="O1233"/>
  <c r="O1856"/>
  <c r="O379"/>
  <c r="O486"/>
  <c r="O1101"/>
  <c r="O1446"/>
  <c r="O1490"/>
  <c r="O147"/>
  <c r="O1023"/>
  <c r="O1815"/>
  <c r="O1865"/>
  <c r="O561"/>
  <c r="O843"/>
  <c r="O928"/>
  <c r="O420"/>
  <c r="O365"/>
  <c r="O1359"/>
  <c r="O1602"/>
  <c r="O216"/>
  <c r="O1451"/>
  <c r="O368"/>
  <c r="O781"/>
  <c r="O336"/>
  <c r="O1257"/>
  <c r="O785"/>
  <c r="O573"/>
  <c r="O2133"/>
  <c r="O1453"/>
  <c r="O1316"/>
  <c r="O1084"/>
  <c r="O2071"/>
  <c r="O1231"/>
  <c r="O2017"/>
  <c r="O1698"/>
  <c r="O1674"/>
  <c r="O1725"/>
  <c r="O549"/>
  <c r="O1064"/>
  <c r="O691"/>
  <c r="O606"/>
  <c r="O1902"/>
  <c r="O1269"/>
  <c r="O1154"/>
  <c r="O1813"/>
  <c r="O1253"/>
  <c r="O2040"/>
  <c r="O586"/>
  <c r="O1242"/>
  <c r="O1022"/>
  <c r="O427"/>
  <c r="O1266"/>
  <c r="O557"/>
  <c r="O1250"/>
  <c r="O1139"/>
  <c r="O2068"/>
  <c r="O1347"/>
  <c r="O1145"/>
  <c r="O887"/>
  <c r="O435"/>
  <c r="O1408"/>
  <c r="O857"/>
  <c r="O1664"/>
  <c r="O1464"/>
  <c r="O376"/>
  <c r="O956"/>
  <c r="O1648"/>
  <c r="O1675"/>
  <c r="O2374"/>
  <c r="O933"/>
  <c r="O815"/>
  <c r="O1507"/>
  <c r="O1153"/>
  <c r="O766"/>
  <c r="O1522"/>
  <c r="O128"/>
  <c r="O876"/>
  <c r="O2030"/>
  <c r="O2281"/>
  <c r="O591"/>
  <c r="O1099"/>
  <c r="O385"/>
  <c r="O947"/>
  <c r="O2287"/>
  <c r="O1036"/>
  <c r="O678"/>
  <c r="O1197"/>
  <c r="O2115"/>
  <c r="O671"/>
  <c r="O1411"/>
  <c r="O1842"/>
  <c r="O1981"/>
  <c r="O2369"/>
  <c r="O1994"/>
  <c r="O1588"/>
  <c r="O1179"/>
  <c r="O602"/>
  <c r="O1923"/>
  <c r="O1356"/>
  <c r="O1643"/>
  <c r="O1966"/>
  <c r="O1871"/>
  <c r="O752"/>
  <c r="O1134"/>
  <c r="O1471"/>
  <c r="O1301"/>
  <c r="O1469"/>
  <c r="O1440"/>
  <c r="O1170"/>
  <c r="O805"/>
  <c r="O1232"/>
  <c r="O501"/>
  <c r="O1667"/>
  <c r="O1394"/>
  <c r="O931"/>
  <c r="O1579"/>
  <c r="O312"/>
  <c r="O578"/>
  <c r="O1728"/>
  <c r="O1090"/>
  <c r="O2159"/>
  <c r="O1157"/>
  <c r="O1999"/>
  <c r="O1576"/>
  <c r="O1467"/>
  <c r="O1790"/>
  <c r="O966"/>
  <c r="O1706"/>
  <c r="O613"/>
  <c r="O934"/>
  <c r="O985"/>
  <c r="O1168"/>
  <c r="O1818"/>
  <c r="O1754"/>
  <c r="O774"/>
  <c r="O930"/>
  <c r="O745"/>
  <c r="O1884"/>
  <c r="O1061"/>
  <c r="O1771"/>
  <c r="O1357"/>
  <c r="O631"/>
  <c r="O1536"/>
  <c r="O936"/>
  <c r="O543"/>
  <c r="O1423"/>
  <c r="O1654"/>
  <c r="O1834"/>
  <c r="O982"/>
  <c r="O1748"/>
  <c r="O1697"/>
  <c r="O1074"/>
  <c r="O2238"/>
  <c r="O1640"/>
  <c r="O1073"/>
  <c r="O584"/>
  <c r="O1239"/>
  <c r="O1287"/>
  <c r="O948"/>
  <c r="O999"/>
  <c r="O325"/>
  <c r="O846"/>
  <c r="O1295"/>
  <c r="O1435"/>
  <c r="O1081"/>
  <c r="O1510"/>
  <c r="O1829"/>
  <c r="O1432"/>
  <c r="O2348"/>
  <c r="O970"/>
  <c r="O132"/>
  <c r="O1331"/>
  <c r="O796"/>
  <c r="O1738"/>
  <c r="O1758"/>
  <c r="O2050"/>
  <c r="O861"/>
  <c r="O2058"/>
  <c r="O1685"/>
  <c r="O765"/>
  <c r="O1065"/>
  <c r="O1177"/>
  <c r="O1439"/>
  <c r="O2073"/>
  <c r="O1427"/>
  <c r="O2227"/>
  <c r="O1298"/>
  <c r="O1441"/>
  <c r="O998"/>
  <c r="O1617"/>
  <c r="O1325"/>
  <c r="O1562"/>
  <c r="O2082"/>
  <c r="O566"/>
  <c r="O622"/>
  <c r="O1186"/>
  <c r="O1156"/>
  <c r="O2036"/>
  <c r="O650"/>
  <c r="O1112"/>
  <c r="O1067"/>
  <c r="O2054"/>
  <c r="O1506"/>
  <c r="O715"/>
  <c r="O370"/>
  <c r="O773"/>
  <c r="O1155"/>
  <c r="O2018"/>
  <c r="O1980"/>
  <c r="O953"/>
  <c r="O1809"/>
  <c r="O1098"/>
  <c r="O895"/>
  <c r="O1417"/>
  <c r="O2345"/>
  <c r="O986"/>
  <c r="O2034"/>
  <c r="O1002"/>
  <c r="O2008"/>
  <c r="O1327"/>
  <c r="O2139"/>
  <c r="O514"/>
  <c r="O1701"/>
  <c r="O1689"/>
  <c r="O2396"/>
  <c r="O1193"/>
  <c r="O1041"/>
  <c r="O1519"/>
  <c r="O1764"/>
  <c r="O1160"/>
  <c r="O2289"/>
  <c r="O1149"/>
  <c r="O1661"/>
  <c r="O2221"/>
  <c r="O2241"/>
  <c r="O864"/>
  <c r="O469"/>
  <c r="O1445"/>
  <c r="O1715"/>
  <c r="O443"/>
  <c r="O823"/>
  <c r="O1290"/>
  <c r="O968"/>
  <c r="O583"/>
  <c r="O1229"/>
  <c r="O1161"/>
  <c r="O860"/>
  <c r="O1264"/>
  <c r="O82"/>
  <c r="O1460"/>
  <c r="O1901"/>
  <c r="O1274"/>
  <c r="O1038"/>
  <c r="O1956"/>
  <c r="O1606"/>
  <c r="O1110"/>
  <c r="O1729"/>
  <c r="O1420"/>
  <c r="O1198"/>
  <c r="O1547"/>
  <c r="O1370"/>
  <c r="O957"/>
  <c r="O219"/>
  <c r="O2245"/>
  <c r="O1972"/>
  <c r="O2324"/>
  <c r="O2187"/>
  <c r="O739"/>
  <c r="O505"/>
  <c r="O878"/>
  <c r="O1989"/>
  <c r="O776"/>
  <c r="O2201"/>
  <c r="O1180"/>
  <c r="O1656"/>
  <c r="O1328"/>
  <c r="O962"/>
  <c r="O898"/>
  <c r="O1577"/>
  <c r="O1176"/>
  <c r="O1684"/>
  <c r="O1921"/>
  <c r="O1336"/>
  <c r="O1037"/>
  <c r="O1669"/>
  <c r="O378"/>
  <c r="O1407"/>
  <c r="O1024"/>
  <c r="O1458"/>
  <c r="O442"/>
  <c r="O2083"/>
  <c r="O1039"/>
  <c r="O1814"/>
  <c r="O2153"/>
  <c r="O2217"/>
  <c r="O827"/>
  <c r="O1760"/>
  <c r="O1651"/>
  <c r="O891"/>
  <c r="O1840"/>
  <c r="O1726"/>
  <c r="O434"/>
  <c r="O1905"/>
  <c r="O1397"/>
  <c r="O159"/>
  <c r="O641"/>
  <c r="O713"/>
  <c r="O1574"/>
  <c r="O149"/>
  <c r="O2120"/>
  <c r="O984"/>
  <c r="O2358"/>
  <c r="O2393"/>
  <c r="O2204"/>
  <c r="O840"/>
  <c r="O881"/>
  <c r="O400"/>
  <c r="O2279"/>
  <c r="O1875"/>
  <c r="O2270"/>
  <c r="O1710"/>
  <c r="O1283"/>
  <c r="O2116"/>
  <c r="O1623"/>
  <c r="O1018"/>
  <c r="O1228"/>
  <c r="O2000"/>
  <c r="O1920"/>
  <c r="O2253"/>
  <c r="O377"/>
  <c r="O2043"/>
  <c r="O927"/>
  <c r="O1280"/>
  <c r="O1839"/>
  <c r="O268"/>
  <c r="O1916"/>
  <c r="O1935"/>
  <c r="O1337"/>
  <c r="O2319"/>
  <c r="O672"/>
  <c r="O2164"/>
  <c r="O579"/>
  <c r="O1544"/>
  <c r="O1825"/>
  <c r="O426"/>
  <c r="O1201"/>
  <c r="O1614"/>
  <c r="O1783"/>
  <c r="O1561"/>
  <c r="O817"/>
  <c r="O1731"/>
  <c r="O1744"/>
  <c r="O940"/>
  <c r="O1196"/>
  <c r="O657"/>
  <c r="O1791"/>
  <c r="O1405"/>
  <c r="O294"/>
  <c r="O319"/>
  <c r="O1835"/>
  <c r="O1708"/>
  <c r="O1276"/>
  <c r="O910"/>
  <c r="O626"/>
  <c r="O1534"/>
  <c r="O2122"/>
  <c r="O1102"/>
  <c r="O551"/>
  <c r="O1968"/>
  <c r="O503"/>
  <c r="O598"/>
  <c r="O1948"/>
  <c r="O1528"/>
  <c r="O2261"/>
  <c r="O1319"/>
  <c r="O256"/>
  <c r="O2298"/>
  <c r="O789"/>
  <c r="O1456"/>
  <c r="O1343"/>
  <c r="O1992"/>
  <c r="O1909"/>
  <c r="O140"/>
  <c r="O1436"/>
  <c r="O2102"/>
  <c r="O554"/>
  <c r="O2118"/>
  <c r="O2322"/>
  <c r="O1437"/>
  <c r="O1887"/>
  <c r="O528"/>
  <c r="O2185"/>
  <c r="O1566"/>
  <c r="O1958"/>
  <c r="O1679"/>
  <c r="O1107"/>
  <c r="O1894"/>
  <c r="O1393"/>
  <c r="O1214"/>
  <c r="O1089"/>
  <c r="O1413"/>
  <c r="O1117"/>
  <c r="O1716"/>
  <c r="O1482"/>
  <c r="O1824"/>
  <c r="O2336"/>
  <c r="O1492"/>
  <c r="O1767"/>
  <c r="O2249"/>
  <c r="O1079"/>
  <c r="O949"/>
  <c r="O2092"/>
  <c r="O1015"/>
  <c r="O1963"/>
  <c r="O2095"/>
  <c r="O1620"/>
  <c r="O1816"/>
  <c r="O1203"/>
  <c r="O1743"/>
  <c r="O1845"/>
  <c r="O944"/>
  <c r="O1030"/>
  <c r="O692"/>
  <c r="O758"/>
  <c r="O628"/>
  <c r="O1113"/>
  <c r="O1398"/>
  <c r="O1565"/>
  <c r="O1205"/>
  <c r="O562"/>
  <c r="O1497"/>
  <c r="O1335"/>
  <c r="O1761"/>
  <c r="O2366"/>
  <c r="O1804"/>
  <c r="O1690"/>
  <c r="O1678"/>
  <c r="O2006"/>
  <c r="O1057"/>
  <c r="O2368"/>
  <c r="O2059"/>
  <c r="O1463"/>
  <c r="O2301"/>
  <c r="O1691"/>
  <c r="O1502"/>
  <c r="O829"/>
  <c r="O1374"/>
  <c r="O1256"/>
  <c r="O1717"/>
  <c r="O1974"/>
  <c r="O1788"/>
  <c r="O1006"/>
  <c r="O1563"/>
  <c r="O600"/>
  <c r="O854"/>
  <c r="O1854"/>
  <c r="O1008"/>
  <c r="O1396"/>
  <c r="O989"/>
  <c r="O1199"/>
  <c r="O1314"/>
  <c r="O1494"/>
  <c r="O1406"/>
  <c r="O1897"/>
  <c r="O524"/>
  <c r="O1514"/>
  <c r="O1368"/>
  <c r="O2376"/>
  <c r="O1049"/>
  <c r="O1277"/>
  <c r="O1880"/>
  <c r="O1484"/>
  <c r="O1267"/>
  <c r="O1944"/>
  <c r="O1786"/>
  <c r="O1434"/>
  <c r="O646"/>
  <c r="O363"/>
  <c r="O2188"/>
  <c r="O2175"/>
  <c r="O2286"/>
  <c r="O2172"/>
  <c r="O391"/>
  <c r="O1511"/>
  <c r="O724"/>
  <c r="O523"/>
  <c r="O450"/>
  <c r="O1626"/>
  <c r="O1088"/>
  <c r="O2051"/>
  <c r="O286"/>
  <c r="O1874"/>
  <c r="O188"/>
  <c r="O772"/>
  <c r="O1353"/>
  <c r="O2362"/>
  <c r="O775"/>
  <c r="O1688"/>
  <c r="O842"/>
  <c r="O975"/>
  <c r="O1130"/>
  <c r="O1496"/>
  <c r="O2085"/>
  <c r="O2214"/>
  <c r="O1772"/>
  <c r="O2225"/>
  <c r="O1216"/>
  <c r="O1224"/>
  <c r="O1765"/>
  <c r="O1537"/>
  <c r="O1781"/>
  <c r="O1054"/>
  <c r="O1632"/>
  <c r="O1693"/>
  <c r="O1611"/>
  <c r="O1096"/>
  <c r="O651"/>
  <c r="O768"/>
  <c r="O1928"/>
  <c r="O1585"/>
  <c r="O2230"/>
  <c r="O190"/>
  <c r="O2143"/>
  <c r="O1634"/>
  <c r="O2356"/>
  <c r="O1782"/>
  <c r="O2147"/>
  <c r="O1823"/>
  <c r="O1680"/>
  <c r="O2189"/>
  <c r="O1925"/>
  <c r="O1962"/>
  <c r="O1863"/>
  <c r="O1392"/>
  <c r="O1618"/>
  <c r="O102"/>
  <c r="O1466"/>
  <c r="O1594"/>
  <c r="O980"/>
  <c r="O2222"/>
  <c r="O1720"/>
  <c r="O1085"/>
  <c r="O408"/>
  <c r="O1358"/>
  <c r="O1904"/>
  <c r="O1777"/>
  <c r="O2337"/>
  <c r="O1593"/>
  <c r="O826"/>
  <c r="O1125"/>
  <c r="O1013"/>
  <c r="O883"/>
  <c r="O2329"/>
  <c r="O1756"/>
  <c r="O757"/>
  <c r="O2162"/>
  <c r="O1542"/>
  <c r="O979"/>
  <c r="O2373"/>
  <c r="O2325"/>
  <c r="O2379"/>
  <c r="O1653"/>
  <c r="O1438"/>
  <c r="O2112"/>
  <c r="O1780"/>
  <c r="O399"/>
  <c r="O1056"/>
  <c r="O1910"/>
  <c r="O130"/>
  <c r="O1774"/>
  <c r="O2134"/>
  <c r="O1455"/>
  <c r="O2320"/>
  <c r="O270"/>
  <c r="O1376"/>
  <c r="O1452"/>
  <c r="O2078"/>
  <c r="O1296"/>
  <c r="O929"/>
  <c r="O297"/>
  <c r="O1083"/>
  <c r="O905"/>
  <c r="O2372"/>
  <c r="O943"/>
  <c r="O1812"/>
  <c r="O1148"/>
  <c r="O535"/>
  <c r="O852"/>
  <c r="O1779"/>
  <c r="O2211"/>
  <c r="O1147"/>
  <c r="O1252"/>
  <c r="O689"/>
  <c r="O1249"/>
  <c r="O951"/>
  <c r="O1001"/>
  <c r="O1213"/>
  <c r="O1869"/>
  <c r="O794"/>
  <c r="O1501"/>
  <c r="O446"/>
  <c r="O1917"/>
  <c r="O2268"/>
  <c r="O1391"/>
  <c r="O1808"/>
  <c r="O1029"/>
  <c r="O1903"/>
  <c r="O1652"/>
  <c r="O1422"/>
  <c r="O1859"/>
  <c r="O1757"/>
  <c r="O2306"/>
  <c r="O660"/>
  <c r="O1549"/>
  <c r="O2351"/>
  <c r="O1560"/>
  <c r="O2023"/>
  <c r="O2275"/>
  <c r="O761"/>
  <c r="O2199"/>
  <c r="O1625"/>
  <c r="O1911"/>
  <c r="O1309"/>
  <c r="O2267"/>
  <c r="O659"/>
  <c r="O1821"/>
  <c r="O906"/>
  <c r="O638"/>
  <c r="O1462"/>
  <c r="O2117"/>
  <c r="O662"/>
  <c r="O2077"/>
  <c r="O2125"/>
  <c r="O744"/>
  <c r="O1129"/>
  <c r="O534"/>
  <c r="O1515"/>
  <c r="O253"/>
  <c r="O2274"/>
  <c r="O124"/>
  <c r="O1244"/>
  <c r="O1567"/>
  <c r="O2061"/>
  <c r="O278"/>
  <c r="O1993"/>
  <c r="O1702"/>
  <c r="O1475"/>
  <c r="O1881"/>
  <c r="O1070"/>
  <c r="O1983"/>
  <c r="O2383"/>
  <c r="O2135"/>
  <c r="O1005"/>
  <c r="O2150"/>
  <c r="O424"/>
  <c r="O1541"/>
  <c r="O1053"/>
  <c r="O2181"/>
  <c r="O1926"/>
  <c r="O1187"/>
  <c r="O1246"/>
  <c r="O318"/>
  <c r="O1237"/>
  <c r="O1732"/>
  <c r="O2328"/>
  <c r="O1851"/>
  <c r="O1529"/>
  <c r="O1899"/>
  <c r="O2318"/>
  <c r="O1597"/>
  <c r="O1670"/>
  <c r="O1109"/>
  <c r="O2146"/>
  <c r="O2064"/>
  <c r="O1603"/>
  <c r="O2278"/>
  <c r="O1390"/>
  <c r="O1412"/>
  <c r="O1749"/>
  <c r="O2048"/>
  <c r="O716"/>
  <c r="O2334"/>
  <c r="O1552"/>
  <c r="O2344"/>
  <c r="O1028"/>
  <c r="O680"/>
  <c r="O1830"/>
  <c r="O983"/>
  <c r="O2208"/>
  <c r="O2161"/>
  <c r="O2198"/>
  <c r="O1681"/>
  <c r="O726"/>
  <c r="O1776"/>
  <c r="O973"/>
  <c r="O2089"/>
  <c r="O1833"/>
  <c r="O2229"/>
  <c r="O2258"/>
  <c r="O1355"/>
  <c r="O546"/>
  <c r="O452"/>
  <c r="O362"/>
  <c r="O2342"/>
  <c r="O1800"/>
  <c r="O2160"/>
  <c r="O2302"/>
  <c r="O322"/>
  <c r="O545"/>
  <c r="O1934"/>
  <c r="O2121"/>
  <c r="O1711"/>
  <c r="O1000"/>
  <c r="O1291"/>
  <c r="O2067"/>
  <c r="O2165"/>
  <c r="O2197"/>
  <c r="O1581"/>
  <c r="O1318"/>
  <c r="O1308"/>
  <c r="O1094"/>
  <c r="O2027"/>
  <c r="O1857"/>
  <c r="O281"/>
  <c r="O308"/>
  <c r="O2015"/>
  <c r="O1477"/>
  <c r="O1849"/>
  <c r="O1329"/>
  <c r="O2024"/>
  <c r="O1320"/>
  <c r="O2255"/>
  <c r="O2388"/>
  <c r="O2025"/>
  <c r="O1590"/>
  <c r="O1428"/>
  <c r="O1982"/>
  <c r="O2193"/>
  <c r="O704"/>
  <c r="O937"/>
  <c r="O899"/>
  <c r="O1072"/>
  <c r="O1123"/>
  <c r="O327"/>
  <c r="O1132"/>
  <c r="O800"/>
  <c r="O709"/>
  <c r="O1775"/>
  <c r="O357"/>
  <c r="O310"/>
  <c r="O1766"/>
  <c r="O1784"/>
  <c r="O172"/>
  <c r="O1128"/>
  <c r="O2063"/>
  <c r="O1886"/>
  <c r="O2251"/>
  <c r="O832"/>
  <c r="O2285"/>
  <c r="O1140"/>
  <c r="O2003"/>
  <c r="O2103"/>
  <c r="O2037"/>
  <c r="O1704"/>
  <c r="O512"/>
  <c r="O2338"/>
  <c r="O1817"/>
  <c r="O1190"/>
  <c r="O711"/>
  <c r="O1399"/>
  <c r="O2171"/>
  <c r="O1637"/>
  <c r="O1459"/>
  <c r="O2010"/>
  <c r="O1575"/>
  <c r="O2277"/>
  <c r="O1950"/>
  <c r="O2353"/>
  <c r="O2232"/>
  <c r="O909"/>
  <c r="O1650"/>
  <c r="O1230"/>
  <c r="O1568"/>
  <c r="O2066"/>
  <c r="O1333"/>
  <c r="O2384"/>
  <c r="O1385"/>
  <c r="O1220"/>
  <c r="O498"/>
  <c r="O1855"/>
  <c r="O2363"/>
  <c r="O1526"/>
  <c r="O922"/>
  <c r="O1649"/>
  <c r="O2361"/>
  <c r="O1324"/>
  <c r="O2236"/>
  <c r="O1908"/>
  <c r="O1907"/>
  <c r="O1683"/>
  <c r="O1572"/>
  <c r="O2154"/>
  <c r="O1906"/>
  <c r="O2130"/>
  <c r="O1063"/>
  <c r="O1806"/>
  <c r="O2365"/>
  <c r="O1363"/>
  <c r="O2223"/>
  <c r="O1553"/>
  <c r="O1444"/>
  <c r="O257"/>
  <c r="O2140"/>
  <c r="O1075"/>
  <c r="O1317"/>
  <c r="O1797"/>
  <c r="O2349"/>
  <c r="O125"/>
  <c r="O1185"/>
  <c r="O2106"/>
  <c r="O2378"/>
  <c r="O73"/>
  <c r="O2079"/>
  <c r="O2282"/>
  <c r="O2088"/>
  <c r="O2069"/>
  <c r="O1210"/>
  <c r="O1807"/>
  <c r="O1543"/>
  <c r="O2032"/>
  <c r="O1169"/>
  <c r="O1473"/>
  <c r="O1888"/>
  <c r="O1012"/>
  <c r="O1488"/>
  <c r="O717"/>
  <c r="O1555"/>
  <c r="O820"/>
  <c r="O1206"/>
  <c r="O1615"/>
  <c r="O1943"/>
  <c r="O1811"/>
  <c r="O2196"/>
  <c r="O1995"/>
  <c r="O1508"/>
  <c r="O1092"/>
  <c r="O2299"/>
  <c r="O2292"/>
  <c r="O2297"/>
  <c r="O570"/>
  <c r="O2288"/>
  <c r="O1868"/>
  <c r="O2170"/>
  <c r="O2276"/>
  <c r="O2177"/>
  <c r="O877"/>
  <c r="O1739"/>
  <c r="O1275"/>
  <c r="O1523"/>
  <c r="O1181"/>
  <c r="O1604"/>
  <c r="O1946"/>
  <c r="O2173"/>
  <c r="O1516"/>
  <c r="O492"/>
  <c r="O1712"/>
  <c r="O1045"/>
  <c r="O2098"/>
  <c r="O1479"/>
  <c r="O2291"/>
  <c r="O1937"/>
  <c r="O2296"/>
  <c r="O2155"/>
  <c r="O2038"/>
  <c r="O2218"/>
  <c r="O870"/>
  <c r="O1954"/>
  <c r="O90"/>
  <c r="O2091"/>
  <c r="O1055"/>
  <c r="O1929"/>
  <c r="O1848"/>
  <c r="O1613"/>
  <c r="O2213"/>
  <c r="O129"/>
  <c r="O1389"/>
  <c r="O2110"/>
  <c r="O2391"/>
  <c r="O1245"/>
  <c r="O1281"/>
  <c r="O2387"/>
  <c r="O2163"/>
  <c r="O2157"/>
  <c r="O2380"/>
  <c r="O1979"/>
  <c r="O1940"/>
  <c r="O1913"/>
  <c r="O2340"/>
  <c r="O1372"/>
  <c r="O2219"/>
  <c r="O1540"/>
  <c r="O2212"/>
  <c r="O897"/>
  <c r="O2169"/>
  <c r="O2075"/>
  <c r="O1605"/>
  <c r="O2093"/>
  <c r="O2182"/>
  <c r="O868"/>
  <c r="O1853"/>
  <c r="O390"/>
  <c r="O2341"/>
  <c r="O2354"/>
  <c r="O1735"/>
  <c r="O1212"/>
  <c r="O1235"/>
  <c r="O402"/>
  <c r="O1340"/>
  <c r="O1740"/>
  <c r="O997"/>
  <c r="O2094"/>
  <c r="O1587"/>
  <c r="O2359"/>
  <c r="O221"/>
  <c r="O2191"/>
  <c r="O2247"/>
  <c r="O2239"/>
  <c r="O2335"/>
  <c r="O1850"/>
  <c r="O2389"/>
  <c r="O2271"/>
  <c r="O1832"/>
  <c r="O2057"/>
  <c r="O1607"/>
  <c r="O2310"/>
  <c r="O2174"/>
  <c r="O1238"/>
  <c r="O1310"/>
  <c r="O2104"/>
  <c r="O351"/>
  <c r="O1663"/>
  <c r="O2145"/>
  <c r="O806"/>
  <c r="O1513"/>
  <c r="O1144"/>
  <c r="O964"/>
  <c r="O2097"/>
  <c r="O1240"/>
  <c r="O1866"/>
  <c r="O1550"/>
  <c r="O2243"/>
  <c r="O1569"/>
  <c r="O2295"/>
  <c r="O1990"/>
  <c r="O1591"/>
  <c r="O1345"/>
  <c r="O2294"/>
  <c r="O2355"/>
  <c r="O2315"/>
  <c r="O762"/>
  <c r="O1106"/>
  <c r="O2192"/>
  <c r="O2194"/>
  <c r="O2332"/>
  <c r="O1209"/>
  <c r="O2209"/>
  <c r="O1876"/>
  <c r="O2339"/>
  <c r="O1762"/>
  <c r="O2259"/>
  <c r="O1044"/>
  <c r="O2100"/>
  <c r="O1952"/>
  <c r="O1505"/>
  <c r="O2090"/>
  <c r="O1719"/>
  <c r="O1410"/>
  <c r="O2248"/>
  <c r="O1258"/>
  <c r="O577"/>
  <c r="O2367"/>
  <c r="O2033"/>
  <c r="O1860"/>
  <c r="O725"/>
  <c r="O1608"/>
  <c r="O707"/>
  <c r="O1699"/>
  <c r="O1822"/>
  <c r="O2195"/>
  <c r="O793"/>
  <c r="O1655"/>
  <c r="O2001"/>
  <c r="O648"/>
  <c r="O2200"/>
  <c r="O2260"/>
  <c r="O1889"/>
  <c r="O1629"/>
  <c r="O1677"/>
  <c r="O974"/>
  <c r="O2180"/>
  <c r="O2019"/>
  <c r="O1828"/>
  <c r="O2390"/>
  <c r="O1645"/>
  <c r="O2007"/>
  <c r="O2290"/>
  <c r="O2307"/>
  <c r="O1919"/>
  <c r="O1682"/>
  <c r="O2148"/>
  <c r="O1789"/>
  <c r="O2220"/>
  <c r="O2381"/>
  <c r="O2202"/>
  <c r="O1379"/>
  <c r="O2272"/>
  <c r="O2096"/>
  <c r="O1861"/>
  <c r="O1468"/>
  <c r="O2233"/>
  <c r="O1433"/>
  <c r="O1300"/>
  <c r="O1307"/>
  <c r="O1334"/>
  <c r="O2226"/>
  <c r="O1076"/>
  <c r="O1987"/>
  <c r="O2364"/>
  <c r="O2273"/>
  <c r="O2124"/>
  <c r="O2158"/>
  <c r="O1939"/>
  <c r="O555"/>
  <c r="O1746"/>
  <c r="O1879"/>
  <c r="O1472"/>
  <c r="O457"/>
  <c r="O2144"/>
  <c r="O1676"/>
  <c r="O1571"/>
  <c r="O1171"/>
  <c r="O1820"/>
  <c r="O1491"/>
  <c r="O1589"/>
  <c r="O1724"/>
  <c r="O2087"/>
  <c r="O1826"/>
  <c r="O2293"/>
  <c r="O2321"/>
  <c r="O1429"/>
  <c r="O1988"/>
  <c r="O1658"/>
  <c r="O1912"/>
  <c r="O1584"/>
  <c r="O1609"/>
  <c r="O1949"/>
  <c r="O1217"/>
  <c r="O2231"/>
  <c r="O1259"/>
  <c r="O851"/>
  <c r="O1286"/>
  <c r="O2386"/>
  <c r="O2312"/>
  <c r="O1007"/>
  <c r="O1742"/>
  <c r="O1970"/>
  <c r="O1322"/>
  <c r="O1465"/>
  <c r="O2070"/>
  <c r="O1778"/>
  <c r="O1122"/>
  <c r="O1104"/>
  <c r="O1741"/>
  <c r="O1768"/>
  <c r="O2111"/>
  <c r="O1836"/>
  <c r="O1932"/>
  <c r="O1750"/>
  <c r="O2099"/>
  <c r="O1518"/>
  <c r="O1292"/>
  <c r="O2129"/>
  <c r="O921"/>
  <c r="O2055"/>
  <c r="O2126"/>
  <c r="O2234"/>
  <c r="O1119"/>
  <c r="O1900"/>
  <c r="O1665"/>
  <c r="O1531"/>
  <c r="O2021"/>
  <c r="O1737"/>
  <c r="O2206"/>
  <c r="O2284"/>
  <c r="O1226"/>
  <c r="O1599"/>
  <c r="O2244"/>
  <c r="O2016"/>
  <c r="O2347"/>
  <c r="O687"/>
  <c r="O1530"/>
  <c r="O2149"/>
  <c r="O1272"/>
  <c r="O1924"/>
  <c r="O1978"/>
  <c r="O1996"/>
  <c r="O1751"/>
  <c r="O2346"/>
  <c r="O1616"/>
  <c r="O2370"/>
  <c r="O2056"/>
  <c r="O2357"/>
  <c r="O1831"/>
  <c r="O2152"/>
  <c r="O2264"/>
  <c r="O2309"/>
  <c r="O1031"/>
  <c r="O1570"/>
  <c r="O2395"/>
  <c r="O1202"/>
  <c r="O1696"/>
  <c r="O1960"/>
  <c r="O2031"/>
  <c r="O2039"/>
  <c r="O790"/>
  <c r="O1525"/>
  <c r="O2136"/>
  <c r="O1354"/>
  <c r="O1733"/>
  <c r="O1564"/>
  <c r="O1891"/>
  <c r="O2127"/>
  <c r="O1997"/>
  <c r="O971"/>
  <c r="O1425"/>
  <c r="O1803"/>
  <c r="O2072"/>
  <c r="O2022"/>
  <c r="O1538"/>
  <c r="O841"/>
  <c r="O2114"/>
  <c r="O2011"/>
  <c r="O2303"/>
  <c r="O639"/>
  <c r="O1218"/>
  <c r="O1313"/>
  <c r="O1377"/>
  <c r="O1641"/>
  <c r="O702"/>
  <c r="O831"/>
  <c r="O2190"/>
  <c r="O2262"/>
  <c r="O2269"/>
  <c r="O1578"/>
  <c r="O1421"/>
  <c r="O1885"/>
  <c r="O2242"/>
  <c r="O1846"/>
  <c r="O2053"/>
  <c r="O2014"/>
  <c r="O2004"/>
  <c r="O1787"/>
  <c r="O2382"/>
  <c r="O1351"/>
  <c r="O2113"/>
  <c r="O712"/>
  <c r="O2283"/>
  <c r="O1847"/>
  <c r="O1200"/>
  <c r="O1695"/>
  <c r="O856"/>
  <c r="O1686"/>
  <c r="O1931"/>
  <c r="O71"/>
  <c r="O1066"/>
  <c r="O2179"/>
  <c r="O1114"/>
  <c r="O1796"/>
  <c r="O2316"/>
  <c r="O2041"/>
  <c r="O1936"/>
  <c r="O323"/>
  <c r="O1998"/>
  <c r="O727"/>
  <c r="O919"/>
  <c r="O2029"/>
  <c r="O1755"/>
  <c r="O2074"/>
  <c r="O2240"/>
  <c r="O945"/>
  <c r="O1500"/>
  <c r="O1991"/>
  <c r="O2304"/>
  <c r="O1448"/>
  <c r="O2183"/>
  <c r="O2317"/>
  <c r="O2013"/>
  <c r="O1509"/>
  <c r="O333"/>
  <c r="O1714"/>
  <c r="O1973"/>
  <c r="O1278"/>
  <c r="O2257"/>
  <c r="O595"/>
  <c r="O2028"/>
  <c r="O2371"/>
  <c r="O1976"/>
  <c r="O1703"/>
  <c r="O923"/>
  <c r="O2101"/>
  <c r="O2046"/>
  <c r="O1151"/>
  <c r="O2263"/>
  <c r="O1877"/>
  <c r="O2176"/>
  <c r="O1709"/>
  <c r="O2343"/>
  <c r="O329"/>
  <c r="O1984"/>
  <c r="O2235"/>
  <c r="O1481"/>
  <c r="O2205"/>
  <c r="O1382"/>
  <c r="O2311"/>
  <c r="O2331"/>
  <c r="O1503"/>
  <c r="O787"/>
  <c r="O2394"/>
  <c r="O1883"/>
  <c r="O1668"/>
  <c r="O1918"/>
  <c r="O1942"/>
  <c r="O359"/>
  <c r="O2005"/>
  <c r="O607"/>
  <c r="O955"/>
  <c r="O1304"/>
  <c r="O2002"/>
  <c r="O1890"/>
  <c r="O1844"/>
  <c r="O2237"/>
  <c r="O2256"/>
  <c r="O2360"/>
  <c r="O1470"/>
  <c r="O1624"/>
  <c r="O530"/>
  <c r="O1592"/>
  <c r="O1457"/>
  <c r="O1864"/>
  <c r="O2323"/>
  <c r="O2326"/>
  <c r="O2350"/>
  <c r="O1297"/>
  <c r="O2313"/>
  <c r="O1402"/>
  <c r="O1794"/>
  <c r="O1827"/>
  <c r="O1631"/>
  <c r="O1977"/>
  <c r="O1951"/>
  <c r="O2138"/>
  <c r="O127"/>
  <c r="O2166"/>
  <c r="O1945"/>
  <c r="O2062"/>
  <c r="O2141"/>
  <c r="O2065"/>
  <c r="O473"/>
  <c r="O1722"/>
  <c r="O1384"/>
  <c r="O2280"/>
  <c r="O2224"/>
  <c r="O1341"/>
  <c r="O2142"/>
  <c r="O2385"/>
  <c r="O1554"/>
  <c r="O2012"/>
  <c r="O636"/>
  <c r="O513"/>
  <c r="O1265"/>
  <c r="O2084"/>
  <c r="O2228"/>
  <c r="O1633"/>
  <c r="O1285"/>
  <c r="O2216"/>
  <c r="O1142"/>
  <c r="O1262"/>
  <c r="O2254"/>
  <c r="O2392"/>
  <c r="O907"/>
  <c r="O2035"/>
  <c r="O2377"/>
  <c r="O2352"/>
  <c r="O1745"/>
  <c r="O1236"/>
  <c r="O1380"/>
  <c r="O1365"/>
  <c r="O1705"/>
  <c r="O1969"/>
  <c r="O1483"/>
  <c r="O1442"/>
  <c r="O1773"/>
  <c r="O2081"/>
  <c r="O1326"/>
  <c r="O1504"/>
  <c r="O1666"/>
  <c r="O2045"/>
  <c r="O2203"/>
  <c r="O1416"/>
  <c r="O2215"/>
  <c r="O2308"/>
  <c r="O1769"/>
  <c r="O1517"/>
  <c r="O1810"/>
  <c r="O2128"/>
  <c r="O1985"/>
  <c r="O1315"/>
  <c r="O2123"/>
  <c r="O1596"/>
  <c r="O1600"/>
  <c r="O2246"/>
  <c r="O771"/>
  <c r="O996"/>
  <c r="O2250"/>
  <c r="O2119"/>
  <c r="O1644"/>
  <c r="O2132"/>
  <c r="O1628"/>
  <c r="O2266"/>
  <c r="O2265"/>
  <c r="O2375"/>
  <c r="O2026"/>
  <c r="O2108"/>
  <c r="O2300"/>
  <c r="O2333"/>
  <c r="O1349"/>
  <c r="O1312"/>
  <c r="O912"/>
  <c r="O1953"/>
  <c r="O1293"/>
  <c r="O2184"/>
  <c r="O2105"/>
  <c r="O2042"/>
  <c r="O2210"/>
  <c r="O1551"/>
  <c r="N69"/>
  <c r="N87"/>
  <c r="N79"/>
  <c r="N343"/>
  <c r="N152"/>
  <c r="N157"/>
  <c r="N119"/>
  <c r="N76"/>
  <c r="N153"/>
  <c r="N77"/>
  <c r="N479"/>
  <c r="N70"/>
  <c r="N123"/>
  <c r="N136"/>
  <c r="N98"/>
  <c r="N173"/>
  <c r="N419"/>
  <c r="N122"/>
  <c r="N175"/>
  <c r="N467"/>
  <c r="N262"/>
  <c r="N217"/>
  <c r="N113"/>
  <c r="N414"/>
  <c r="N387"/>
  <c r="N89"/>
  <c r="N111"/>
  <c r="N120"/>
  <c r="N193"/>
  <c r="N92"/>
  <c r="N84"/>
  <c r="N184"/>
  <c r="N242"/>
  <c r="N214"/>
  <c r="N321"/>
  <c r="N192"/>
  <c r="N168"/>
  <c r="N227"/>
  <c r="N176"/>
  <c r="N340"/>
  <c r="N72"/>
  <c r="N453"/>
  <c r="N259"/>
  <c r="N178"/>
  <c r="N821"/>
  <c r="N83"/>
  <c r="N154"/>
  <c r="N271"/>
  <c r="N418"/>
  <c r="N165"/>
  <c r="N78"/>
  <c r="N255"/>
  <c r="N116"/>
  <c r="N245"/>
  <c r="N287"/>
  <c r="N218"/>
  <c r="N109"/>
  <c r="N155"/>
  <c r="N138"/>
  <c r="N208"/>
  <c r="N417"/>
  <c r="N464"/>
  <c r="N280"/>
  <c r="N202"/>
  <c r="N585"/>
  <c r="N353"/>
  <c r="N252"/>
  <c r="N223"/>
  <c r="N228"/>
  <c r="N305"/>
  <c r="N103"/>
  <c r="N101"/>
  <c r="N239"/>
  <c r="N99"/>
  <c r="N189"/>
  <c r="N361"/>
  <c r="N151"/>
  <c r="N401"/>
  <c r="N206"/>
  <c r="N145"/>
  <c r="N133"/>
  <c r="N143"/>
  <c r="N301"/>
  <c r="N203"/>
  <c r="N131"/>
  <c r="N169"/>
  <c r="N581"/>
  <c r="N166"/>
  <c r="N344"/>
  <c r="N232"/>
  <c r="N548"/>
  <c r="N324"/>
  <c r="N183"/>
  <c r="N126"/>
  <c r="N335"/>
  <c r="N115"/>
  <c r="N186"/>
  <c r="N670"/>
  <c r="N235"/>
  <c r="N438"/>
  <c r="N976"/>
  <c r="N180"/>
  <c r="N272"/>
  <c r="N314"/>
  <c r="N411"/>
  <c r="N499"/>
  <c r="N496"/>
  <c r="N527"/>
  <c r="N540"/>
  <c r="N649"/>
  <c r="N177"/>
  <c r="N461"/>
  <c r="N637"/>
  <c r="N405"/>
  <c r="N207"/>
  <c r="N444"/>
  <c r="N161"/>
  <c r="N802"/>
  <c r="N1048"/>
  <c r="N961"/>
  <c r="N478"/>
  <c r="N106"/>
  <c r="N307"/>
  <c r="N144"/>
  <c r="N146"/>
  <c r="N938"/>
  <c r="N366"/>
  <c r="N276"/>
  <c r="N510"/>
  <c r="N243"/>
  <c r="N300"/>
  <c r="N230"/>
  <c r="N95"/>
  <c r="N491"/>
  <c r="N404"/>
  <c r="N135"/>
  <c r="N316"/>
  <c r="N777"/>
  <c r="N246"/>
  <c r="N432"/>
  <c r="N315"/>
  <c r="N299"/>
  <c r="N100"/>
  <c r="N158"/>
  <c r="N1009"/>
  <c r="N74"/>
  <c r="N635"/>
  <c r="N85"/>
  <c r="N234"/>
  <c r="N91"/>
  <c r="N504"/>
  <c r="N367"/>
  <c r="N495"/>
  <c r="N248"/>
  <c r="N932"/>
  <c r="N481"/>
  <c r="N224"/>
  <c r="N489"/>
  <c r="N209"/>
  <c r="N164"/>
  <c r="N429"/>
  <c r="N356"/>
  <c r="N293"/>
  <c r="N107"/>
  <c r="N231"/>
  <c r="N171"/>
  <c r="N722"/>
  <c r="N68"/>
  <c r="N148"/>
  <c r="N759"/>
  <c r="N859"/>
  <c r="N229"/>
  <c r="N75"/>
  <c r="N511"/>
  <c r="N142"/>
  <c r="N212"/>
  <c r="N963"/>
  <c r="N311"/>
  <c r="N780"/>
  <c r="N134"/>
  <c r="N1095"/>
  <c r="N170"/>
  <c r="N249"/>
  <c r="N194"/>
  <c r="N1222"/>
  <c r="N421"/>
  <c r="N205"/>
  <c r="N630"/>
  <c r="N1143"/>
  <c r="N81"/>
  <c r="N449"/>
  <c r="N352"/>
  <c r="N597"/>
  <c r="N403"/>
  <c r="N558"/>
  <c r="N251"/>
  <c r="N556"/>
  <c r="N371"/>
  <c r="N117"/>
  <c r="N348"/>
  <c r="N96"/>
  <c r="N1673"/>
  <c r="N282"/>
  <c r="N354"/>
  <c r="N625"/>
  <c r="N292"/>
  <c r="N816"/>
  <c r="N355"/>
  <c r="N522"/>
  <c r="N592"/>
  <c r="N416"/>
  <c r="N487"/>
  <c r="N80"/>
  <c r="N277"/>
  <c r="N995"/>
  <c r="N990"/>
  <c r="N179"/>
  <c r="N150"/>
  <c r="N302"/>
  <c r="N465"/>
  <c r="N284"/>
  <c r="N265"/>
  <c r="N397"/>
  <c r="N1043"/>
  <c r="N331"/>
  <c r="N804"/>
  <c r="N226"/>
  <c r="N633"/>
  <c r="N925"/>
  <c r="N525"/>
  <c r="N611"/>
  <c r="N104"/>
  <c r="N1692"/>
  <c r="N254"/>
  <c r="N696"/>
  <c r="N1208"/>
  <c r="N215"/>
  <c r="N455"/>
  <c r="N508"/>
  <c r="N582"/>
  <c r="N295"/>
  <c r="N490"/>
  <c r="N182"/>
  <c r="N533"/>
  <c r="N358"/>
  <c r="N213"/>
  <c r="N422"/>
  <c r="N593"/>
  <c r="N571"/>
  <c r="N233"/>
  <c r="N389"/>
  <c r="N623"/>
  <c r="N824"/>
  <c r="N273"/>
  <c r="N705"/>
  <c r="N676"/>
  <c r="N629"/>
  <c r="N380"/>
  <c r="N439"/>
  <c r="N541"/>
  <c r="N575"/>
  <c r="N347"/>
  <c r="N627"/>
  <c r="N396"/>
  <c r="N200"/>
  <c r="N1111"/>
  <c r="N369"/>
  <c r="N306"/>
  <c r="N260"/>
  <c r="N477"/>
  <c r="N640"/>
  <c r="N283"/>
  <c r="N493"/>
  <c r="N261"/>
  <c r="N1260"/>
  <c r="N1146"/>
  <c r="N141"/>
  <c r="N734"/>
  <c r="N167"/>
  <c r="N199"/>
  <c r="N468"/>
  <c r="N532"/>
  <c r="N634"/>
  <c r="N644"/>
  <c r="N814"/>
  <c r="N139"/>
  <c r="N521"/>
  <c r="N437"/>
  <c r="N748"/>
  <c r="N236"/>
  <c r="N798"/>
  <c r="N552"/>
  <c r="N723"/>
  <c r="N559"/>
  <c r="N885"/>
  <c r="N958"/>
  <c r="N531"/>
  <c r="N454"/>
  <c r="N560"/>
  <c r="N665"/>
  <c r="N470"/>
  <c r="N690"/>
  <c r="N834"/>
  <c r="N303"/>
  <c r="N326"/>
  <c r="N274"/>
  <c r="N1010"/>
  <c r="N539"/>
  <c r="N718"/>
  <c r="N1047"/>
  <c r="N313"/>
  <c r="N605"/>
  <c r="N349"/>
  <c r="N225"/>
  <c r="N599"/>
  <c r="N198"/>
  <c r="N967"/>
  <c r="N388"/>
  <c r="N741"/>
  <c r="N1545"/>
  <c r="N621"/>
  <c r="N1344"/>
  <c r="N1108"/>
  <c r="N719"/>
  <c r="N1021"/>
  <c r="N784"/>
  <c r="N770"/>
  <c r="N946"/>
  <c r="N873"/>
  <c r="N86"/>
  <c r="N428"/>
  <c r="N296"/>
  <c r="N1040"/>
  <c r="N518"/>
  <c r="N462"/>
  <c r="N2080"/>
  <c r="N346"/>
  <c r="N808"/>
  <c r="N320"/>
  <c r="N241"/>
  <c r="N664"/>
  <c r="N987"/>
  <c r="N460"/>
  <c r="N269"/>
  <c r="N430"/>
  <c r="N529"/>
  <c r="N544"/>
  <c r="N616"/>
  <c r="N1173"/>
  <c r="N642"/>
  <c r="N610"/>
  <c r="N847"/>
  <c r="N1323"/>
  <c r="N538"/>
  <c r="N681"/>
  <c r="N210"/>
  <c r="N440"/>
  <c r="N889"/>
  <c r="N624"/>
  <c r="N825"/>
  <c r="N862"/>
  <c r="N279"/>
  <c r="N620"/>
  <c r="N795"/>
  <c r="N839"/>
  <c r="N1480"/>
  <c r="N896"/>
  <c r="N993"/>
  <c r="N1126"/>
  <c r="N926"/>
  <c r="N162"/>
  <c r="N266"/>
  <c r="N701"/>
  <c r="N918"/>
  <c r="N542"/>
  <c r="N686"/>
  <c r="N2131"/>
  <c r="N110"/>
  <c r="N858"/>
  <c r="N977"/>
  <c r="N760"/>
  <c r="N1306"/>
  <c r="N1721"/>
  <c r="N1873"/>
  <c r="N1033"/>
  <c r="N220"/>
  <c r="N915"/>
  <c r="N658"/>
  <c r="N673"/>
  <c r="N779"/>
  <c r="N472"/>
  <c r="N1152"/>
  <c r="N1011"/>
  <c r="N1896"/>
  <c r="N1060"/>
  <c r="N1068"/>
  <c r="N247"/>
  <c r="N1093"/>
  <c r="N1342"/>
  <c r="N792"/>
  <c r="N1172"/>
  <c r="N753"/>
  <c r="N536"/>
  <c r="N830"/>
  <c r="N632"/>
  <c r="N952"/>
  <c r="N1004"/>
  <c r="N935"/>
  <c r="N1020"/>
  <c r="N981"/>
  <c r="N783"/>
  <c r="N1338"/>
  <c r="N475"/>
  <c r="N693"/>
  <c r="N1892"/>
  <c r="N360"/>
  <c r="N1431"/>
  <c r="N275"/>
  <c r="N1294"/>
  <c r="N1558"/>
  <c r="N682"/>
  <c r="N612"/>
  <c r="N1016"/>
  <c r="N1305"/>
  <c r="N763"/>
  <c r="N1118"/>
  <c r="N835"/>
  <c r="N1247"/>
  <c r="N1486"/>
  <c r="N978"/>
  <c r="N381"/>
  <c r="N799"/>
  <c r="N675"/>
  <c r="N1195"/>
  <c r="N849"/>
  <c r="N710"/>
  <c r="N1282"/>
  <c r="N1251"/>
  <c r="N1174"/>
  <c r="N954"/>
  <c r="N382"/>
  <c r="N617"/>
  <c r="N1400"/>
  <c r="N767"/>
  <c r="N567"/>
  <c r="N398"/>
  <c r="N879"/>
  <c r="N304"/>
  <c r="N412"/>
  <c r="N1221"/>
  <c r="N574"/>
  <c r="N240"/>
  <c r="N1050"/>
  <c r="N1271"/>
  <c r="N1141"/>
  <c r="N950"/>
  <c r="N1395"/>
  <c r="N474"/>
  <c r="N384"/>
  <c r="N684"/>
  <c r="N1289"/>
  <c r="N1219"/>
  <c r="N902"/>
  <c r="N108"/>
  <c r="N618"/>
  <c r="N992"/>
  <c r="N114"/>
  <c r="N482"/>
  <c r="N1034"/>
  <c r="N769"/>
  <c r="N1443"/>
  <c r="N694"/>
  <c r="N516"/>
  <c r="N2086"/>
  <c r="N721"/>
  <c r="N364"/>
  <c r="N480"/>
  <c r="N1403"/>
  <c r="N1299"/>
  <c r="N484"/>
  <c r="N1077"/>
  <c r="N683"/>
  <c r="N156"/>
  <c r="N643"/>
  <c r="N1014"/>
  <c r="N837"/>
  <c r="N749"/>
  <c r="N1802"/>
  <c r="N568"/>
  <c r="N1183"/>
  <c r="N576"/>
  <c r="N1852"/>
  <c r="N818"/>
  <c r="N441"/>
  <c r="N309"/>
  <c r="N596"/>
  <c r="N653"/>
  <c r="N373"/>
  <c r="N1449"/>
  <c r="N786"/>
  <c r="N1763"/>
  <c r="N181"/>
  <c r="N1288"/>
  <c r="N1243"/>
  <c r="N1556"/>
  <c r="N1248"/>
  <c r="N1003"/>
  <c r="N547"/>
  <c r="N828"/>
  <c r="N1386"/>
  <c r="N433"/>
  <c r="N811"/>
  <c r="N372"/>
  <c r="N1401"/>
  <c r="N1447"/>
  <c r="N742"/>
  <c r="N2060"/>
  <c r="N1255"/>
  <c r="N807"/>
  <c r="N342"/>
  <c r="N1601"/>
  <c r="N903"/>
  <c r="N1404"/>
  <c r="N1527"/>
  <c r="N1120"/>
  <c r="N1927"/>
  <c r="N737"/>
  <c r="N285"/>
  <c r="N407"/>
  <c r="N196"/>
  <c r="N1137"/>
  <c r="N656"/>
  <c r="N1373"/>
  <c r="N1375"/>
  <c r="N494"/>
  <c r="N609"/>
  <c r="N1792"/>
  <c r="N892"/>
  <c r="N553"/>
  <c r="N882"/>
  <c r="N1116"/>
  <c r="N1105"/>
  <c r="N756"/>
  <c r="N663"/>
  <c r="N1184"/>
  <c r="N97"/>
  <c r="N587"/>
  <c r="N1194"/>
  <c r="N615"/>
  <c r="N740"/>
  <c r="N991"/>
  <c r="N754"/>
  <c r="N1639"/>
  <c r="N1872"/>
  <c r="N289"/>
  <c r="N1878"/>
  <c r="N886"/>
  <c r="N1499"/>
  <c r="N1598"/>
  <c r="N506"/>
  <c r="N1532"/>
  <c r="N1366"/>
  <c r="N1612"/>
  <c r="N267"/>
  <c r="N731"/>
  <c r="N1303"/>
  <c r="N1419"/>
  <c r="N383"/>
  <c r="N884"/>
  <c r="N1032"/>
  <c r="N448"/>
  <c r="N1164"/>
  <c r="N1138"/>
  <c r="N338"/>
  <c r="N1091"/>
  <c r="N515"/>
  <c r="N526"/>
  <c r="N1121"/>
  <c r="N1062"/>
  <c r="N1042"/>
  <c r="N874"/>
  <c r="N1268"/>
  <c r="N339"/>
  <c r="N1348"/>
  <c r="N1270"/>
  <c r="N1795"/>
  <c r="N517"/>
  <c r="N1415"/>
  <c r="N917"/>
  <c r="N2109"/>
  <c r="N1647"/>
  <c r="N394"/>
  <c r="N1933"/>
  <c r="N941"/>
  <c r="N1642"/>
  <c r="N700"/>
  <c r="N747"/>
  <c r="N1841"/>
  <c r="N1127"/>
  <c r="N341"/>
  <c r="N201"/>
  <c r="N197"/>
  <c r="N2327"/>
  <c r="N500"/>
  <c r="N1166"/>
  <c r="N685"/>
  <c r="N174"/>
  <c r="N211"/>
  <c r="N1487"/>
  <c r="N871"/>
  <c r="N914"/>
  <c r="N1955"/>
  <c r="N497"/>
  <c r="N456"/>
  <c r="N1035"/>
  <c r="N288"/>
  <c r="N746"/>
  <c r="N488"/>
  <c r="N191"/>
  <c r="N1223"/>
  <c r="N519"/>
  <c r="N904"/>
  <c r="N1165"/>
  <c r="N866"/>
  <c r="N471"/>
  <c r="N589"/>
  <c r="N1635"/>
  <c r="N1533"/>
  <c r="N1339"/>
  <c r="N187"/>
  <c r="N509"/>
  <c r="N647"/>
  <c r="N1426"/>
  <c r="N1133"/>
  <c r="N1707"/>
  <c r="N447"/>
  <c r="N654"/>
  <c r="N908"/>
  <c r="N395"/>
  <c r="N1178"/>
  <c r="N1493"/>
  <c r="N888"/>
  <c r="N845"/>
  <c r="N1263"/>
  <c r="N797"/>
  <c r="N1799"/>
  <c r="N1321"/>
  <c r="N733"/>
  <c r="N2137"/>
  <c r="N222"/>
  <c r="N137"/>
  <c r="N1078"/>
  <c r="N880"/>
  <c r="N263"/>
  <c r="N697"/>
  <c r="N1175"/>
  <c r="N755"/>
  <c r="N848"/>
  <c r="N1188"/>
  <c r="N601"/>
  <c r="N451"/>
  <c r="N1361"/>
  <c r="N809"/>
  <c r="N163"/>
  <c r="N911"/>
  <c r="N778"/>
  <c r="N667"/>
  <c r="N1793"/>
  <c r="N819"/>
  <c r="N1694"/>
  <c r="N869"/>
  <c r="N463"/>
  <c r="N569"/>
  <c r="N1450"/>
  <c r="N291"/>
  <c r="N1204"/>
  <c r="N1352"/>
  <c r="N537"/>
  <c r="N812"/>
  <c r="N1736"/>
  <c r="N2009"/>
  <c r="N290"/>
  <c r="N833"/>
  <c r="N1520"/>
  <c r="N703"/>
  <c r="N337"/>
  <c r="N920"/>
  <c r="N706"/>
  <c r="N317"/>
  <c r="N1082"/>
  <c r="N855"/>
  <c r="N244"/>
  <c r="N1051"/>
  <c r="N1052"/>
  <c r="N563"/>
  <c r="N791"/>
  <c r="N1418"/>
  <c r="N1182"/>
  <c r="N1559"/>
  <c r="N1548"/>
  <c r="N960"/>
  <c r="N1150"/>
  <c r="N204"/>
  <c r="N1882"/>
  <c r="N698"/>
  <c r="N901"/>
  <c r="N258"/>
  <c r="N1819"/>
  <c r="N1672"/>
  <c r="N94"/>
  <c r="N2330"/>
  <c r="N1124"/>
  <c r="N431"/>
  <c r="N594"/>
  <c r="N750"/>
  <c r="N875"/>
  <c r="N1485"/>
  <c r="N1261"/>
  <c r="N588"/>
  <c r="N714"/>
  <c r="N1192"/>
  <c r="N1915"/>
  <c r="N872"/>
  <c r="N1495"/>
  <c r="N1019"/>
  <c r="N1225"/>
  <c r="N1586"/>
  <c r="N1227"/>
  <c r="N298"/>
  <c r="N1622"/>
  <c r="N330"/>
  <c r="N1595"/>
  <c r="N669"/>
  <c r="N1539"/>
  <c r="N1583"/>
  <c r="N604"/>
  <c r="N1922"/>
  <c r="N1638"/>
  <c r="N238"/>
  <c r="N1369"/>
  <c r="N345"/>
  <c r="N913"/>
  <c r="N1646"/>
  <c r="N1474"/>
  <c r="N1097"/>
  <c r="N476"/>
  <c r="N1662"/>
  <c r="N965"/>
  <c r="N1430"/>
  <c r="N655"/>
  <c r="N445"/>
  <c r="N810"/>
  <c r="N1798"/>
  <c r="N1759"/>
  <c r="N1424"/>
  <c r="N459"/>
  <c r="N1838"/>
  <c r="N350"/>
  <c r="N803"/>
  <c r="N1135"/>
  <c r="N695"/>
  <c r="N1461"/>
  <c r="N406"/>
  <c r="N1381"/>
  <c r="N1512"/>
  <c r="N2052"/>
  <c r="N1805"/>
  <c r="N1898"/>
  <c r="N1747"/>
  <c r="N483"/>
  <c r="N850"/>
  <c r="N1414"/>
  <c r="N2178"/>
  <c r="N1734"/>
  <c r="N195"/>
  <c r="N1723"/>
  <c r="N900"/>
  <c r="N1700"/>
  <c r="N374"/>
  <c r="N720"/>
  <c r="N822"/>
  <c r="N1163"/>
  <c r="N1914"/>
  <c r="N334"/>
  <c r="N105"/>
  <c r="N1627"/>
  <c r="N1671"/>
  <c r="N1535"/>
  <c r="N1801"/>
  <c r="N972"/>
  <c r="N580"/>
  <c r="N1087"/>
  <c r="N668"/>
  <c r="N1858"/>
  <c r="N1059"/>
  <c r="N1965"/>
  <c r="N1580"/>
  <c r="N1167"/>
  <c r="N1211"/>
  <c r="N1967"/>
  <c r="N1254"/>
  <c r="N1843"/>
  <c r="N1387"/>
  <c r="N2252"/>
  <c r="N2207"/>
  <c r="N1986"/>
  <c r="N1330"/>
  <c r="N1350"/>
  <c r="N788"/>
  <c r="N890"/>
  <c r="N1115"/>
  <c r="N2168"/>
  <c r="N1215"/>
  <c r="N1730"/>
  <c r="N853"/>
  <c r="N730"/>
  <c r="N386"/>
  <c r="N1837"/>
  <c r="N1017"/>
  <c r="N894"/>
  <c r="N2314"/>
  <c r="N1713"/>
  <c r="N1362"/>
  <c r="N502"/>
  <c r="N520"/>
  <c r="N1332"/>
  <c r="N729"/>
  <c r="N614"/>
  <c r="N1476"/>
  <c r="N736"/>
  <c r="N1234"/>
  <c r="N160"/>
  <c r="N1273"/>
  <c r="N1302"/>
  <c r="N237"/>
  <c r="N1100"/>
  <c r="N1636"/>
  <c r="N1546"/>
  <c r="N1069"/>
  <c r="N666"/>
  <c r="N1136"/>
  <c r="N1557"/>
  <c r="N867"/>
  <c r="N485"/>
  <c r="N118"/>
  <c r="N507"/>
  <c r="N1610"/>
  <c r="N550"/>
  <c r="N264"/>
  <c r="N415"/>
  <c r="N564"/>
  <c r="N1025"/>
  <c r="N1103"/>
  <c r="N728"/>
  <c r="N1619"/>
  <c r="N1080"/>
  <c r="N1478"/>
  <c r="N1959"/>
  <c r="N863"/>
  <c r="N1893"/>
  <c r="N112"/>
  <c r="N1498"/>
  <c r="N1159"/>
  <c r="N1131"/>
  <c r="N1867"/>
  <c r="N121"/>
  <c r="N1964"/>
  <c r="N2167"/>
  <c r="N1046"/>
  <c r="N458"/>
  <c r="N2076"/>
  <c r="N1752"/>
  <c r="N1718"/>
  <c r="N939"/>
  <c r="N1279"/>
  <c r="N1364"/>
  <c r="N1158"/>
  <c r="N1660"/>
  <c r="N328"/>
  <c r="N836"/>
  <c r="N782"/>
  <c r="N375"/>
  <c r="N2151"/>
  <c r="N425"/>
  <c r="N1753"/>
  <c r="N1947"/>
  <c r="N1367"/>
  <c r="N332"/>
  <c r="N1284"/>
  <c r="N732"/>
  <c r="N392"/>
  <c r="N1785"/>
  <c r="N652"/>
  <c r="N572"/>
  <c r="N699"/>
  <c r="N1521"/>
  <c r="N708"/>
  <c r="N1727"/>
  <c r="N942"/>
  <c r="N436"/>
  <c r="N916"/>
  <c r="N679"/>
  <c r="N1026"/>
  <c r="N2049"/>
  <c r="N1941"/>
  <c r="N1770"/>
  <c r="N813"/>
  <c r="N924"/>
  <c r="N1524"/>
  <c r="N674"/>
  <c r="N1086"/>
  <c r="N801"/>
  <c r="N1957"/>
  <c r="N1582"/>
  <c r="N645"/>
  <c r="N1870"/>
  <c r="N1895"/>
  <c r="N1388"/>
  <c r="N2305"/>
  <c r="N838"/>
  <c r="N1378"/>
  <c r="N988"/>
  <c r="N1027"/>
  <c r="N2107"/>
  <c r="N1383"/>
  <c r="N1975"/>
  <c r="N1058"/>
  <c r="N1454"/>
  <c r="N1189"/>
  <c r="N93"/>
  <c r="N2020"/>
  <c r="N1071"/>
  <c r="N738"/>
  <c r="N1930"/>
  <c r="N603"/>
  <c r="N677"/>
  <c r="N608"/>
  <c r="N994"/>
  <c r="N423"/>
  <c r="N751"/>
  <c r="N466"/>
  <c r="N88"/>
  <c r="N1371"/>
  <c r="N2186"/>
  <c r="N1938"/>
  <c r="N1311"/>
  <c r="N688"/>
  <c r="N865"/>
  <c r="N2047"/>
  <c r="N1573"/>
  <c r="N1630"/>
  <c r="N565"/>
  <c r="N844"/>
  <c r="N969"/>
  <c r="N185"/>
  <c r="N735"/>
  <c r="N590"/>
  <c r="N661"/>
  <c r="N1971"/>
  <c r="N743"/>
  <c r="N410"/>
  <c r="N1241"/>
  <c r="N1207"/>
  <c r="N2156"/>
  <c r="N1621"/>
  <c r="N1346"/>
  <c r="N413"/>
  <c r="N393"/>
  <c r="N1162"/>
  <c r="N1489"/>
  <c r="N893"/>
  <c r="N619"/>
  <c r="N1687"/>
  <c r="N1191"/>
  <c r="N1961"/>
  <c r="N1659"/>
  <c r="N1409"/>
  <c r="N250"/>
  <c r="N409"/>
  <c r="N764"/>
  <c r="N959"/>
  <c r="N1360"/>
  <c r="N2044"/>
  <c r="N1862"/>
  <c r="N1233"/>
  <c r="N1856"/>
  <c r="N379"/>
  <c r="N486"/>
  <c r="N1101"/>
  <c r="N1446"/>
  <c r="N1490"/>
  <c r="N147"/>
  <c r="N1023"/>
  <c r="N1815"/>
  <c r="N1865"/>
  <c r="N561"/>
  <c r="N843"/>
  <c r="N928"/>
  <c r="N420"/>
  <c r="N365"/>
  <c r="N1359"/>
  <c r="N1602"/>
  <c r="N216"/>
  <c r="N1451"/>
  <c r="N368"/>
  <c r="N781"/>
  <c r="N336"/>
  <c r="N1257"/>
  <c r="N785"/>
  <c r="N573"/>
  <c r="N2133"/>
  <c r="N1453"/>
  <c r="N1316"/>
  <c r="N1084"/>
  <c r="N2071"/>
  <c r="N1231"/>
  <c r="N2017"/>
  <c r="N1698"/>
  <c r="N1674"/>
  <c r="N1725"/>
  <c r="N549"/>
  <c r="N1064"/>
  <c r="N691"/>
  <c r="N606"/>
  <c r="N1902"/>
  <c r="N1269"/>
  <c r="N1154"/>
  <c r="N1813"/>
  <c r="N1253"/>
  <c r="N2040"/>
  <c r="N586"/>
  <c r="N1242"/>
  <c r="N1022"/>
  <c r="N427"/>
  <c r="N1266"/>
  <c r="N557"/>
  <c r="N1250"/>
  <c r="N1139"/>
  <c r="N2068"/>
  <c r="N1347"/>
  <c r="N1145"/>
  <c r="N887"/>
  <c r="N435"/>
  <c r="N1408"/>
  <c r="N857"/>
  <c r="N1664"/>
  <c r="N1464"/>
  <c r="N376"/>
  <c r="N956"/>
  <c r="N1648"/>
  <c r="N1675"/>
  <c r="N2374"/>
  <c r="N933"/>
  <c r="N815"/>
  <c r="N1507"/>
  <c r="N1153"/>
  <c r="N766"/>
  <c r="N1522"/>
  <c r="N128"/>
  <c r="N876"/>
  <c r="N2030"/>
  <c r="N2281"/>
  <c r="N591"/>
  <c r="N1099"/>
  <c r="N385"/>
  <c r="N947"/>
  <c r="N2287"/>
  <c r="N1036"/>
  <c r="N678"/>
  <c r="N1197"/>
  <c r="N2115"/>
  <c r="N671"/>
  <c r="N1411"/>
  <c r="N1842"/>
  <c r="N1981"/>
  <c r="N2369"/>
  <c r="N1994"/>
  <c r="N1588"/>
  <c r="N1179"/>
  <c r="N602"/>
  <c r="N1923"/>
  <c r="N1356"/>
  <c r="N1643"/>
  <c r="N1966"/>
  <c r="N1871"/>
  <c r="N752"/>
  <c r="N1134"/>
  <c r="N1471"/>
  <c r="N1301"/>
  <c r="N1469"/>
  <c r="N1440"/>
  <c r="N1170"/>
  <c r="N805"/>
  <c r="N1232"/>
  <c r="N501"/>
  <c r="N1667"/>
  <c r="N1394"/>
  <c r="N931"/>
  <c r="N1579"/>
  <c r="N312"/>
  <c r="N578"/>
  <c r="N1728"/>
  <c r="N1090"/>
  <c r="N2159"/>
  <c r="N1157"/>
  <c r="N1999"/>
  <c r="N1576"/>
  <c r="N1467"/>
  <c r="N1790"/>
  <c r="N966"/>
  <c r="N1706"/>
  <c r="N613"/>
  <c r="N934"/>
  <c r="N985"/>
  <c r="N1168"/>
  <c r="N1818"/>
  <c r="N1754"/>
  <c r="N774"/>
  <c r="N930"/>
  <c r="N745"/>
  <c r="N1884"/>
  <c r="N1061"/>
  <c r="N1771"/>
  <c r="N1357"/>
  <c r="N631"/>
  <c r="N1536"/>
  <c r="N936"/>
  <c r="N543"/>
  <c r="N1423"/>
  <c r="N1654"/>
  <c r="N1834"/>
  <c r="N982"/>
  <c r="N1748"/>
  <c r="N1697"/>
  <c r="N1074"/>
  <c r="N2238"/>
  <c r="N1640"/>
  <c r="N1073"/>
  <c r="N584"/>
  <c r="N1239"/>
  <c r="N1287"/>
  <c r="N948"/>
  <c r="N999"/>
  <c r="N325"/>
  <c r="N846"/>
  <c r="N1295"/>
  <c r="N1435"/>
  <c r="N1081"/>
  <c r="N1510"/>
  <c r="N1829"/>
  <c r="N1432"/>
  <c r="N2348"/>
  <c r="N970"/>
  <c r="N132"/>
  <c r="N1331"/>
  <c r="N796"/>
  <c r="N1738"/>
  <c r="N1758"/>
  <c r="N2050"/>
  <c r="N861"/>
  <c r="N2058"/>
  <c r="N1685"/>
  <c r="N765"/>
  <c r="N1065"/>
  <c r="N1177"/>
  <c r="N1439"/>
  <c r="N2073"/>
  <c r="N1427"/>
  <c r="N2227"/>
  <c r="N1298"/>
  <c r="N1441"/>
  <c r="N998"/>
  <c r="N1617"/>
  <c r="N1325"/>
  <c r="N1562"/>
  <c r="N2082"/>
  <c r="N566"/>
  <c r="N622"/>
  <c r="N1186"/>
  <c r="N1156"/>
  <c r="N2036"/>
  <c r="N650"/>
  <c r="N1112"/>
  <c r="N1067"/>
  <c r="N2054"/>
  <c r="N1506"/>
  <c r="N715"/>
  <c r="N370"/>
  <c r="N773"/>
  <c r="N1155"/>
  <c r="N2018"/>
  <c r="N1980"/>
  <c r="N953"/>
  <c r="N1809"/>
  <c r="N1098"/>
  <c r="N895"/>
  <c r="N1417"/>
  <c r="N2345"/>
  <c r="N986"/>
  <c r="N2034"/>
  <c r="N1002"/>
  <c r="N2008"/>
  <c r="N1327"/>
  <c r="N2139"/>
  <c r="N514"/>
  <c r="N1701"/>
  <c r="N1689"/>
  <c r="N2396"/>
  <c r="N1193"/>
  <c r="N1041"/>
  <c r="N1519"/>
  <c r="N1764"/>
  <c r="N1160"/>
  <c r="N2289"/>
  <c r="N1149"/>
  <c r="N1661"/>
  <c r="N2221"/>
  <c r="N2241"/>
  <c r="N864"/>
  <c r="N469"/>
  <c r="N1445"/>
  <c r="N1715"/>
  <c r="N443"/>
  <c r="N823"/>
  <c r="N1290"/>
  <c r="N968"/>
  <c r="N583"/>
  <c r="N1229"/>
  <c r="N1161"/>
  <c r="N860"/>
  <c r="N1264"/>
  <c r="N82"/>
  <c r="N1460"/>
  <c r="N1901"/>
  <c r="N1274"/>
  <c r="N1038"/>
  <c r="N1956"/>
  <c r="N1606"/>
  <c r="N1110"/>
  <c r="N1729"/>
  <c r="N1420"/>
  <c r="N1198"/>
  <c r="N1547"/>
  <c r="N1370"/>
  <c r="N957"/>
  <c r="N219"/>
  <c r="N2245"/>
  <c r="N1972"/>
  <c r="N2324"/>
  <c r="N2187"/>
  <c r="N739"/>
  <c r="N505"/>
  <c r="N878"/>
  <c r="N1989"/>
  <c r="N776"/>
  <c r="N2201"/>
  <c r="N1180"/>
  <c r="N1656"/>
  <c r="N1328"/>
  <c r="N962"/>
  <c r="N898"/>
  <c r="N1577"/>
  <c r="N1176"/>
  <c r="N1684"/>
  <c r="N1921"/>
  <c r="N1336"/>
  <c r="N1037"/>
  <c r="N1669"/>
  <c r="N378"/>
  <c r="N1407"/>
  <c r="N1024"/>
  <c r="N1458"/>
  <c r="N442"/>
  <c r="N2083"/>
  <c r="N1039"/>
  <c r="N1814"/>
  <c r="N2153"/>
  <c r="N2217"/>
  <c r="N827"/>
  <c r="N1760"/>
  <c r="N1651"/>
  <c r="N891"/>
  <c r="N1840"/>
  <c r="N1726"/>
  <c r="N434"/>
  <c r="N1905"/>
  <c r="N1397"/>
  <c r="N159"/>
  <c r="N641"/>
  <c r="N713"/>
  <c r="N1574"/>
  <c r="N149"/>
  <c r="N2120"/>
  <c r="N984"/>
  <c r="N2358"/>
  <c r="N2393"/>
  <c r="N2204"/>
  <c r="N840"/>
  <c r="N881"/>
  <c r="N400"/>
  <c r="N2279"/>
  <c r="N1875"/>
  <c r="N2270"/>
  <c r="N1710"/>
  <c r="N1283"/>
  <c r="N2116"/>
  <c r="N1623"/>
  <c r="N1018"/>
  <c r="N1228"/>
  <c r="N2000"/>
  <c r="N1920"/>
  <c r="N2253"/>
  <c r="N377"/>
  <c r="N2043"/>
  <c r="N927"/>
  <c r="N1280"/>
  <c r="N1839"/>
  <c r="N268"/>
  <c r="N1916"/>
  <c r="N1935"/>
  <c r="N1337"/>
  <c r="N2319"/>
  <c r="N672"/>
  <c r="N2164"/>
  <c r="N579"/>
  <c r="N1544"/>
  <c r="N1825"/>
  <c r="N426"/>
  <c r="N1201"/>
  <c r="N1614"/>
  <c r="N1783"/>
  <c r="N1561"/>
  <c r="N817"/>
  <c r="N1731"/>
  <c r="N1744"/>
  <c r="N940"/>
  <c r="N1196"/>
  <c r="N657"/>
  <c r="N1791"/>
  <c r="N1405"/>
  <c r="N294"/>
  <c r="N319"/>
  <c r="N1835"/>
  <c r="N1708"/>
  <c r="N1276"/>
  <c r="N910"/>
  <c r="N626"/>
  <c r="N1534"/>
  <c r="N2122"/>
  <c r="N1102"/>
  <c r="N551"/>
  <c r="N1968"/>
  <c r="N503"/>
  <c r="N598"/>
  <c r="N1948"/>
  <c r="N1528"/>
  <c r="N2261"/>
  <c r="N1319"/>
  <c r="N256"/>
  <c r="N2298"/>
  <c r="N789"/>
  <c r="N1456"/>
  <c r="N1343"/>
  <c r="N1992"/>
  <c r="N1909"/>
  <c r="N140"/>
  <c r="N1436"/>
  <c r="N2102"/>
  <c r="N554"/>
  <c r="N2118"/>
  <c r="N2322"/>
  <c r="N1437"/>
  <c r="N1887"/>
  <c r="N528"/>
  <c r="N2185"/>
  <c r="N1566"/>
  <c r="N1958"/>
  <c r="N1679"/>
  <c r="N1107"/>
  <c r="N1894"/>
  <c r="N1393"/>
  <c r="N1214"/>
  <c r="N1089"/>
  <c r="N1413"/>
  <c r="N1117"/>
  <c r="N1716"/>
  <c r="N1482"/>
  <c r="N1824"/>
  <c r="N2336"/>
  <c r="N1492"/>
  <c r="N1767"/>
  <c r="N2249"/>
  <c r="N1079"/>
  <c r="N949"/>
  <c r="N2092"/>
  <c r="N1015"/>
  <c r="N1963"/>
  <c r="N2095"/>
  <c r="N1620"/>
  <c r="N1816"/>
  <c r="N1203"/>
  <c r="N1743"/>
  <c r="N1845"/>
  <c r="N944"/>
  <c r="N1030"/>
  <c r="N692"/>
  <c r="N758"/>
  <c r="N628"/>
  <c r="N1113"/>
  <c r="N1398"/>
  <c r="N1565"/>
  <c r="N1205"/>
  <c r="N562"/>
  <c r="N1497"/>
  <c r="N1335"/>
  <c r="N1761"/>
  <c r="N2366"/>
  <c r="N1804"/>
  <c r="N1690"/>
  <c r="N1678"/>
  <c r="N2006"/>
  <c r="N1057"/>
  <c r="N2368"/>
  <c r="N2059"/>
  <c r="N1463"/>
  <c r="N2301"/>
  <c r="N1691"/>
  <c r="N1502"/>
  <c r="N829"/>
  <c r="N1374"/>
  <c r="N1256"/>
  <c r="N1717"/>
  <c r="N1974"/>
  <c r="N1788"/>
  <c r="N1006"/>
  <c r="N1563"/>
  <c r="N600"/>
  <c r="N854"/>
  <c r="N1854"/>
  <c r="N1008"/>
  <c r="N1396"/>
  <c r="N989"/>
  <c r="N1199"/>
  <c r="N1314"/>
  <c r="N1494"/>
  <c r="N1406"/>
  <c r="N1897"/>
  <c r="N524"/>
  <c r="N1514"/>
  <c r="N1368"/>
  <c r="N2376"/>
  <c r="N1049"/>
  <c r="N1277"/>
  <c r="N1880"/>
  <c r="N1484"/>
  <c r="N1267"/>
  <c r="N1944"/>
  <c r="N1786"/>
  <c r="N1434"/>
  <c r="N646"/>
  <c r="N363"/>
  <c r="N2188"/>
  <c r="N2175"/>
  <c r="N2286"/>
  <c r="N2172"/>
  <c r="N391"/>
  <c r="N1511"/>
  <c r="N724"/>
  <c r="N523"/>
  <c r="N450"/>
  <c r="N1626"/>
  <c r="N1088"/>
  <c r="N2051"/>
  <c r="N286"/>
  <c r="N1874"/>
  <c r="N188"/>
  <c r="N772"/>
  <c r="N1353"/>
  <c r="N2362"/>
  <c r="N775"/>
  <c r="N1688"/>
  <c r="N842"/>
  <c r="N975"/>
  <c r="N1130"/>
  <c r="N1496"/>
  <c r="N2085"/>
  <c r="N2214"/>
  <c r="N1772"/>
  <c r="N2225"/>
  <c r="N1216"/>
  <c r="N1224"/>
  <c r="N1765"/>
  <c r="N1537"/>
  <c r="N1781"/>
  <c r="N1054"/>
  <c r="N1632"/>
  <c r="N1693"/>
  <c r="N1611"/>
  <c r="N1096"/>
  <c r="N651"/>
  <c r="N768"/>
  <c r="N1928"/>
  <c r="N1585"/>
  <c r="N2230"/>
  <c r="N190"/>
  <c r="N2143"/>
  <c r="N1634"/>
  <c r="N2356"/>
  <c r="N1782"/>
  <c r="N2147"/>
  <c r="N1823"/>
  <c r="N1680"/>
  <c r="N2189"/>
  <c r="N1925"/>
  <c r="N1962"/>
  <c r="N1863"/>
  <c r="N1392"/>
  <c r="N1618"/>
  <c r="N102"/>
  <c r="N1466"/>
  <c r="N1594"/>
  <c r="N980"/>
  <c r="N2222"/>
  <c r="N1720"/>
  <c r="N1085"/>
  <c r="N408"/>
  <c r="N1358"/>
  <c r="N1904"/>
  <c r="N1777"/>
  <c r="N2337"/>
  <c r="N1593"/>
  <c r="N826"/>
  <c r="N1125"/>
  <c r="N1013"/>
  <c r="N883"/>
  <c r="N2329"/>
  <c r="N1756"/>
  <c r="N757"/>
  <c r="N2162"/>
  <c r="N1542"/>
  <c r="N979"/>
  <c r="N2373"/>
  <c r="N2325"/>
  <c r="N2379"/>
  <c r="N1653"/>
  <c r="N1438"/>
  <c r="N2112"/>
  <c r="N1780"/>
  <c r="N399"/>
  <c r="N1056"/>
  <c r="N1910"/>
  <c r="N130"/>
  <c r="N1774"/>
  <c r="N2134"/>
  <c r="N1455"/>
  <c r="N2320"/>
  <c r="N270"/>
  <c r="N1376"/>
  <c r="N1452"/>
  <c r="N2078"/>
  <c r="N1296"/>
  <c r="N929"/>
  <c r="N297"/>
  <c r="N1083"/>
  <c r="N905"/>
  <c r="N2372"/>
  <c r="N943"/>
  <c r="N1812"/>
  <c r="N1148"/>
  <c r="N535"/>
  <c r="N852"/>
  <c r="N1779"/>
  <c r="N2211"/>
  <c r="N1147"/>
  <c r="N1252"/>
  <c r="N689"/>
  <c r="N1249"/>
  <c r="N951"/>
  <c r="N1001"/>
  <c r="N1213"/>
  <c r="N1869"/>
  <c r="N794"/>
  <c r="N1501"/>
  <c r="N446"/>
  <c r="N1917"/>
  <c r="N2268"/>
  <c r="N1391"/>
  <c r="N1808"/>
  <c r="N1029"/>
  <c r="N1903"/>
  <c r="N1652"/>
  <c r="N1422"/>
  <c r="N1859"/>
  <c r="N1757"/>
  <c r="N2306"/>
  <c r="N660"/>
  <c r="N1549"/>
  <c r="N2351"/>
  <c r="N1560"/>
  <c r="N2023"/>
  <c r="N2275"/>
  <c r="N761"/>
  <c r="N2199"/>
  <c r="N1625"/>
  <c r="N1911"/>
  <c r="N1309"/>
  <c r="N2267"/>
  <c r="N659"/>
  <c r="N1821"/>
  <c r="N906"/>
  <c r="N638"/>
  <c r="N1462"/>
  <c r="N2117"/>
  <c r="N662"/>
  <c r="N2077"/>
  <c r="N2125"/>
  <c r="N744"/>
  <c r="N1129"/>
  <c r="N534"/>
  <c r="N1515"/>
  <c r="N253"/>
  <c r="N2274"/>
  <c r="N124"/>
  <c r="N1244"/>
  <c r="N1567"/>
  <c r="N2061"/>
  <c r="N278"/>
  <c r="N1993"/>
  <c r="N1702"/>
  <c r="N1475"/>
  <c r="N1881"/>
  <c r="N1070"/>
  <c r="N1983"/>
  <c r="N2383"/>
  <c r="N2135"/>
  <c r="N1005"/>
  <c r="N2150"/>
  <c r="N424"/>
  <c r="N1541"/>
  <c r="N1053"/>
  <c r="N2181"/>
  <c r="N1926"/>
  <c r="N1187"/>
  <c r="N1246"/>
  <c r="N318"/>
  <c r="N1237"/>
  <c r="N1732"/>
  <c r="N2328"/>
  <c r="N1851"/>
  <c r="N1529"/>
  <c r="N1899"/>
  <c r="N2318"/>
  <c r="N1597"/>
  <c r="N1670"/>
  <c r="N1109"/>
  <c r="N2146"/>
  <c r="N2064"/>
  <c r="N1603"/>
  <c r="N2278"/>
  <c r="N1390"/>
  <c r="N1412"/>
  <c r="N1749"/>
  <c r="N2048"/>
  <c r="N716"/>
  <c r="N2334"/>
  <c r="N1552"/>
  <c r="N2344"/>
  <c r="N1028"/>
  <c r="N680"/>
  <c r="N1830"/>
  <c r="N983"/>
  <c r="N2208"/>
  <c r="N2161"/>
  <c r="N2198"/>
  <c r="N1681"/>
  <c r="N726"/>
  <c r="N1776"/>
  <c r="N973"/>
  <c r="N2089"/>
  <c r="N1833"/>
  <c r="N2229"/>
  <c r="N2258"/>
  <c r="N1355"/>
  <c r="N546"/>
  <c r="N452"/>
  <c r="N362"/>
  <c r="N2342"/>
  <c r="N1800"/>
  <c r="N2160"/>
  <c r="N2302"/>
  <c r="N322"/>
  <c r="N545"/>
  <c r="N1934"/>
  <c r="N2121"/>
  <c r="N1711"/>
  <c r="N1000"/>
  <c r="N1291"/>
  <c r="N2067"/>
  <c r="N2165"/>
  <c r="N2197"/>
  <c r="N1581"/>
  <c r="N1318"/>
  <c r="N1308"/>
  <c r="N1094"/>
  <c r="N2027"/>
  <c r="N1857"/>
  <c r="N281"/>
  <c r="N308"/>
  <c r="N2015"/>
  <c r="N1477"/>
  <c r="N1849"/>
  <c r="N1329"/>
  <c r="N2024"/>
  <c r="N1320"/>
  <c r="N2255"/>
  <c r="N2388"/>
  <c r="N2025"/>
  <c r="N1590"/>
  <c r="N1428"/>
  <c r="N1982"/>
  <c r="N2193"/>
  <c r="N704"/>
  <c r="N937"/>
  <c r="N899"/>
  <c r="N1072"/>
  <c r="N1123"/>
  <c r="N327"/>
  <c r="N1132"/>
  <c r="N800"/>
  <c r="N709"/>
  <c r="N1775"/>
  <c r="N357"/>
  <c r="N310"/>
  <c r="N1766"/>
  <c r="N1784"/>
  <c r="N172"/>
  <c r="N1128"/>
  <c r="N2063"/>
  <c r="N1886"/>
  <c r="N2251"/>
  <c r="N832"/>
  <c r="N2285"/>
  <c r="N1140"/>
  <c r="N2003"/>
  <c r="N2103"/>
  <c r="N2037"/>
  <c r="N1704"/>
  <c r="N512"/>
  <c r="N2338"/>
  <c r="N1817"/>
  <c r="N1190"/>
  <c r="N711"/>
  <c r="N1399"/>
  <c r="N2171"/>
  <c r="N1637"/>
  <c r="N1459"/>
  <c r="N2010"/>
  <c r="N1575"/>
  <c r="N2277"/>
  <c r="N1950"/>
  <c r="N2353"/>
  <c r="N2232"/>
  <c r="N909"/>
  <c r="N1650"/>
  <c r="N1230"/>
  <c r="N1568"/>
  <c r="N2066"/>
  <c r="N1333"/>
  <c r="N2384"/>
  <c r="N1385"/>
  <c r="N1220"/>
  <c r="N498"/>
  <c r="N1855"/>
  <c r="N2363"/>
  <c r="N1526"/>
  <c r="N922"/>
  <c r="N1649"/>
  <c r="N2361"/>
  <c r="N1324"/>
  <c r="N2236"/>
  <c r="N1908"/>
  <c r="N1907"/>
  <c r="N1683"/>
  <c r="N1572"/>
  <c r="N2154"/>
  <c r="N1906"/>
  <c r="N2130"/>
  <c r="N1063"/>
  <c r="N1806"/>
  <c r="N2365"/>
  <c r="N1363"/>
  <c r="N2223"/>
  <c r="N1553"/>
  <c r="N1444"/>
  <c r="N257"/>
  <c r="N2140"/>
  <c r="N1075"/>
  <c r="N1317"/>
  <c r="N1797"/>
  <c r="N2349"/>
  <c r="N125"/>
  <c r="N1185"/>
  <c r="N2106"/>
  <c r="N2378"/>
  <c r="N73"/>
  <c r="N2079"/>
  <c r="N2282"/>
  <c r="N2088"/>
  <c r="N2069"/>
  <c r="N1210"/>
  <c r="N1807"/>
  <c r="N1543"/>
  <c r="N2032"/>
  <c r="N1169"/>
  <c r="N1473"/>
  <c r="N1888"/>
  <c r="N1012"/>
  <c r="N1488"/>
  <c r="N717"/>
  <c r="N1555"/>
  <c r="N820"/>
  <c r="N1206"/>
  <c r="N1615"/>
  <c r="N1943"/>
  <c r="N1811"/>
  <c r="N2196"/>
  <c r="N1995"/>
  <c r="N1508"/>
  <c r="N1092"/>
  <c r="N2299"/>
  <c r="N2292"/>
  <c r="N2297"/>
  <c r="N570"/>
  <c r="N2288"/>
  <c r="N1868"/>
  <c r="N2170"/>
  <c r="N2276"/>
  <c r="N2177"/>
  <c r="N877"/>
  <c r="N1739"/>
  <c r="N1275"/>
  <c r="N1523"/>
  <c r="N1181"/>
  <c r="N1604"/>
  <c r="N1946"/>
  <c r="N2173"/>
  <c r="N1516"/>
  <c r="N492"/>
  <c r="N1712"/>
  <c r="N1045"/>
  <c r="N2098"/>
  <c r="N1479"/>
  <c r="N2291"/>
  <c r="N1937"/>
  <c r="N2296"/>
  <c r="N2155"/>
  <c r="N2038"/>
  <c r="N2218"/>
  <c r="N870"/>
  <c r="N1954"/>
  <c r="N90"/>
  <c r="N2091"/>
  <c r="N1055"/>
  <c r="N1929"/>
  <c r="N1848"/>
  <c r="N1613"/>
  <c r="N2213"/>
  <c r="N129"/>
  <c r="N1389"/>
  <c r="N2110"/>
  <c r="N2391"/>
  <c r="N1245"/>
  <c r="N1281"/>
  <c r="N2387"/>
  <c r="N2163"/>
  <c r="N2157"/>
  <c r="N2380"/>
  <c r="N1979"/>
  <c r="N1940"/>
  <c r="N1913"/>
  <c r="N2340"/>
  <c r="N1372"/>
  <c r="N2219"/>
  <c r="N1540"/>
  <c r="N2212"/>
  <c r="N897"/>
  <c r="N2169"/>
  <c r="N2075"/>
  <c r="N1605"/>
  <c r="N2093"/>
  <c r="N2182"/>
  <c r="N868"/>
  <c r="N1853"/>
  <c r="N390"/>
  <c r="N2341"/>
  <c r="N2354"/>
  <c r="N1735"/>
  <c r="N1212"/>
  <c r="N1235"/>
  <c r="N402"/>
  <c r="N1340"/>
  <c r="N1740"/>
  <c r="N997"/>
  <c r="N2094"/>
  <c r="N1587"/>
  <c r="N2359"/>
  <c r="N221"/>
  <c r="N2191"/>
  <c r="N2247"/>
  <c r="N2239"/>
  <c r="N2335"/>
  <c r="N1850"/>
  <c r="N2389"/>
  <c r="N2271"/>
  <c r="N1832"/>
  <c r="N2057"/>
  <c r="N1607"/>
  <c r="N2310"/>
  <c r="N2174"/>
  <c r="N1238"/>
  <c r="N1310"/>
  <c r="N2104"/>
  <c r="N351"/>
  <c r="N1663"/>
  <c r="N2145"/>
  <c r="N806"/>
  <c r="N1513"/>
  <c r="N1144"/>
  <c r="N964"/>
  <c r="N2097"/>
  <c r="N1240"/>
  <c r="N1866"/>
  <c r="N1550"/>
  <c r="N2243"/>
  <c r="N1569"/>
  <c r="N2295"/>
  <c r="N1990"/>
  <c r="N1591"/>
  <c r="N1345"/>
  <c r="N2294"/>
  <c r="N2355"/>
  <c r="N2315"/>
  <c r="N762"/>
  <c r="N1106"/>
  <c r="N2192"/>
  <c r="N2194"/>
  <c r="N2332"/>
  <c r="N1209"/>
  <c r="N2209"/>
  <c r="N1876"/>
  <c r="N2339"/>
  <c r="N1762"/>
  <c r="N2259"/>
  <c r="N1044"/>
  <c r="N2100"/>
  <c r="N1952"/>
  <c r="N1505"/>
  <c r="N2090"/>
  <c r="N1719"/>
  <c r="N1410"/>
  <c r="N2248"/>
  <c r="N1258"/>
  <c r="N577"/>
  <c r="N2367"/>
  <c r="N2033"/>
  <c r="N1860"/>
  <c r="N725"/>
  <c r="N1608"/>
  <c r="N707"/>
  <c r="N1699"/>
  <c r="N1822"/>
  <c r="N2195"/>
  <c r="N793"/>
  <c r="N1655"/>
  <c r="N2001"/>
  <c r="N648"/>
  <c r="N2200"/>
  <c r="N2260"/>
  <c r="N1889"/>
  <c r="N1629"/>
  <c r="N1677"/>
  <c r="N974"/>
  <c r="N2180"/>
  <c r="N2019"/>
  <c r="N1828"/>
  <c r="N2390"/>
  <c r="N1645"/>
  <c r="N2007"/>
  <c r="N2290"/>
  <c r="N2307"/>
  <c r="N1919"/>
  <c r="N1682"/>
  <c r="N2148"/>
  <c r="N1789"/>
  <c r="N2220"/>
  <c r="N2381"/>
  <c r="N2202"/>
  <c r="N1379"/>
  <c r="N2272"/>
  <c r="N2096"/>
  <c r="N1861"/>
  <c r="N1468"/>
  <c r="N2233"/>
  <c r="N1433"/>
  <c r="N1300"/>
  <c r="N1307"/>
  <c r="N1334"/>
  <c r="N2226"/>
  <c r="N1076"/>
  <c r="N1987"/>
  <c r="N2364"/>
  <c r="N2273"/>
  <c r="N2124"/>
  <c r="N2158"/>
  <c r="N1939"/>
  <c r="N555"/>
  <c r="N1746"/>
  <c r="N1879"/>
  <c r="N1472"/>
  <c r="N457"/>
  <c r="N2144"/>
  <c r="N1676"/>
  <c r="N1571"/>
  <c r="N1171"/>
  <c r="N1820"/>
  <c r="N1491"/>
  <c r="N1589"/>
  <c r="N1724"/>
  <c r="N2087"/>
  <c r="N1826"/>
  <c r="N2293"/>
  <c r="N2321"/>
  <c r="N1429"/>
  <c r="N1988"/>
  <c r="N1658"/>
  <c r="N1912"/>
  <c r="N1584"/>
  <c r="N1609"/>
  <c r="N1949"/>
  <c r="N1217"/>
  <c r="N2231"/>
  <c r="N1259"/>
  <c r="N851"/>
  <c r="N1286"/>
  <c r="N2386"/>
  <c r="N2312"/>
  <c r="N1007"/>
  <c r="N1742"/>
  <c r="N1970"/>
  <c r="N1322"/>
  <c r="N1465"/>
  <c r="N2070"/>
  <c r="N1778"/>
  <c r="N1122"/>
  <c r="N1104"/>
  <c r="N1741"/>
  <c r="N1768"/>
  <c r="N2111"/>
  <c r="N1836"/>
  <c r="N1932"/>
  <c r="N1750"/>
  <c r="N2099"/>
  <c r="N1518"/>
  <c r="N1292"/>
  <c r="N2129"/>
  <c r="N921"/>
  <c r="N2055"/>
  <c r="N2126"/>
  <c r="N2234"/>
  <c r="N1119"/>
  <c r="N1900"/>
  <c r="N1665"/>
  <c r="N1531"/>
  <c r="N2021"/>
  <c r="N1737"/>
  <c r="N2206"/>
  <c r="N2284"/>
  <c r="N1226"/>
  <c r="N1599"/>
  <c r="N2244"/>
  <c r="N2016"/>
  <c r="N2347"/>
  <c r="N687"/>
  <c r="N1530"/>
  <c r="N2149"/>
  <c r="N1272"/>
  <c r="N1924"/>
  <c r="N1978"/>
  <c r="N1996"/>
  <c r="N1751"/>
  <c r="N2346"/>
  <c r="N1616"/>
  <c r="N2370"/>
  <c r="N2056"/>
  <c r="N2357"/>
  <c r="N1831"/>
  <c r="N2152"/>
  <c r="N2264"/>
  <c r="N2309"/>
  <c r="N1031"/>
  <c r="N1570"/>
  <c r="N2395"/>
  <c r="N1202"/>
  <c r="N1696"/>
  <c r="N1960"/>
  <c r="N2031"/>
  <c r="N2039"/>
  <c r="N790"/>
  <c r="N1525"/>
  <c r="N2136"/>
  <c r="N1354"/>
  <c r="N1733"/>
  <c r="N1564"/>
  <c r="N1891"/>
  <c r="N2127"/>
  <c r="N1997"/>
  <c r="N971"/>
  <c r="N1425"/>
  <c r="N1803"/>
  <c r="N2072"/>
  <c r="N2022"/>
  <c r="N1538"/>
  <c r="N841"/>
  <c r="N2114"/>
  <c r="N2011"/>
  <c r="N2303"/>
  <c r="N639"/>
  <c r="N1218"/>
  <c r="N1313"/>
  <c r="N1377"/>
  <c r="N1641"/>
  <c r="N702"/>
  <c r="N831"/>
  <c r="N2190"/>
  <c r="N2262"/>
  <c r="N2269"/>
  <c r="N1578"/>
  <c r="N1421"/>
  <c r="N1885"/>
  <c r="N2242"/>
  <c r="N1846"/>
  <c r="N2053"/>
  <c r="N2014"/>
  <c r="N2004"/>
  <c r="N1787"/>
  <c r="N2382"/>
  <c r="N1351"/>
  <c r="N2113"/>
  <c r="N712"/>
  <c r="N2283"/>
  <c r="N1847"/>
  <c r="N1200"/>
  <c r="N1695"/>
  <c r="N856"/>
  <c r="N1686"/>
  <c r="N1931"/>
  <c r="N71"/>
  <c r="N1066"/>
  <c r="N2179"/>
  <c r="N1114"/>
  <c r="N1796"/>
  <c r="N2316"/>
  <c r="N2041"/>
  <c r="N1936"/>
  <c r="N323"/>
  <c r="N1998"/>
  <c r="N727"/>
  <c r="N919"/>
  <c r="N2029"/>
  <c r="N1755"/>
  <c r="N2074"/>
  <c r="N2240"/>
  <c r="N945"/>
  <c r="N1500"/>
  <c r="N1991"/>
  <c r="N2304"/>
  <c r="N1448"/>
  <c r="N2183"/>
  <c r="N2317"/>
  <c r="N2013"/>
  <c r="N1509"/>
  <c r="N333"/>
  <c r="N1714"/>
  <c r="N1973"/>
  <c r="N1278"/>
  <c r="N2257"/>
  <c r="N595"/>
  <c r="N2028"/>
  <c r="N2371"/>
  <c r="N1976"/>
  <c r="N1703"/>
  <c r="N923"/>
  <c r="N2101"/>
  <c r="N2046"/>
  <c r="N1151"/>
  <c r="N2263"/>
  <c r="N1877"/>
  <c r="N2176"/>
  <c r="N1709"/>
  <c r="N2343"/>
  <c r="N329"/>
  <c r="N1984"/>
  <c r="N2235"/>
  <c r="N1481"/>
  <c r="N2205"/>
  <c r="N1382"/>
  <c r="N2311"/>
  <c r="N2331"/>
  <c r="N1503"/>
  <c r="N787"/>
  <c r="N2394"/>
  <c r="N1883"/>
  <c r="N1668"/>
  <c r="N1918"/>
  <c r="N1942"/>
  <c r="N359"/>
  <c r="N2005"/>
  <c r="N607"/>
  <c r="N955"/>
  <c r="N1304"/>
  <c r="N2002"/>
  <c r="N1890"/>
  <c r="N1844"/>
  <c r="N2237"/>
  <c r="N2256"/>
  <c r="N2360"/>
  <c r="N1470"/>
  <c r="N1624"/>
  <c r="N530"/>
  <c r="N1592"/>
  <c r="N1457"/>
  <c r="N1864"/>
  <c r="N2323"/>
  <c r="N2326"/>
  <c r="N2350"/>
  <c r="N1297"/>
  <c r="N2313"/>
  <c r="N1402"/>
  <c r="N1794"/>
  <c r="N1827"/>
  <c r="N1631"/>
  <c r="N1977"/>
  <c r="N1951"/>
  <c r="N2138"/>
  <c r="N127"/>
  <c r="N2166"/>
  <c r="N1945"/>
  <c r="N2062"/>
  <c r="N2141"/>
  <c r="N2065"/>
  <c r="N473"/>
  <c r="N1722"/>
  <c r="N1384"/>
  <c r="N2280"/>
  <c r="N2224"/>
  <c r="N1341"/>
  <c r="N2142"/>
  <c r="N2385"/>
  <c r="N1554"/>
  <c r="N2012"/>
  <c r="N636"/>
  <c r="N513"/>
  <c r="N1265"/>
  <c r="N2084"/>
  <c r="N2228"/>
  <c r="N1633"/>
  <c r="N1285"/>
  <c r="N2216"/>
  <c r="N1142"/>
  <c r="N1262"/>
  <c r="N2254"/>
  <c r="N2392"/>
  <c r="N907"/>
  <c r="N2035"/>
  <c r="N2377"/>
  <c r="N2352"/>
  <c r="N1745"/>
  <c r="N1236"/>
  <c r="N1380"/>
  <c r="N1365"/>
  <c r="N1705"/>
  <c r="N1969"/>
  <c r="N1483"/>
  <c r="N1442"/>
  <c r="N1773"/>
  <c r="N2081"/>
  <c r="N1326"/>
  <c r="N1504"/>
  <c r="N1666"/>
  <c r="N2045"/>
  <c r="N2203"/>
  <c r="N1416"/>
  <c r="N2215"/>
  <c r="N2308"/>
  <c r="N1769"/>
  <c r="N1517"/>
  <c r="N1810"/>
  <c r="N2128"/>
  <c r="N1985"/>
  <c r="N1315"/>
  <c r="N2123"/>
  <c r="N1596"/>
  <c r="N1600"/>
  <c r="N2246"/>
  <c r="N771"/>
  <c r="N996"/>
  <c r="N2250"/>
  <c r="N2119"/>
  <c r="N1644"/>
  <c r="N2132"/>
  <c r="N1628"/>
  <c r="N2266"/>
  <c r="N2265"/>
  <c r="N2375"/>
  <c r="N2026"/>
  <c r="N2108"/>
  <c r="N2300"/>
  <c r="N2333"/>
  <c r="N1349"/>
  <c r="N1312"/>
  <c r="N912"/>
  <c r="N1953"/>
  <c r="N1293"/>
  <c r="N2184"/>
  <c r="N2105"/>
  <c r="N2042"/>
  <c r="N2210"/>
  <c r="N1657"/>
  <c r="I69"/>
  <c r="I87"/>
  <c r="I79"/>
  <c r="I343"/>
  <c r="I152"/>
  <c r="I157"/>
  <c r="I119"/>
  <c r="I76"/>
  <c r="I153"/>
  <c r="I77"/>
  <c r="I479"/>
  <c r="I70"/>
  <c r="I123"/>
  <c r="I136"/>
  <c r="I98"/>
  <c r="I173"/>
  <c r="I419"/>
  <c r="I122"/>
  <c r="I175"/>
  <c r="I467"/>
  <c r="I262"/>
  <c r="I217"/>
  <c r="I113"/>
  <c r="I414"/>
  <c r="I387"/>
  <c r="I89"/>
  <c r="I111"/>
  <c r="I120"/>
  <c r="I193"/>
  <c r="I92"/>
  <c r="I84"/>
  <c r="I184"/>
  <c r="I242"/>
  <c r="I214"/>
  <c r="I321"/>
  <c r="I192"/>
  <c r="I168"/>
  <c r="I227"/>
  <c r="I176"/>
  <c r="I340"/>
  <c r="I72"/>
  <c r="I453"/>
  <c r="I259"/>
  <c r="I178"/>
  <c r="I821"/>
  <c r="I83"/>
  <c r="I154"/>
  <c r="I271"/>
  <c r="I418"/>
  <c r="I165"/>
  <c r="I78"/>
  <c r="I255"/>
  <c r="I116"/>
  <c r="I245"/>
  <c r="I287"/>
  <c r="I218"/>
  <c r="I109"/>
  <c r="I155"/>
  <c r="I138"/>
  <c r="I208"/>
  <c r="I417"/>
  <c r="I464"/>
  <c r="I280"/>
  <c r="I202"/>
  <c r="I585"/>
  <c r="I353"/>
  <c r="I252"/>
  <c r="I223"/>
  <c r="I228"/>
  <c r="I305"/>
  <c r="I103"/>
  <c r="I101"/>
  <c r="I239"/>
  <c r="I99"/>
  <c r="I189"/>
  <c r="I361"/>
  <c r="I151"/>
  <c r="I401"/>
  <c r="I206"/>
  <c r="I145"/>
  <c r="I133"/>
  <c r="I143"/>
  <c r="I301"/>
  <c r="I203"/>
  <c r="I131"/>
  <c r="I169"/>
  <c r="I581"/>
  <c r="I166"/>
  <c r="I344"/>
  <c r="I232"/>
  <c r="I548"/>
  <c r="I324"/>
  <c r="I183"/>
  <c r="I126"/>
  <c r="I335"/>
  <c r="I115"/>
  <c r="I186"/>
  <c r="I670"/>
  <c r="I235"/>
  <c r="I438"/>
  <c r="I976"/>
  <c r="I180"/>
  <c r="I272"/>
  <c r="I314"/>
  <c r="I411"/>
  <c r="I499"/>
  <c r="I496"/>
  <c r="I527"/>
  <c r="I540"/>
  <c r="I649"/>
  <c r="I177"/>
  <c r="I461"/>
  <c r="I637"/>
  <c r="I405"/>
  <c r="I207"/>
  <c r="I444"/>
  <c r="I161"/>
  <c r="I802"/>
  <c r="I1048"/>
  <c r="I961"/>
  <c r="I478"/>
  <c r="I106"/>
  <c r="I307"/>
  <c r="I144"/>
  <c r="I146"/>
  <c r="I938"/>
  <c r="I366"/>
  <c r="I276"/>
  <c r="I510"/>
  <c r="I243"/>
  <c r="I300"/>
  <c r="I230"/>
  <c r="I95"/>
  <c r="I491"/>
  <c r="I404"/>
  <c r="I135"/>
  <c r="I316"/>
  <c r="I777"/>
  <c r="I246"/>
  <c r="I432"/>
  <c r="I315"/>
  <c r="I299"/>
  <c r="I100"/>
  <c r="I158"/>
  <c r="I1009"/>
  <c r="I74"/>
  <c r="I635"/>
  <c r="I85"/>
  <c r="I234"/>
  <c r="I91"/>
  <c r="I504"/>
  <c r="I367"/>
  <c r="I495"/>
  <c r="I248"/>
  <c r="I932"/>
  <c r="I481"/>
  <c r="I224"/>
  <c r="I489"/>
  <c r="I209"/>
  <c r="I164"/>
  <c r="I429"/>
  <c r="I356"/>
  <c r="I293"/>
  <c r="I107"/>
  <c r="I231"/>
  <c r="I171"/>
  <c r="I722"/>
  <c r="I68"/>
  <c r="I148"/>
  <c r="I759"/>
  <c r="I859"/>
  <c r="I229"/>
  <c r="I75"/>
  <c r="I511"/>
  <c r="I142"/>
  <c r="I212"/>
  <c r="I963"/>
  <c r="I311"/>
  <c r="I780"/>
  <c r="I134"/>
  <c r="I1095"/>
  <c r="I170"/>
  <c r="I249"/>
  <c r="I194"/>
  <c r="I1222"/>
  <c r="I421"/>
  <c r="I205"/>
  <c r="I630"/>
  <c r="I1143"/>
  <c r="I81"/>
  <c r="I449"/>
  <c r="I352"/>
  <c r="I597"/>
  <c r="I403"/>
  <c r="I558"/>
  <c r="I251"/>
  <c r="I556"/>
  <c r="I371"/>
  <c r="I117"/>
  <c r="I348"/>
  <c r="I96"/>
  <c r="I1673"/>
  <c r="I282"/>
  <c r="I354"/>
  <c r="I625"/>
  <c r="I292"/>
  <c r="I816"/>
  <c r="I355"/>
  <c r="I522"/>
  <c r="I592"/>
  <c r="I416"/>
  <c r="I487"/>
  <c r="I80"/>
  <c r="I277"/>
  <c r="I995"/>
  <c r="I990"/>
  <c r="I179"/>
  <c r="I150"/>
  <c r="I302"/>
  <c r="I465"/>
  <c r="I284"/>
  <c r="I265"/>
  <c r="I397"/>
  <c r="I1043"/>
  <c r="I331"/>
  <c r="I804"/>
  <c r="I226"/>
  <c r="I633"/>
  <c r="I925"/>
  <c r="I525"/>
  <c r="I611"/>
  <c r="I104"/>
  <c r="I1692"/>
  <c r="I254"/>
  <c r="I696"/>
  <c r="I1208"/>
  <c r="I215"/>
  <c r="I455"/>
  <c r="I508"/>
  <c r="I582"/>
  <c r="I295"/>
  <c r="I490"/>
  <c r="I182"/>
  <c r="I533"/>
  <c r="I358"/>
  <c r="I213"/>
  <c r="I422"/>
  <c r="I593"/>
  <c r="I571"/>
  <c r="I233"/>
  <c r="I389"/>
  <c r="I623"/>
  <c r="I824"/>
  <c r="I273"/>
  <c r="I705"/>
  <c r="I676"/>
  <c r="I629"/>
  <c r="I380"/>
  <c r="I439"/>
  <c r="I541"/>
  <c r="I575"/>
  <c r="I347"/>
  <c r="I627"/>
  <c r="I396"/>
  <c r="I200"/>
  <c r="I1111"/>
  <c r="I369"/>
  <c r="I306"/>
  <c r="I260"/>
  <c r="I477"/>
  <c r="I640"/>
  <c r="I283"/>
  <c r="I493"/>
  <c r="I261"/>
  <c r="I1260"/>
  <c r="I1146"/>
  <c r="I141"/>
  <c r="I734"/>
  <c r="I167"/>
  <c r="I199"/>
  <c r="I468"/>
  <c r="I532"/>
  <c r="I634"/>
  <c r="I644"/>
  <c r="I814"/>
  <c r="I139"/>
  <c r="I521"/>
  <c r="I437"/>
  <c r="I748"/>
  <c r="I236"/>
  <c r="I798"/>
  <c r="I552"/>
  <c r="I723"/>
  <c r="I559"/>
  <c r="I885"/>
  <c r="I958"/>
  <c r="I531"/>
  <c r="I454"/>
  <c r="I560"/>
  <c r="I665"/>
  <c r="I470"/>
  <c r="I690"/>
  <c r="I834"/>
  <c r="I303"/>
  <c r="I326"/>
  <c r="I274"/>
  <c r="I1010"/>
  <c r="I539"/>
  <c r="I718"/>
  <c r="I1047"/>
  <c r="I313"/>
  <c r="I605"/>
  <c r="I349"/>
  <c r="I225"/>
  <c r="I599"/>
  <c r="I198"/>
  <c r="I967"/>
  <c r="I388"/>
  <c r="I741"/>
  <c r="I1545"/>
  <c r="I621"/>
  <c r="I1344"/>
  <c r="I1108"/>
  <c r="I719"/>
  <c r="I1021"/>
  <c r="I784"/>
  <c r="I770"/>
  <c r="I946"/>
  <c r="I873"/>
  <c r="I86"/>
  <c r="I428"/>
  <c r="I296"/>
  <c r="I1040"/>
  <c r="I518"/>
  <c r="I462"/>
  <c r="I2080"/>
  <c r="I346"/>
  <c r="I808"/>
  <c r="I320"/>
  <c r="I241"/>
  <c r="I664"/>
  <c r="I987"/>
  <c r="I460"/>
  <c r="I269"/>
  <c r="I430"/>
  <c r="I529"/>
  <c r="I544"/>
  <c r="I616"/>
  <c r="I1173"/>
  <c r="I642"/>
  <c r="I610"/>
  <c r="I847"/>
  <c r="I1323"/>
  <c r="I538"/>
  <c r="I681"/>
  <c r="I210"/>
  <c r="I440"/>
  <c r="I889"/>
  <c r="I624"/>
  <c r="I825"/>
  <c r="I862"/>
  <c r="I279"/>
  <c r="I620"/>
  <c r="I795"/>
  <c r="I839"/>
  <c r="I1480"/>
  <c r="I896"/>
  <c r="I993"/>
  <c r="I1126"/>
  <c r="I926"/>
  <c r="I162"/>
  <c r="I266"/>
  <c r="I701"/>
  <c r="I918"/>
  <c r="I542"/>
  <c r="I686"/>
  <c r="I2131"/>
  <c r="I110"/>
  <c r="I858"/>
  <c r="I977"/>
  <c r="I760"/>
  <c r="I1306"/>
  <c r="I1721"/>
  <c r="I1873"/>
  <c r="I1033"/>
  <c r="I220"/>
  <c r="I915"/>
  <c r="I658"/>
  <c r="I673"/>
  <c r="I779"/>
  <c r="I472"/>
  <c r="I1152"/>
  <c r="I1011"/>
  <c r="I1896"/>
  <c r="I1060"/>
  <c r="I1068"/>
  <c r="I247"/>
  <c r="I1093"/>
  <c r="I1342"/>
  <c r="I792"/>
  <c r="I1172"/>
  <c r="I753"/>
  <c r="I536"/>
  <c r="I830"/>
  <c r="I632"/>
  <c r="I952"/>
  <c r="I1004"/>
  <c r="I935"/>
  <c r="I1020"/>
  <c r="I981"/>
  <c r="I783"/>
  <c r="I1338"/>
  <c r="I475"/>
  <c r="I693"/>
  <c r="I1892"/>
  <c r="I360"/>
  <c r="I1431"/>
  <c r="I275"/>
  <c r="I1294"/>
  <c r="I1558"/>
  <c r="I682"/>
  <c r="I612"/>
  <c r="I1016"/>
  <c r="I1305"/>
  <c r="I763"/>
  <c r="I1118"/>
  <c r="I835"/>
  <c r="I1247"/>
  <c r="I1486"/>
  <c r="I978"/>
  <c r="I381"/>
  <c r="I799"/>
  <c r="I675"/>
  <c r="I1195"/>
  <c r="I849"/>
  <c r="I710"/>
  <c r="I1282"/>
  <c r="I1251"/>
  <c r="I1174"/>
  <c r="I954"/>
  <c r="I382"/>
  <c r="I617"/>
  <c r="I1400"/>
  <c r="I767"/>
  <c r="I567"/>
  <c r="I398"/>
  <c r="I879"/>
  <c r="I304"/>
  <c r="I412"/>
  <c r="I1221"/>
  <c r="I574"/>
  <c r="I240"/>
  <c r="I1050"/>
  <c r="I1271"/>
  <c r="I1141"/>
  <c r="I950"/>
  <c r="I1395"/>
  <c r="I474"/>
  <c r="I384"/>
  <c r="I684"/>
  <c r="I1289"/>
  <c r="I1219"/>
  <c r="I902"/>
  <c r="I108"/>
  <c r="I618"/>
  <c r="I992"/>
  <c r="I114"/>
  <c r="I482"/>
  <c r="I1034"/>
  <c r="I769"/>
  <c r="I1443"/>
  <c r="I694"/>
  <c r="I516"/>
  <c r="I2086"/>
  <c r="I721"/>
  <c r="I364"/>
  <c r="I480"/>
  <c r="I1403"/>
  <c r="I1299"/>
  <c r="I484"/>
  <c r="I1077"/>
  <c r="I683"/>
  <c r="I156"/>
  <c r="I643"/>
  <c r="I1014"/>
  <c r="I837"/>
  <c r="I749"/>
  <c r="I1802"/>
  <c r="I568"/>
  <c r="I1183"/>
  <c r="I576"/>
  <c r="I1852"/>
  <c r="I818"/>
  <c r="I441"/>
  <c r="I309"/>
  <c r="I596"/>
  <c r="I653"/>
  <c r="I373"/>
  <c r="I1449"/>
  <c r="I786"/>
  <c r="I1763"/>
  <c r="I181"/>
  <c r="I1288"/>
  <c r="I1243"/>
  <c r="I1556"/>
  <c r="I1248"/>
  <c r="I1003"/>
  <c r="I547"/>
  <c r="I828"/>
  <c r="I1386"/>
  <c r="I433"/>
  <c r="I811"/>
  <c r="I372"/>
  <c r="I1401"/>
  <c r="I1447"/>
  <c r="I742"/>
  <c r="I2060"/>
  <c r="I1255"/>
  <c r="I807"/>
  <c r="I342"/>
  <c r="I1601"/>
  <c r="I903"/>
  <c r="I1404"/>
  <c r="I1527"/>
  <c r="I1120"/>
  <c r="I1927"/>
  <c r="I737"/>
  <c r="I285"/>
  <c r="I407"/>
  <c r="I196"/>
  <c r="I1137"/>
  <c r="I656"/>
  <c r="I1373"/>
  <c r="I1375"/>
  <c r="I494"/>
  <c r="I609"/>
  <c r="I1792"/>
  <c r="I892"/>
  <c r="I553"/>
  <c r="I882"/>
  <c r="I1116"/>
  <c r="I1105"/>
  <c r="I756"/>
  <c r="I663"/>
  <c r="I1184"/>
  <c r="I97"/>
  <c r="I587"/>
  <c r="I1194"/>
  <c r="I615"/>
  <c r="I740"/>
  <c r="I991"/>
  <c r="I754"/>
  <c r="I1639"/>
  <c r="I1872"/>
  <c r="I289"/>
  <c r="I1878"/>
  <c r="I886"/>
  <c r="I1499"/>
  <c r="I1598"/>
  <c r="I506"/>
  <c r="I1532"/>
  <c r="I1366"/>
  <c r="I1612"/>
  <c r="I267"/>
  <c r="I731"/>
  <c r="I1303"/>
  <c r="I1419"/>
  <c r="I383"/>
  <c r="I884"/>
  <c r="I1032"/>
  <c r="I448"/>
  <c r="I1164"/>
  <c r="I1138"/>
  <c r="I338"/>
  <c r="I1091"/>
  <c r="I515"/>
  <c r="I526"/>
  <c r="I1121"/>
  <c r="I1062"/>
  <c r="I1042"/>
  <c r="I874"/>
  <c r="I1268"/>
  <c r="I339"/>
  <c r="I1348"/>
  <c r="I1270"/>
  <c r="I1795"/>
  <c r="I517"/>
  <c r="I1415"/>
  <c r="I917"/>
  <c r="I2109"/>
  <c r="I1647"/>
  <c r="I394"/>
  <c r="I1933"/>
  <c r="I941"/>
  <c r="I1642"/>
  <c r="I700"/>
  <c r="I747"/>
  <c r="I1841"/>
  <c r="I1127"/>
  <c r="I341"/>
  <c r="I201"/>
  <c r="I197"/>
  <c r="I2327"/>
  <c r="I500"/>
  <c r="I1166"/>
  <c r="I685"/>
  <c r="I174"/>
  <c r="I211"/>
  <c r="I1487"/>
  <c r="I871"/>
  <c r="I914"/>
  <c r="I1955"/>
  <c r="I497"/>
  <c r="I456"/>
  <c r="I1035"/>
  <c r="I288"/>
  <c r="I746"/>
  <c r="I488"/>
  <c r="I191"/>
  <c r="I1223"/>
  <c r="I519"/>
  <c r="I904"/>
  <c r="I1165"/>
  <c r="I866"/>
  <c r="I471"/>
  <c r="I589"/>
  <c r="I1635"/>
  <c r="I1533"/>
  <c r="I1339"/>
  <c r="I187"/>
  <c r="I509"/>
  <c r="I647"/>
  <c r="I1426"/>
  <c r="I1133"/>
  <c r="I1707"/>
  <c r="I447"/>
  <c r="I654"/>
  <c r="I908"/>
  <c r="I395"/>
  <c r="I1178"/>
  <c r="I1493"/>
  <c r="I888"/>
  <c r="I845"/>
  <c r="I1263"/>
  <c r="I797"/>
  <c r="I1799"/>
  <c r="I1321"/>
  <c r="I733"/>
  <c r="I2137"/>
  <c r="I222"/>
  <c r="I137"/>
  <c r="I1078"/>
  <c r="I880"/>
  <c r="I263"/>
  <c r="I697"/>
  <c r="I1175"/>
  <c r="I755"/>
  <c r="I848"/>
  <c r="I1188"/>
  <c r="I601"/>
  <c r="I451"/>
  <c r="I1361"/>
  <c r="I809"/>
  <c r="I163"/>
  <c r="I911"/>
  <c r="I778"/>
  <c r="I667"/>
  <c r="I1793"/>
  <c r="I819"/>
  <c r="I1694"/>
  <c r="I869"/>
  <c r="I463"/>
  <c r="I569"/>
  <c r="I1450"/>
  <c r="I291"/>
  <c r="I1204"/>
  <c r="I1352"/>
  <c r="I537"/>
  <c r="I812"/>
  <c r="I1736"/>
  <c r="I2009"/>
  <c r="I290"/>
  <c r="I833"/>
  <c r="I1520"/>
  <c r="I703"/>
  <c r="I337"/>
  <c r="I920"/>
  <c r="I706"/>
  <c r="I317"/>
  <c r="I1082"/>
  <c r="I855"/>
  <c r="I244"/>
  <c r="I1051"/>
  <c r="I1052"/>
  <c r="I563"/>
  <c r="I791"/>
  <c r="I1418"/>
  <c r="I1182"/>
  <c r="I1559"/>
  <c r="I1548"/>
  <c r="I960"/>
  <c r="I1150"/>
  <c r="I204"/>
  <c r="I1882"/>
  <c r="I698"/>
  <c r="I901"/>
  <c r="I258"/>
  <c r="I1819"/>
  <c r="I1672"/>
  <c r="I94"/>
  <c r="I2330"/>
  <c r="I1124"/>
  <c r="I431"/>
  <c r="I594"/>
  <c r="I750"/>
  <c r="I875"/>
  <c r="I1485"/>
  <c r="I1261"/>
  <c r="I588"/>
  <c r="I714"/>
  <c r="I1192"/>
  <c r="I1915"/>
  <c r="I872"/>
  <c r="I1495"/>
  <c r="I1019"/>
  <c r="I1225"/>
  <c r="I1586"/>
  <c r="I1227"/>
  <c r="I298"/>
  <c r="I1622"/>
  <c r="I330"/>
  <c r="I1595"/>
  <c r="I669"/>
  <c r="I1539"/>
  <c r="I1583"/>
  <c r="I604"/>
  <c r="I1922"/>
  <c r="I1638"/>
  <c r="I238"/>
  <c r="I1369"/>
  <c r="I345"/>
  <c r="I913"/>
  <c r="I1646"/>
  <c r="I1474"/>
  <c r="I1097"/>
  <c r="I476"/>
  <c r="I1662"/>
  <c r="I965"/>
  <c r="I1430"/>
  <c r="I655"/>
  <c r="I445"/>
  <c r="I810"/>
  <c r="I1798"/>
  <c r="I1759"/>
  <c r="I1424"/>
  <c r="I459"/>
  <c r="I1838"/>
  <c r="I350"/>
  <c r="I803"/>
  <c r="I1135"/>
  <c r="I695"/>
  <c r="I1461"/>
  <c r="I406"/>
  <c r="I1381"/>
  <c r="I1512"/>
  <c r="I2052"/>
  <c r="I1805"/>
  <c r="I1898"/>
  <c r="I1747"/>
  <c r="I483"/>
  <c r="I850"/>
  <c r="I1414"/>
  <c r="I2178"/>
  <c r="I1734"/>
  <c r="I195"/>
  <c r="I1723"/>
  <c r="I900"/>
  <c r="I1700"/>
  <c r="I374"/>
  <c r="I720"/>
  <c r="I822"/>
  <c r="I1163"/>
  <c r="I1914"/>
  <c r="I334"/>
  <c r="I105"/>
  <c r="I1627"/>
  <c r="I1671"/>
  <c r="I1535"/>
  <c r="I1801"/>
  <c r="I972"/>
  <c r="I580"/>
  <c r="I1087"/>
  <c r="I668"/>
  <c r="I1858"/>
  <c r="I1059"/>
  <c r="I1965"/>
  <c r="I1580"/>
  <c r="I1167"/>
  <c r="I1211"/>
  <c r="I1967"/>
  <c r="I1254"/>
  <c r="I1843"/>
  <c r="I1387"/>
  <c r="I2252"/>
  <c r="I2207"/>
  <c r="I1986"/>
  <c r="I1330"/>
  <c r="I1350"/>
  <c r="I788"/>
  <c r="I890"/>
  <c r="I1115"/>
  <c r="I2168"/>
  <c r="I1215"/>
  <c r="I1730"/>
  <c r="I853"/>
  <c r="I730"/>
  <c r="I386"/>
  <c r="I1837"/>
  <c r="I1017"/>
  <c r="I894"/>
  <c r="I2314"/>
  <c r="I1713"/>
  <c r="I1362"/>
  <c r="I502"/>
  <c r="I520"/>
  <c r="I1332"/>
  <c r="I729"/>
  <c r="I614"/>
  <c r="I1476"/>
  <c r="I736"/>
  <c r="I1234"/>
  <c r="I160"/>
  <c r="I1273"/>
  <c r="I1302"/>
  <c r="I237"/>
  <c r="I1100"/>
  <c r="I1636"/>
  <c r="I1546"/>
  <c r="I1069"/>
  <c r="I666"/>
  <c r="I1136"/>
  <c r="I1557"/>
  <c r="I867"/>
  <c r="I485"/>
  <c r="I118"/>
  <c r="I507"/>
  <c r="I1610"/>
  <c r="I550"/>
  <c r="I264"/>
  <c r="I415"/>
  <c r="I564"/>
  <c r="I1025"/>
  <c r="I1103"/>
  <c r="I728"/>
  <c r="I1619"/>
  <c r="I1080"/>
  <c r="I1478"/>
  <c r="I1959"/>
  <c r="I863"/>
  <c r="I1893"/>
  <c r="I112"/>
  <c r="I1498"/>
  <c r="I1159"/>
  <c r="I1131"/>
  <c r="I1867"/>
  <c r="I121"/>
  <c r="I1964"/>
  <c r="I2167"/>
  <c r="I1046"/>
  <c r="I458"/>
  <c r="I2076"/>
  <c r="I1752"/>
  <c r="I1718"/>
  <c r="I939"/>
  <c r="I1279"/>
  <c r="I1364"/>
  <c r="I1158"/>
  <c r="I1660"/>
  <c r="I328"/>
  <c r="I836"/>
  <c r="I782"/>
  <c r="I375"/>
  <c r="I2151"/>
  <c r="I425"/>
  <c r="I1753"/>
  <c r="I1947"/>
  <c r="I1367"/>
  <c r="I332"/>
  <c r="I1284"/>
  <c r="I732"/>
  <c r="I392"/>
  <c r="I1785"/>
  <c r="I652"/>
  <c r="I572"/>
  <c r="I699"/>
  <c r="I1521"/>
  <c r="I708"/>
  <c r="I1727"/>
  <c r="I942"/>
  <c r="I436"/>
  <c r="I916"/>
  <c r="I679"/>
  <c r="I1026"/>
  <c r="I2049"/>
  <c r="I1941"/>
  <c r="I1770"/>
  <c r="I813"/>
  <c r="I924"/>
  <c r="I1524"/>
  <c r="I674"/>
  <c r="I1086"/>
  <c r="I801"/>
  <c r="I1957"/>
  <c r="I1582"/>
  <c r="I645"/>
  <c r="I1870"/>
  <c r="I1895"/>
  <c r="I1388"/>
  <c r="I2305"/>
  <c r="I838"/>
  <c r="I1378"/>
  <c r="I988"/>
  <c r="I1027"/>
  <c r="I2107"/>
  <c r="I1383"/>
  <c r="I1975"/>
  <c r="I1058"/>
  <c r="I1454"/>
  <c r="I1189"/>
  <c r="I93"/>
  <c r="I2020"/>
  <c r="I1071"/>
  <c r="I738"/>
  <c r="I1930"/>
  <c r="I603"/>
  <c r="I677"/>
  <c r="I608"/>
  <c r="I994"/>
  <c r="I423"/>
  <c r="I751"/>
  <c r="I466"/>
  <c r="I88"/>
  <c r="I1371"/>
  <c r="I2186"/>
  <c r="I1938"/>
  <c r="I1311"/>
  <c r="I688"/>
  <c r="I865"/>
  <c r="I2047"/>
  <c r="I1573"/>
  <c r="I1630"/>
  <c r="I565"/>
  <c r="I844"/>
  <c r="I969"/>
  <c r="I185"/>
  <c r="I735"/>
  <c r="I590"/>
  <c r="I661"/>
  <c r="I1971"/>
  <c r="I743"/>
  <c r="I410"/>
  <c r="I1241"/>
  <c r="I1207"/>
  <c r="I2156"/>
  <c r="I1621"/>
  <c r="I1346"/>
  <c r="I413"/>
  <c r="I393"/>
  <c r="I1162"/>
  <c r="I1489"/>
  <c r="I893"/>
  <c r="I619"/>
  <c r="I1687"/>
  <c r="I1191"/>
  <c r="I1961"/>
  <c r="I1659"/>
  <c r="I1409"/>
  <c r="I250"/>
  <c r="I409"/>
  <c r="I764"/>
  <c r="I959"/>
  <c r="I1360"/>
  <c r="I2044"/>
  <c r="I1862"/>
  <c r="I1233"/>
  <c r="I1856"/>
  <c r="I379"/>
  <c r="I486"/>
  <c r="I1101"/>
  <c r="I1446"/>
  <c r="I1490"/>
  <c r="I147"/>
  <c r="I1023"/>
  <c r="I1815"/>
  <c r="I1865"/>
  <c r="I561"/>
  <c r="I843"/>
  <c r="I928"/>
  <c r="I420"/>
  <c r="I365"/>
  <c r="I1359"/>
  <c r="I1602"/>
  <c r="I216"/>
  <c r="I1451"/>
  <c r="I368"/>
  <c r="I781"/>
  <c r="I336"/>
  <c r="I1257"/>
  <c r="I785"/>
  <c r="I573"/>
  <c r="I2133"/>
  <c r="I1453"/>
  <c r="I1316"/>
  <c r="I1084"/>
  <c r="I2071"/>
  <c r="I1231"/>
  <c r="I2017"/>
  <c r="I1698"/>
  <c r="I1674"/>
  <c r="I1725"/>
  <c r="I549"/>
  <c r="I1064"/>
  <c r="I691"/>
  <c r="I606"/>
  <c r="I1902"/>
  <c r="I1269"/>
  <c r="I1154"/>
  <c r="I1813"/>
  <c r="I1253"/>
  <c r="I2040"/>
  <c r="I586"/>
  <c r="I1242"/>
  <c r="I1022"/>
  <c r="I427"/>
  <c r="I1266"/>
  <c r="I557"/>
  <c r="I1250"/>
  <c r="I1139"/>
  <c r="I2068"/>
  <c r="I1347"/>
  <c r="I1145"/>
  <c r="I887"/>
  <c r="I435"/>
  <c r="I1408"/>
  <c r="I857"/>
  <c r="I1664"/>
  <c r="I1464"/>
  <c r="I376"/>
  <c r="I956"/>
  <c r="I1648"/>
  <c r="I1675"/>
  <c r="I2374"/>
  <c r="I933"/>
  <c r="I815"/>
  <c r="I1507"/>
  <c r="I1153"/>
  <c r="I766"/>
  <c r="I1522"/>
  <c r="I128"/>
  <c r="I876"/>
  <c r="I2030"/>
  <c r="I2281"/>
  <c r="I591"/>
  <c r="I1099"/>
  <c r="I385"/>
  <c r="I947"/>
  <c r="I2287"/>
  <c r="I1036"/>
  <c r="I678"/>
  <c r="I1197"/>
  <c r="I2115"/>
  <c r="I671"/>
  <c r="I1411"/>
  <c r="I1842"/>
  <c r="I1981"/>
  <c r="I2369"/>
  <c r="I1994"/>
  <c r="I1588"/>
  <c r="I1179"/>
  <c r="I602"/>
  <c r="I1923"/>
  <c r="I1356"/>
  <c r="I1643"/>
  <c r="I1966"/>
  <c r="I1871"/>
  <c r="I752"/>
  <c r="I1134"/>
  <c r="I1471"/>
  <c r="I1301"/>
  <c r="I1469"/>
  <c r="I1440"/>
  <c r="I1170"/>
  <c r="I805"/>
  <c r="I1232"/>
  <c r="I501"/>
  <c r="I1667"/>
  <c r="I1394"/>
  <c r="I931"/>
  <c r="I1579"/>
  <c r="I312"/>
  <c r="I578"/>
  <c r="I1728"/>
  <c r="I1090"/>
  <c r="I2159"/>
  <c r="I1157"/>
  <c r="I1999"/>
  <c r="I1576"/>
  <c r="I1467"/>
  <c r="I1790"/>
  <c r="I966"/>
  <c r="I1706"/>
  <c r="I613"/>
  <c r="I934"/>
  <c r="I985"/>
  <c r="I1168"/>
  <c r="I1818"/>
  <c r="I1754"/>
  <c r="I774"/>
  <c r="I930"/>
  <c r="I745"/>
  <c r="I1884"/>
  <c r="I1061"/>
  <c r="I1771"/>
  <c r="I1357"/>
  <c r="I631"/>
  <c r="I1536"/>
  <c r="I936"/>
  <c r="I543"/>
  <c r="I1423"/>
  <c r="I1654"/>
  <c r="I1834"/>
  <c r="I982"/>
  <c r="I1748"/>
  <c r="I1697"/>
  <c r="I1074"/>
  <c r="I2238"/>
  <c r="I1640"/>
  <c r="I1073"/>
  <c r="I584"/>
  <c r="I1239"/>
  <c r="I1287"/>
  <c r="I948"/>
  <c r="I999"/>
  <c r="I325"/>
  <c r="I846"/>
  <c r="I1295"/>
  <c r="I1435"/>
  <c r="I1081"/>
  <c r="I1510"/>
  <c r="I1829"/>
  <c r="I1432"/>
  <c r="I2348"/>
  <c r="I970"/>
  <c r="I132"/>
  <c r="I1331"/>
  <c r="I796"/>
  <c r="I1738"/>
  <c r="I1758"/>
  <c r="I2050"/>
  <c r="I861"/>
  <c r="I2058"/>
  <c r="I1685"/>
  <c r="I765"/>
  <c r="I1065"/>
  <c r="I1177"/>
  <c r="I1439"/>
  <c r="I2073"/>
  <c r="I1427"/>
  <c r="I2227"/>
  <c r="I1298"/>
  <c r="I1441"/>
  <c r="I998"/>
  <c r="I1617"/>
  <c r="I1325"/>
  <c r="I1562"/>
  <c r="I2082"/>
  <c r="I566"/>
  <c r="I622"/>
  <c r="I1186"/>
  <c r="I1156"/>
  <c r="I2036"/>
  <c r="I650"/>
  <c r="I1112"/>
  <c r="I1067"/>
  <c r="I2054"/>
  <c r="I1506"/>
  <c r="I715"/>
  <c r="I370"/>
  <c r="I773"/>
  <c r="I1155"/>
  <c r="I2018"/>
  <c r="I1980"/>
  <c r="I953"/>
  <c r="I1809"/>
  <c r="I1098"/>
  <c r="I895"/>
  <c r="I1417"/>
  <c r="I2345"/>
  <c r="I986"/>
  <c r="I2034"/>
  <c r="I1002"/>
  <c r="I2008"/>
  <c r="I1327"/>
  <c r="I2139"/>
  <c r="I514"/>
  <c r="I1701"/>
  <c r="I1689"/>
  <c r="I2396"/>
  <c r="I1193"/>
  <c r="I1041"/>
  <c r="I1519"/>
  <c r="I1764"/>
  <c r="I1160"/>
  <c r="I2289"/>
  <c r="I1149"/>
  <c r="I1661"/>
  <c r="I2221"/>
  <c r="I2241"/>
  <c r="I864"/>
  <c r="I469"/>
  <c r="I1445"/>
  <c r="I1715"/>
  <c r="I443"/>
  <c r="I823"/>
  <c r="I1290"/>
  <c r="I968"/>
  <c r="I583"/>
  <c r="I1229"/>
  <c r="I1161"/>
  <c r="I860"/>
  <c r="I1264"/>
  <c r="I82"/>
  <c r="I1460"/>
  <c r="I1901"/>
  <c r="I1274"/>
  <c r="I1038"/>
  <c r="I1956"/>
  <c r="I1606"/>
  <c r="I1110"/>
  <c r="I1729"/>
  <c r="I1420"/>
  <c r="I1198"/>
  <c r="I1547"/>
  <c r="I1370"/>
  <c r="I957"/>
  <c r="I219"/>
  <c r="I2245"/>
  <c r="I1972"/>
  <c r="I2324"/>
  <c r="I2187"/>
  <c r="I739"/>
  <c r="I505"/>
  <c r="I878"/>
  <c r="I1989"/>
  <c r="I776"/>
  <c r="I2201"/>
  <c r="I1180"/>
  <c r="I1656"/>
  <c r="I1328"/>
  <c r="I962"/>
  <c r="I898"/>
  <c r="I1577"/>
  <c r="I1176"/>
  <c r="I1684"/>
  <c r="I1921"/>
  <c r="I1336"/>
  <c r="I1037"/>
  <c r="I1669"/>
  <c r="I378"/>
  <c r="I1407"/>
  <c r="I1024"/>
  <c r="I1458"/>
  <c r="I442"/>
  <c r="I2083"/>
  <c r="I1039"/>
  <c r="I1814"/>
  <c r="I2153"/>
  <c r="I2217"/>
  <c r="I827"/>
  <c r="I1760"/>
  <c r="I1651"/>
  <c r="I891"/>
  <c r="I1840"/>
  <c r="I1726"/>
  <c r="I434"/>
  <c r="I1905"/>
  <c r="I1397"/>
  <c r="I159"/>
  <c r="I641"/>
  <c r="I713"/>
  <c r="I1574"/>
  <c r="I149"/>
  <c r="I2120"/>
  <c r="I984"/>
  <c r="I2358"/>
  <c r="I2393"/>
  <c r="I2204"/>
  <c r="I840"/>
  <c r="I881"/>
  <c r="I400"/>
  <c r="I2279"/>
  <c r="I1875"/>
  <c r="I2270"/>
  <c r="I1710"/>
  <c r="I1283"/>
  <c r="I2116"/>
  <c r="I1623"/>
  <c r="I1018"/>
  <c r="I1228"/>
  <c r="I2000"/>
  <c r="I1920"/>
  <c r="I2253"/>
  <c r="I377"/>
  <c r="I2043"/>
  <c r="I927"/>
  <c r="I1280"/>
  <c r="I1839"/>
  <c r="I268"/>
  <c r="I1916"/>
  <c r="I1935"/>
  <c r="I1337"/>
  <c r="I2319"/>
  <c r="I672"/>
  <c r="I2164"/>
  <c r="I579"/>
  <c r="I1544"/>
  <c r="I1825"/>
  <c r="I426"/>
  <c r="I1201"/>
  <c r="I1614"/>
  <c r="I1783"/>
  <c r="I1561"/>
  <c r="I817"/>
  <c r="I1731"/>
  <c r="I1744"/>
  <c r="I940"/>
  <c r="I1196"/>
  <c r="I657"/>
  <c r="I1791"/>
  <c r="I1405"/>
  <c r="I294"/>
  <c r="I319"/>
  <c r="I1835"/>
  <c r="I1708"/>
  <c r="I1276"/>
  <c r="I910"/>
  <c r="I626"/>
  <c r="I1534"/>
  <c r="I2122"/>
  <c r="I1102"/>
  <c r="I551"/>
  <c r="I1968"/>
  <c r="I503"/>
  <c r="I598"/>
  <c r="I1948"/>
  <c r="I1528"/>
  <c r="I2261"/>
  <c r="I1319"/>
  <c r="I256"/>
  <c r="I2298"/>
  <c r="I789"/>
  <c r="I1456"/>
  <c r="I1343"/>
  <c r="I1992"/>
  <c r="I1909"/>
  <c r="I140"/>
  <c r="I1436"/>
  <c r="I2102"/>
  <c r="I554"/>
  <c r="I2118"/>
  <c r="I2322"/>
  <c r="I1437"/>
  <c r="I1887"/>
  <c r="I528"/>
  <c r="I2185"/>
  <c r="I1566"/>
  <c r="I1958"/>
  <c r="I1679"/>
  <c r="I1107"/>
  <c r="I1894"/>
  <c r="I1393"/>
  <c r="I1214"/>
  <c r="I1089"/>
  <c r="I1413"/>
  <c r="I1117"/>
  <c r="I1716"/>
  <c r="I1482"/>
  <c r="I1824"/>
  <c r="I2336"/>
  <c r="I1492"/>
  <c r="I1767"/>
  <c r="I2249"/>
  <c r="I1079"/>
  <c r="I949"/>
  <c r="I2092"/>
  <c r="I1015"/>
  <c r="I1963"/>
  <c r="I2095"/>
  <c r="I1620"/>
  <c r="I1816"/>
  <c r="I1203"/>
  <c r="I1743"/>
  <c r="I1845"/>
  <c r="I944"/>
  <c r="I1030"/>
  <c r="I692"/>
  <c r="I758"/>
  <c r="I628"/>
  <c r="I1113"/>
  <c r="I1398"/>
  <c r="I1565"/>
  <c r="I1205"/>
  <c r="I562"/>
  <c r="I1497"/>
  <c r="I1335"/>
  <c r="I1761"/>
  <c r="I2366"/>
  <c r="I1804"/>
  <c r="I1690"/>
  <c r="I1678"/>
  <c r="I2006"/>
  <c r="I1057"/>
  <c r="I2368"/>
  <c r="I2059"/>
  <c r="I1463"/>
  <c r="I2301"/>
  <c r="I1691"/>
  <c r="I1502"/>
  <c r="I829"/>
  <c r="I1374"/>
  <c r="I1256"/>
  <c r="I1717"/>
  <c r="I1974"/>
  <c r="I1788"/>
  <c r="I1006"/>
  <c r="I1563"/>
  <c r="I600"/>
  <c r="I854"/>
  <c r="I1854"/>
  <c r="I1008"/>
  <c r="I1396"/>
  <c r="I989"/>
  <c r="I1199"/>
  <c r="I1314"/>
  <c r="I1494"/>
  <c r="I1406"/>
  <c r="I1897"/>
  <c r="I524"/>
  <c r="I1514"/>
  <c r="I1368"/>
  <c r="I2376"/>
  <c r="I1049"/>
  <c r="I1277"/>
  <c r="I1880"/>
  <c r="I1484"/>
  <c r="I1267"/>
  <c r="I1944"/>
  <c r="I1786"/>
  <c r="I1434"/>
  <c r="I646"/>
  <c r="I363"/>
  <c r="I2188"/>
  <c r="I2175"/>
  <c r="I2286"/>
  <c r="I2172"/>
  <c r="I391"/>
  <c r="I1511"/>
  <c r="I724"/>
  <c r="I523"/>
  <c r="I450"/>
  <c r="I1626"/>
  <c r="I1088"/>
  <c r="I2051"/>
  <c r="I286"/>
  <c r="I1874"/>
  <c r="I188"/>
  <c r="I772"/>
  <c r="I1353"/>
  <c r="I2362"/>
  <c r="I775"/>
  <c r="I1688"/>
  <c r="I842"/>
  <c r="I975"/>
  <c r="I1130"/>
  <c r="I1496"/>
  <c r="I2085"/>
  <c r="I2214"/>
  <c r="I1772"/>
  <c r="I2225"/>
  <c r="I1216"/>
  <c r="I1224"/>
  <c r="I1765"/>
  <c r="I1537"/>
  <c r="I1781"/>
  <c r="I1054"/>
  <c r="I1632"/>
  <c r="I1693"/>
  <c r="I1611"/>
  <c r="I1096"/>
  <c r="I651"/>
  <c r="I768"/>
  <c r="I1928"/>
  <c r="I1585"/>
  <c r="I2230"/>
  <c r="I190"/>
  <c r="I2143"/>
  <c r="I1634"/>
  <c r="I2356"/>
  <c r="I1782"/>
  <c r="I2147"/>
  <c r="I1823"/>
  <c r="I1680"/>
  <c r="I2189"/>
  <c r="I1925"/>
  <c r="I1962"/>
  <c r="I1863"/>
  <c r="I1392"/>
  <c r="I1618"/>
  <c r="I102"/>
  <c r="I1466"/>
  <c r="I1594"/>
  <c r="I980"/>
  <c r="I2222"/>
  <c r="I1720"/>
  <c r="I1085"/>
  <c r="I408"/>
  <c r="I1358"/>
  <c r="I1904"/>
  <c r="I1777"/>
  <c r="I2337"/>
  <c r="I1593"/>
  <c r="I826"/>
  <c r="I1125"/>
  <c r="I1013"/>
  <c r="I883"/>
  <c r="I2329"/>
  <c r="I1756"/>
  <c r="I757"/>
  <c r="I2162"/>
  <c r="I1542"/>
  <c r="I979"/>
  <c r="I2373"/>
  <c r="I2325"/>
  <c r="I2379"/>
  <c r="I1653"/>
  <c r="I1438"/>
  <c r="I2112"/>
  <c r="I1780"/>
  <c r="I399"/>
  <c r="I1056"/>
  <c r="I1910"/>
  <c r="I130"/>
  <c r="I1774"/>
  <c r="I2134"/>
  <c r="I1455"/>
  <c r="I2320"/>
  <c r="I270"/>
  <c r="I1376"/>
  <c r="I1452"/>
  <c r="I2078"/>
  <c r="I1296"/>
  <c r="I929"/>
  <c r="I297"/>
  <c r="I1083"/>
  <c r="I905"/>
  <c r="I2372"/>
  <c r="I943"/>
  <c r="I1812"/>
  <c r="I1148"/>
  <c r="I535"/>
  <c r="I852"/>
  <c r="I1779"/>
  <c r="I2211"/>
  <c r="I1147"/>
  <c r="I1252"/>
  <c r="I689"/>
  <c r="I1249"/>
  <c r="I951"/>
  <c r="I1001"/>
  <c r="I1213"/>
  <c r="I1869"/>
  <c r="I794"/>
  <c r="I1501"/>
  <c r="I446"/>
  <c r="I1917"/>
  <c r="I2268"/>
  <c r="I1391"/>
  <c r="I1808"/>
  <c r="I1029"/>
  <c r="I1903"/>
  <c r="I1652"/>
  <c r="I1422"/>
  <c r="I1859"/>
  <c r="I1757"/>
  <c r="I2306"/>
  <c r="I660"/>
  <c r="I1549"/>
  <c r="I2351"/>
  <c r="I1560"/>
  <c r="I2023"/>
  <c r="I2275"/>
  <c r="I761"/>
  <c r="I2199"/>
  <c r="I1625"/>
  <c r="I1911"/>
  <c r="I1309"/>
  <c r="I2267"/>
  <c r="I659"/>
  <c r="I1821"/>
  <c r="I906"/>
  <c r="I638"/>
  <c r="I1462"/>
  <c r="I2117"/>
  <c r="I662"/>
  <c r="I2077"/>
  <c r="I2125"/>
  <c r="I744"/>
  <c r="I1129"/>
  <c r="I534"/>
  <c r="I1515"/>
  <c r="I253"/>
  <c r="I2274"/>
  <c r="I124"/>
  <c r="I1244"/>
  <c r="I1567"/>
  <c r="I2061"/>
  <c r="I278"/>
  <c r="I1993"/>
  <c r="I1702"/>
  <c r="I1475"/>
  <c r="I1881"/>
  <c r="I1070"/>
  <c r="I1983"/>
  <c r="I2383"/>
  <c r="I2135"/>
  <c r="I1005"/>
  <c r="I2150"/>
  <c r="I424"/>
  <c r="I1541"/>
  <c r="I1053"/>
  <c r="I2181"/>
  <c r="I1926"/>
  <c r="I1187"/>
  <c r="I1246"/>
  <c r="I318"/>
  <c r="I1237"/>
  <c r="I1732"/>
  <c r="I2328"/>
  <c r="I1851"/>
  <c r="I1529"/>
  <c r="I1899"/>
  <c r="I2318"/>
  <c r="I1597"/>
  <c r="I1670"/>
  <c r="I1109"/>
  <c r="I2146"/>
  <c r="I2064"/>
  <c r="I1603"/>
  <c r="I2278"/>
  <c r="I1390"/>
  <c r="I1412"/>
  <c r="I1749"/>
  <c r="I2048"/>
  <c r="I716"/>
  <c r="I2334"/>
  <c r="I1552"/>
  <c r="I2344"/>
  <c r="I1028"/>
  <c r="I680"/>
  <c r="I1830"/>
  <c r="I983"/>
  <c r="I2208"/>
  <c r="I2161"/>
  <c r="I2198"/>
  <c r="I1681"/>
  <c r="I726"/>
  <c r="I1776"/>
  <c r="I973"/>
  <c r="I2089"/>
  <c r="I1833"/>
  <c r="I2229"/>
  <c r="I2258"/>
  <c r="I1355"/>
  <c r="I546"/>
  <c r="I452"/>
  <c r="I362"/>
  <c r="I2342"/>
  <c r="I1800"/>
  <c r="I2160"/>
  <c r="I2302"/>
  <c r="I322"/>
  <c r="I545"/>
  <c r="I1934"/>
  <c r="I2121"/>
  <c r="I1711"/>
  <c r="I1000"/>
  <c r="I1291"/>
  <c r="I2067"/>
  <c r="I2165"/>
  <c r="I2197"/>
  <c r="I1581"/>
  <c r="I1318"/>
  <c r="I1308"/>
  <c r="I1094"/>
  <c r="I2027"/>
  <c r="I1857"/>
  <c r="I281"/>
  <c r="I308"/>
  <c r="I2015"/>
  <c r="I1477"/>
  <c r="I1849"/>
  <c r="I1329"/>
  <c r="I2024"/>
  <c r="I1320"/>
  <c r="I2255"/>
  <c r="I2388"/>
  <c r="I2025"/>
  <c r="I1590"/>
  <c r="I1428"/>
  <c r="I1982"/>
  <c r="I2193"/>
  <c r="I704"/>
  <c r="I937"/>
  <c r="I899"/>
  <c r="I1072"/>
  <c r="I1123"/>
  <c r="I327"/>
  <c r="I1132"/>
  <c r="I800"/>
  <c r="I709"/>
  <c r="I1775"/>
  <c r="I357"/>
  <c r="I310"/>
  <c r="I1766"/>
  <c r="I1784"/>
  <c r="I172"/>
  <c r="I1128"/>
  <c r="I2063"/>
  <c r="I1886"/>
  <c r="I2251"/>
  <c r="I832"/>
  <c r="I2285"/>
  <c r="I1140"/>
  <c r="I2003"/>
  <c r="I2103"/>
  <c r="I2037"/>
  <c r="I1704"/>
  <c r="I512"/>
  <c r="I2338"/>
  <c r="I1817"/>
  <c r="I1190"/>
  <c r="I711"/>
  <c r="I1399"/>
  <c r="I2171"/>
  <c r="I1637"/>
  <c r="I1459"/>
  <c r="I2010"/>
  <c r="I1575"/>
  <c r="I2277"/>
  <c r="I1950"/>
  <c r="I2353"/>
  <c r="I2232"/>
  <c r="I909"/>
  <c r="I1650"/>
  <c r="I1230"/>
  <c r="I1568"/>
  <c r="I2066"/>
  <c r="I1333"/>
  <c r="I2384"/>
  <c r="I1385"/>
  <c r="I1220"/>
  <c r="I498"/>
  <c r="I1855"/>
  <c r="I2363"/>
  <c r="I1526"/>
  <c r="I922"/>
  <c r="I1649"/>
  <c r="I2361"/>
  <c r="I1324"/>
  <c r="I2236"/>
  <c r="I1908"/>
  <c r="I1907"/>
  <c r="I1683"/>
  <c r="I1572"/>
  <c r="I2154"/>
  <c r="I1906"/>
  <c r="I2130"/>
  <c r="I1063"/>
  <c r="I1806"/>
  <c r="I2365"/>
  <c r="I1363"/>
  <c r="I2223"/>
  <c r="I1553"/>
  <c r="I1444"/>
  <c r="I257"/>
  <c r="I2140"/>
  <c r="I1075"/>
  <c r="I1317"/>
  <c r="I1797"/>
  <c r="I2349"/>
  <c r="I125"/>
  <c r="I1185"/>
  <c r="I2106"/>
  <c r="I2378"/>
  <c r="I73"/>
  <c r="I2079"/>
  <c r="I2282"/>
  <c r="I2088"/>
  <c r="I2069"/>
  <c r="I1210"/>
  <c r="I1807"/>
  <c r="I1543"/>
  <c r="I2032"/>
  <c r="I1169"/>
  <c r="I1473"/>
  <c r="I1888"/>
  <c r="I1012"/>
  <c r="I1488"/>
  <c r="I717"/>
  <c r="I1555"/>
  <c r="I820"/>
  <c r="I1206"/>
  <c r="I1615"/>
  <c r="I1943"/>
  <c r="I1811"/>
  <c r="I2196"/>
  <c r="I1995"/>
  <c r="I1508"/>
  <c r="I1092"/>
  <c r="I2299"/>
  <c r="I2292"/>
  <c r="I2297"/>
  <c r="I570"/>
  <c r="I2288"/>
  <c r="I1868"/>
  <c r="I2170"/>
  <c r="I2276"/>
  <c r="I2177"/>
  <c r="I877"/>
  <c r="I1739"/>
  <c r="I1275"/>
  <c r="I1523"/>
  <c r="I1181"/>
  <c r="I1604"/>
  <c r="I1946"/>
  <c r="I2173"/>
  <c r="I1516"/>
  <c r="I492"/>
  <c r="I1712"/>
  <c r="I1045"/>
  <c r="I2098"/>
  <c r="I1479"/>
  <c r="I2291"/>
  <c r="I1937"/>
  <c r="I2296"/>
  <c r="I2155"/>
  <c r="I2038"/>
  <c r="I2218"/>
  <c r="I870"/>
  <c r="I1954"/>
  <c r="I90"/>
  <c r="I2091"/>
  <c r="I1055"/>
  <c r="I1929"/>
  <c r="I1848"/>
  <c r="I1613"/>
  <c r="I2213"/>
  <c r="I129"/>
  <c r="I1389"/>
  <c r="I2110"/>
  <c r="I2391"/>
  <c r="I1245"/>
  <c r="I1281"/>
  <c r="I2387"/>
  <c r="I2163"/>
  <c r="I2157"/>
  <c r="I2380"/>
  <c r="I1979"/>
  <c r="I1940"/>
  <c r="I1913"/>
  <c r="I2340"/>
  <c r="I1372"/>
  <c r="I2219"/>
  <c r="I1540"/>
  <c r="I2212"/>
  <c r="I897"/>
  <c r="I2169"/>
  <c r="I2075"/>
  <c r="I1605"/>
  <c r="I2093"/>
  <c r="I2182"/>
  <c r="I868"/>
  <c r="I1853"/>
  <c r="I390"/>
  <c r="I2341"/>
  <c r="I2354"/>
  <c r="I1735"/>
  <c r="I1212"/>
  <c r="I1235"/>
  <c r="I402"/>
  <c r="I1340"/>
  <c r="I1740"/>
  <c r="I997"/>
  <c r="I2094"/>
  <c r="I1587"/>
  <c r="I2359"/>
  <c r="I221"/>
  <c r="I2191"/>
  <c r="I2247"/>
  <c r="I2239"/>
  <c r="I2335"/>
  <c r="I1850"/>
  <c r="I2389"/>
  <c r="I2271"/>
  <c r="I1832"/>
  <c r="I2057"/>
  <c r="I1607"/>
  <c r="I2310"/>
  <c r="I2174"/>
  <c r="I1238"/>
  <c r="I1310"/>
  <c r="I2104"/>
  <c r="I351"/>
  <c r="I1663"/>
  <c r="I2145"/>
  <c r="I806"/>
  <c r="I1513"/>
  <c r="I1144"/>
  <c r="I964"/>
  <c r="I2097"/>
  <c r="I1240"/>
  <c r="I1866"/>
  <c r="I1550"/>
  <c r="I2243"/>
  <c r="I1569"/>
  <c r="I2295"/>
  <c r="I1990"/>
  <c r="I1591"/>
  <c r="I1345"/>
  <c r="I2294"/>
  <c r="I2355"/>
  <c r="I2315"/>
  <c r="I762"/>
  <c r="I1106"/>
  <c r="I2192"/>
  <c r="I2194"/>
  <c r="I2332"/>
  <c r="I1209"/>
  <c r="I2209"/>
  <c r="I1876"/>
  <c r="I2339"/>
  <c r="I1762"/>
  <c r="I2259"/>
  <c r="I1044"/>
  <c r="I2100"/>
  <c r="I1952"/>
  <c r="I1505"/>
  <c r="I2090"/>
  <c r="I1719"/>
  <c r="I1410"/>
  <c r="I2248"/>
  <c r="I1258"/>
  <c r="I577"/>
  <c r="I2367"/>
  <c r="I2033"/>
  <c r="I1860"/>
  <c r="I725"/>
  <c r="I1608"/>
  <c r="I707"/>
  <c r="I1699"/>
  <c r="I1822"/>
  <c r="I2195"/>
  <c r="I793"/>
  <c r="I1655"/>
  <c r="I2001"/>
  <c r="I648"/>
  <c r="I2200"/>
  <c r="I2260"/>
  <c r="I1889"/>
  <c r="I1629"/>
  <c r="I1677"/>
  <c r="I974"/>
  <c r="I2180"/>
  <c r="I2019"/>
  <c r="I1828"/>
  <c r="I2390"/>
  <c r="I1645"/>
  <c r="I2007"/>
  <c r="I2290"/>
  <c r="I2307"/>
  <c r="I1919"/>
  <c r="I1682"/>
  <c r="I2148"/>
  <c r="I1789"/>
  <c r="I2220"/>
  <c r="I2381"/>
  <c r="I2202"/>
  <c r="I1379"/>
  <c r="I2272"/>
  <c r="I2096"/>
  <c r="I1861"/>
  <c r="I1468"/>
  <c r="I2233"/>
  <c r="I1433"/>
  <c r="I1300"/>
  <c r="I1307"/>
  <c r="I1334"/>
  <c r="I2226"/>
  <c r="I1076"/>
  <c r="I1987"/>
  <c r="I2364"/>
  <c r="I2273"/>
  <c r="I2124"/>
  <c r="I2158"/>
  <c r="I1939"/>
  <c r="I555"/>
  <c r="I1746"/>
  <c r="I1879"/>
  <c r="I1472"/>
  <c r="I457"/>
  <c r="I2144"/>
  <c r="I1676"/>
  <c r="I1571"/>
  <c r="I1171"/>
  <c r="I1820"/>
  <c r="I1491"/>
  <c r="I1589"/>
  <c r="I1724"/>
  <c r="I2087"/>
  <c r="I1826"/>
  <c r="I2293"/>
  <c r="I2321"/>
  <c r="I1429"/>
  <c r="I1988"/>
  <c r="I1658"/>
  <c r="I1912"/>
  <c r="I1584"/>
  <c r="I1609"/>
  <c r="I1949"/>
  <c r="I1217"/>
  <c r="I2231"/>
  <c r="I1259"/>
  <c r="I851"/>
  <c r="I1286"/>
  <c r="I2386"/>
  <c r="I2312"/>
  <c r="I1007"/>
  <c r="I1742"/>
  <c r="I1970"/>
  <c r="I1322"/>
  <c r="I1465"/>
  <c r="I2070"/>
  <c r="I1778"/>
  <c r="I1122"/>
  <c r="I1104"/>
  <c r="I1741"/>
  <c r="I1768"/>
  <c r="I2111"/>
  <c r="I1836"/>
  <c r="I1932"/>
  <c r="I1750"/>
  <c r="I2099"/>
  <c r="I1518"/>
  <c r="I1292"/>
  <c r="I2129"/>
  <c r="I921"/>
  <c r="I2055"/>
  <c r="I2126"/>
  <c r="I2234"/>
  <c r="I1119"/>
  <c r="I1900"/>
  <c r="I1665"/>
  <c r="I1531"/>
  <c r="I2021"/>
  <c r="I1737"/>
  <c r="I2206"/>
  <c r="I2284"/>
  <c r="I1226"/>
  <c r="I1599"/>
  <c r="I2244"/>
  <c r="I2016"/>
  <c r="I2347"/>
  <c r="I687"/>
  <c r="I1530"/>
  <c r="I2149"/>
  <c r="I1272"/>
  <c r="I1924"/>
  <c r="I1978"/>
  <c r="I1996"/>
  <c r="I1751"/>
  <c r="I2346"/>
  <c r="I1616"/>
  <c r="I2370"/>
  <c r="I2056"/>
  <c r="I2357"/>
  <c r="I1831"/>
  <c r="I2152"/>
  <c r="I2264"/>
  <c r="I2309"/>
  <c r="I1031"/>
  <c r="I1570"/>
  <c r="I2395"/>
  <c r="I1202"/>
  <c r="I1696"/>
  <c r="I1960"/>
  <c r="I2031"/>
  <c r="I2039"/>
  <c r="I790"/>
  <c r="I1525"/>
  <c r="I2136"/>
  <c r="I1354"/>
  <c r="I1733"/>
  <c r="I1564"/>
  <c r="I1891"/>
  <c r="I2127"/>
  <c r="I1997"/>
  <c r="I971"/>
  <c r="I1425"/>
  <c r="I1803"/>
  <c r="I2072"/>
  <c r="I2022"/>
  <c r="I1538"/>
  <c r="I841"/>
  <c r="I2114"/>
  <c r="I2011"/>
  <c r="I2303"/>
  <c r="I639"/>
  <c r="I1218"/>
  <c r="I1313"/>
  <c r="I1377"/>
  <c r="I1641"/>
  <c r="I702"/>
  <c r="I831"/>
  <c r="I2190"/>
  <c r="I2262"/>
  <c r="I2269"/>
  <c r="I1578"/>
  <c r="I1421"/>
  <c r="I1885"/>
  <c r="I2242"/>
  <c r="I1846"/>
  <c r="I2053"/>
  <c r="I2014"/>
  <c r="I2004"/>
  <c r="I1787"/>
  <c r="I2382"/>
  <c r="I1351"/>
  <c r="I2113"/>
  <c r="I712"/>
  <c r="I2283"/>
  <c r="I1847"/>
  <c r="I1200"/>
  <c r="I1695"/>
  <c r="I856"/>
  <c r="I1686"/>
  <c r="I1931"/>
  <c r="I71"/>
  <c r="I1066"/>
  <c r="I2179"/>
  <c r="I1114"/>
  <c r="I1796"/>
  <c r="I2316"/>
  <c r="I2041"/>
  <c r="I1936"/>
  <c r="I323"/>
  <c r="I1998"/>
  <c r="I727"/>
  <c r="I919"/>
  <c r="I2029"/>
  <c r="I1755"/>
  <c r="I2074"/>
  <c r="I2240"/>
  <c r="I945"/>
  <c r="I1500"/>
  <c r="I1991"/>
  <c r="I2304"/>
  <c r="I1448"/>
  <c r="I2183"/>
  <c r="I2317"/>
  <c r="I2013"/>
  <c r="I1509"/>
  <c r="I333"/>
  <c r="I1714"/>
  <c r="I1973"/>
  <c r="I1278"/>
  <c r="I2257"/>
  <c r="I595"/>
  <c r="I2028"/>
  <c r="I2371"/>
  <c r="I1976"/>
  <c r="I1703"/>
  <c r="I923"/>
  <c r="I2101"/>
  <c r="I2046"/>
  <c r="I1151"/>
  <c r="I2263"/>
  <c r="I1877"/>
  <c r="I2176"/>
  <c r="I1709"/>
  <c r="I2343"/>
  <c r="I329"/>
  <c r="I1984"/>
  <c r="I2235"/>
  <c r="I1481"/>
  <c r="I2205"/>
  <c r="I1382"/>
  <c r="I2311"/>
  <c r="I2331"/>
  <c r="I1503"/>
  <c r="I787"/>
  <c r="I2394"/>
  <c r="I1883"/>
  <c r="I1668"/>
  <c r="I1918"/>
  <c r="I1942"/>
  <c r="I359"/>
  <c r="I2005"/>
  <c r="I607"/>
  <c r="I955"/>
  <c r="I1304"/>
  <c r="I2002"/>
  <c r="I1890"/>
  <c r="I1844"/>
  <c r="I2237"/>
  <c r="I2256"/>
  <c r="I2360"/>
  <c r="I1470"/>
  <c r="I1624"/>
  <c r="I530"/>
  <c r="I1592"/>
  <c r="I1457"/>
  <c r="I1864"/>
  <c r="I2323"/>
  <c r="I2326"/>
  <c r="I2350"/>
  <c r="I1297"/>
  <c r="I2313"/>
  <c r="I1402"/>
  <c r="I1794"/>
  <c r="I1827"/>
  <c r="I1631"/>
  <c r="I1977"/>
  <c r="I1951"/>
  <c r="I2138"/>
  <c r="I127"/>
  <c r="I2166"/>
  <c r="I1945"/>
  <c r="I2062"/>
  <c r="I2141"/>
  <c r="I2065"/>
  <c r="I473"/>
  <c r="I1722"/>
  <c r="I1384"/>
  <c r="I2280"/>
  <c r="I2224"/>
  <c r="I1341"/>
  <c r="I2142"/>
  <c r="I2385"/>
  <c r="I1554"/>
  <c r="I2012"/>
  <c r="I636"/>
  <c r="I513"/>
  <c r="I1265"/>
  <c r="I2084"/>
  <c r="I2228"/>
  <c r="I1633"/>
  <c r="I1285"/>
  <c r="I2216"/>
  <c r="I1142"/>
  <c r="I1262"/>
  <c r="I2254"/>
  <c r="I2392"/>
  <c r="I907"/>
  <c r="I2035"/>
  <c r="I2377"/>
  <c r="I2352"/>
  <c r="I1745"/>
  <c r="I1236"/>
  <c r="I1380"/>
  <c r="I1365"/>
  <c r="I1705"/>
  <c r="I1969"/>
  <c r="I1483"/>
  <c r="I1442"/>
  <c r="I1773"/>
  <c r="I2081"/>
  <c r="I1326"/>
  <c r="I1504"/>
  <c r="I1666"/>
  <c r="I2045"/>
  <c r="I2203"/>
  <c r="I1416"/>
  <c r="I2215"/>
  <c r="I2308"/>
  <c r="I1769"/>
  <c r="I1517"/>
  <c r="I1810"/>
  <c r="I2128"/>
  <c r="I1985"/>
  <c r="I1315"/>
  <c r="I2123"/>
  <c r="I1596"/>
  <c r="I1600"/>
  <c r="I2246"/>
  <c r="I771"/>
  <c r="I996"/>
  <c r="I2250"/>
  <c r="I2119"/>
  <c r="I1644"/>
  <c r="I2132"/>
  <c r="I1628"/>
  <c r="I2266"/>
  <c r="I2265"/>
  <c r="I2375"/>
  <c r="I2026"/>
  <c r="I2108"/>
  <c r="I2300"/>
  <c r="I2333"/>
  <c r="I1349"/>
  <c r="I1312"/>
  <c r="I912"/>
  <c r="I1953"/>
  <c r="I1293"/>
  <c r="I2184"/>
  <c r="I2105"/>
  <c r="I2042"/>
  <c r="I2210"/>
  <c r="I1657"/>
  <c r="H69"/>
  <c r="H87"/>
  <c r="H79"/>
  <c r="H343"/>
  <c r="H152"/>
  <c r="H157"/>
  <c r="H119"/>
  <c r="H76"/>
  <c r="H153"/>
  <c r="H77"/>
  <c r="H479"/>
  <c r="H70"/>
  <c r="H123"/>
  <c r="H136"/>
  <c r="H98"/>
  <c r="H173"/>
  <c r="H419"/>
  <c r="H122"/>
  <c r="H175"/>
  <c r="H467"/>
  <c r="H262"/>
  <c r="H217"/>
  <c r="H113"/>
  <c r="H414"/>
  <c r="H387"/>
  <c r="H89"/>
  <c r="H111"/>
  <c r="H120"/>
  <c r="H193"/>
  <c r="H92"/>
  <c r="H84"/>
  <c r="H184"/>
  <c r="H242"/>
  <c r="H214"/>
  <c r="H321"/>
  <c r="H192"/>
  <c r="H168"/>
  <c r="H227"/>
  <c r="H176"/>
  <c r="H340"/>
  <c r="H72"/>
  <c r="H453"/>
  <c r="H259"/>
  <c r="H178"/>
  <c r="H821"/>
  <c r="H83"/>
  <c r="H154"/>
  <c r="H271"/>
  <c r="H418"/>
  <c r="H165"/>
  <c r="H78"/>
  <c r="H255"/>
  <c r="H116"/>
  <c r="H245"/>
  <c r="H287"/>
  <c r="H218"/>
  <c r="H109"/>
  <c r="H155"/>
  <c r="H138"/>
  <c r="H208"/>
  <c r="H417"/>
  <c r="H464"/>
  <c r="H280"/>
  <c r="H202"/>
  <c r="H585"/>
  <c r="H353"/>
  <c r="H252"/>
  <c r="H223"/>
  <c r="H228"/>
  <c r="H305"/>
  <c r="H103"/>
  <c r="H101"/>
  <c r="H239"/>
  <c r="H99"/>
  <c r="H189"/>
  <c r="H361"/>
  <c r="H151"/>
  <c r="H401"/>
  <c r="H206"/>
  <c r="H145"/>
  <c r="H133"/>
  <c r="H143"/>
  <c r="H301"/>
  <c r="H203"/>
  <c r="H131"/>
  <c r="H169"/>
  <c r="H581"/>
  <c r="H166"/>
  <c r="H344"/>
  <c r="H232"/>
  <c r="H548"/>
  <c r="H324"/>
  <c r="H183"/>
  <c r="H126"/>
  <c r="H335"/>
  <c r="H115"/>
  <c r="H186"/>
  <c r="H670"/>
  <c r="H235"/>
  <c r="H438"/>
  <c r="H976"/>
  <c r="H180"/>
  <c r="H272"/>
  <c r="H314"/>
  <c r="H411"/>
  <c r="H499"/>
  <c r="H496"/>
  <c r="H527"/>
  <c r="H540"/>
  <c r="H649"/>
  <c r="H177"/>
  <c r="H461"/>
  <c r="H637"/>
  <c r="H405"/>
  <c r="H207"/>
  <c r="H444"/>
  <c r="H161"/>
  <c r="H802"/>
  <c r="H1048"/>
  <c r="H961"/>
  <c r="H478"/>
  <c r="H106"/>
  <c r="H307"/>
  <c r="H144"/>
  <c r="H146"/>
  <c r="H938"/>
  <c r="H366"/>
  <c r="H276"/>
  <c r="H510"/>
  <c r="H243"/>
  <c r="H300"/>
  <c r="H230"/>
  <c r="H95"/>
  <c r="H491"/>
  <c r="H404"/>
  <c r="H135"/>
  <c r="H316"/>
  <c r="H777"/>
  <c r="H246"/>
  <c r="H432"/>
  <c r="H315"/>
  <c r="H299"/>
  <c r="H100"/>
  <c r="H158"/>
  <c r="H1009"/>
  <c r="H74"/>
  <c r="H635"/>
  <c r="H85"/>
  <c r="H234"/>
  <c r="H91"/>
  <c r="H504"/>
  <c r="H367"/>
  <c r="H495"/>
  <c r="H248"/>
  <c r="H932"/>
  <c r="H481"/>
  <c r="H224"/>
  <c r="H489"/>
  <c r="H209"/>
  <c r="H164"/>
  <c r="H429"/>
  <c r="H356"/>
  <c r="H293"/>
  <c r="H107"/>
  <c r="H231"/>
  <c r="H171"/>
  <c r="H722"/>
  <c r="H68"/>
  <c r="H148"/>
  <c r="H759"/>
  <c r="H859"/>
  <c r="H229"/>
  <c r="H75"/>
  <c r="H511"/>
  <c r="H142"/>
  <c r="H212"/>
  <c r="H963"/>
  <c r="H311"/>
  <c r="H780"/>
  <c r="H134"/>
  <c r="H1095"/>
  <c r="H170"/>
  <c r="H249"/>
  <c r="H194"/>
  <c r="H1222"/>
  <c r="H421"/>
  <c r="H205"/>
  <c r="H630"/>
  <c r="H1143"/>
  <c r="H81"/>
  <c r="H449"/>
  <c r="H352"/>
  <c r="H597"/>
  <c r="H403"/>
  <c r="H558"/>
  <c r="H251"/>
  <c r="H556"/>
  <c r="H371"/>
  <c r="H117"/>
  <c r="H348"/>
  <c r="H96"/>
  <c r="H1673"/>
  <c r="H282"/>
  <c r="H354"/>
  <c r="H625"/>
  <c r="H292"/>
  <c r="H816"/>
  <c r="H355"/>
  <c r="H522"/>
  <c r="H592"/>
  <c r="H416"/>
  <c r="H487"/>
  <c r="H80"/>
  <c r="H277"/>
  <c r="H995"/>
  <c r="H990"/>
  <c r="H179"/>
  <c r="H150"/>
  <c r="H302"/>
  <c r="H465"/>
  <c r="H284"/>
  <c r="H265"/>
  <c r="H397"/>
  <c r="H1043"/>
  <c r="H331"/>
  <c r="H804"/>
  <c r="H226"/>
  <c r="H633"/>
  <c r="H925"/>
  <c r="H525"/>
  <c r="H611"/>
  <c r="H104"/>
  <c r="H1692"/>
  <c r="H254"/>
  <c r="H696"/>
  <c r="H1208"/>
  <c r="H215"/>
  <c r="H455"/>
  <c r="H508"/>
  <c r="H582"/>
  <c r="H295"/>
  <c r="H490"/>
  <c r="H182"/>
  <c r="H533"/>
  <c r="H358"/>
  <c r="H213"/>
  <c r="H422"/>
  <c r="H593"/>
  <c r="H571"/>
  <c r="H233"/>
  <c r="H389"/>
  <c r="H623"/>
  <c r="H824"/>
  <c r="H273"/>
  <c r="H705"/>
  <c r="H676"/>
  <c r="H629"/>
  <c r="H380"/>
  <c r="H439"/>
  <c r="H541"/>
  <c r="H575"/>
  <c r="H347"/>
  <c r="H627"/>
  <c r="H396"/>
  <c r="H200"/>
  <c r="H1111"/>
  <c r="H369"/>
  <c r="H306"/>
  <c r="H260"/>
  <c r="H477"/>
  <c r="H640"/>
  <c r="H283"/>
  <c r="H493"/>
  <c r="H261"/>
  <c r="H1260"/>
  <c r="H1146"/>
  <c r="H141"/>
  <c r="H734"/>
  <c r="H167"/>
  <c r="H199"/>
  <c r="H468"/>
  <c r="H532"/>
  <c r="H634"/>
  <c r="H644"/>
  <c r="H814"/>
  <c r="H139"/>
  <c r="H521"/>
  <c r="H437"/>
  <c r="H748"/>
  <c r="H236"/>
  <c r="H798"/>
  <c r="H552"/>
  <c r="H723"/>
  <c r="H559"/>
  <c r="H885"/>
  <c r="H958"/>
  <c r="H531"/>
  <c r="H454"/>
  <c r="H560"/>
  <c r="H665"/>
  <c r="H470"/>
  <c r="H690"/>
  <c r="H834"/>
  <c r="H303"/>
  <c r="H326"/>
  <c r="H274"/>
  <c r="H1010"/>
  <c r="H539"/>
  <c r="H718"/>
  <c r="H1047"/>
  <c r="H313"/>
  <c r="H605"/>
  <c r="H349"/>
  <c r="H225"/>
  <c r="H599"/>
  <c r="H198"/>
  <c r="H967"/>
  <c r="H388"/>
  <c r="H741"/>
  <c r="H1545"/>
  <c r="H621"/>
  <c r="H1344"/>
  <c r="H1108"/>
  <c r="H719"/>
  <c r="H1021"/>
  <c r="H784"/>
  <c r="H770"/>
  <c r="H946"/>
  <c r="H873"/>
  <c r="H86"/>
  <c r="H428"/>
  <c r="H296"/>
  <c r="H1040"/>
  <c r="H518"/>
  <c r="H462"/>
  <c r="H2080"/>
  <c r="H346"/>
  <c r="H808"/>
  <c r="H320"/>
  <c r="H241"/>
  <c r="H664"/>
  <c r="H987"/>
  <c r="H460"/>
  <c r="H269"/>
  <c r="H430"/>
  <c r="H529"/>
  <c r="H544"/>
  <c r="H616"/>
  <c r="H1173"/>
  <c r="H642"/>
  <c r="H610"/>
  <c r="H847"/>
  <c r="H1323"/>
  <c r="H538"/>
  <c r="H681"/>
  <c r="H210"/>
  <c r="H440"/>
  <c r="H889"/>
  <c r="H624"/>
  <c r="H825"/>
  <c r="H862"/>
  <c r="H279"/>
  <c r="H620"/>
  <c r="H795"/>
  <c r="H839"/>
  <c r="H1480"/>
  <c r="H896"/>
  <c r="H993"/>
  <c r="H1126"/>
  <c r="H926"/>
  <c r="H162"/>
  <c r="H266"/>
  <c r="H701"/>
  <c r="H918"/>
  <c r="H542"/>
  <c r="H686"/>
  <c r="H2131"/>
  <c r="H110"/>
  <c r="H858"/>
  <c r="H977"/>
  <c r="H760"/>
  <c r="H1306"/>
  <c r="H1721"/>
  <c r="H1873"/>
  <c r="H1033"/>
  <c r="H220"/>
  <c r="H915"/>
  <c r="H658"/>
  <c r="H673"/>
  <c r="H779"/>
  <c r="H472"/>
  <c r="H1152"/>
  <c r="H1011"/>
  <c r="H1896"/>
  <c r="H1060"/>
  <c r="H1068"/>
  <c r="H247"/>
  <c r="H1093"/>
  <c r="H1342"/>
  <c r="H792"/>
  <c r="H1172"/>
  <c r="H753"/>
  <c r="H536"/>
  <c r="H830"/>
  <c r="H632"/>
  <c r="H952"/>
  <c r="H1004"/>
  <c r="H935"/>
  <c r="H1020"/>
  <c r="H981"/>
  <c r="H783"/>
  <c r="H1338"/>
  <c r="H475"/>
  <c r="H693"/>
  <c r="H1892"/>
  <c r="H360"/>
  <c r="H1431"/>
  <c r="H275"/>
  <c r="H1294"/>
  <c r="H1558"/>
  <c r="H682"/>
  <c r="H612"/>
  <c r="H1016"/>
  <c r="H1305"/>
  <c r="H763"/>
  <c r="H1118"/>
  <c r="H835"/>
  <c r="H1247"/>
  <c r="H1486"/>
  <c r="H978"/>
  <c r="H381"/>
  <c r="H799"/>
  <c r="H675"/>
  <c r="H1195"/>
  <c r="H849"/>
  <c r="H710"/>
  <c r="H1282"/>
  <c r="H1251"/>
  <c r="H1174"/>
  <c r="H954"/>
  <c r="H382"/>
  <c r="H617"/>
  <c r="H1400"/>
  <c r="H767"/>
  <c r="H567"/>
  <c r="H398"/>
  <c r="H879"/>
  <c r="H304"/>
  <c r="H412"/>
  <c r="H1221"/>
  <c r="H574"/>
  <c r="H240"/>
  <c r="H1050"/>
  <c r="H1271"/>
  <c r="H1141"/>
  <c r="H950"/>
  <c r="H1395"/>
  <c r="H474"/>
  <c r="H384"/>
  <c r="H684"/>
  <c r="H1289"/>
  <c r="H1219"/>
  <c r="H902"/>
  <c r="H108"/>
  <c r="H618"/>
  <c r="H992"/>
  <c r="H114"/>
  <c r="H482"/>
  <c r="H1034"/>
  <c r="H769"/>
  <c r="H1443"/>
  <c r="H694"/>
  <c r="H516"/>
  <c r="H2086"/>
  <c r="H721"/>
  <c r="H364"/>
  <c r="H480"/>
  <c r="H1403"/>
  <c r="H1299"/>
  <c r="H484"/>
  <c r="H1077"/>
  <c r="H683"/>
  <c r="H156"/>
  <c r="H643"/>
  <c r="H1014"/>
  <c r="H837"/>
  <c r="H749"/>
  <c r="H1802"/>
  <c r="H568"/>
  <c r="H1183"/>
  <c r="H576"/>
  <c r="H1852"/>
  <c r="H818"/>
  <c r="H441"/>
  <c r="H309"/>
  <c r="H596"/>
  <c r="H653"/>
  <c r="H373"/>
  <c r="H1449"/>
  <c r="H786"/>
  <c r="H1763"/>
  <c r="H181"/>
  <c r="H1288"/>
  <c r="H1243"/>
  <c r="H1556"/>
  <c r="H1248"/>
  <c r="H1003"/>
  <c r="H547"/>
  <c r="H828"/>
  <c r="H1386"/>
  <c r="H433"/>
  <c r="H811"/>
  <c r="H372"/>
  <c r="H1401"/>
  <c r="H1447"/>
  <c r="H742"/>
  <c r="H2060"/>
  <c r="H1255"/>
  <c r="H807"/>
  <c r="H342"/>
  <c r="H1601"/>
  <c r="H903"/>
  <c r="H1404"/>
  <c r="H1527"/>
  <c r="H1120"/>
  <c r="H1927"/>
  <c r="H737"/>
  <c r="H285"/>
  <c r="H407"/>
  <c r="H196"/>
  <c r="H1137"/>
  <c r="H656"/>
  <c r="H1373"/>
  <c r="H1375"/>
  <c r="H494"/>
  <c r="H609"/>
  <c r="H1792"/>
  <c r="H892"/>
  <c r="H553"/>
  <c r="H882"/>
  <c r="H1116"/>
  <c r="H1105"/>
  <c r="H756"/>
  <c r="H663"/>
  <c r="H1184"/>
  <c r="H97"/>
  <c r="H587"/>
  <c r="H1194"/>
  <c r="H615"/>
  <c r="H740"/>
  <c r="H991"/>
  <c r="H754"/>
  <c r="H1639"/>
  <c r="H1872"/>
  <c r="H289"/>
  <c r="H1878"/>
  <c r="H886"/>
  <c r="H1499"/>
  <c r="H1598"/>
  <c r="H506"/>
  <c r="H1532"/>
  <c r="H1366"/>
  <c r="H1612"/>
  <c r="H267"/>
  <c r="H731"/>
  <c r="H1303"/>
  <c r="H1419"/>
  <c r="H383"/>
  <c r="H884"/>
  <c r="H1032"/>
  <c r="H448"/>
  <c r="H1164"/>
  <c r="H1138"/>
  <c r="H338"/>
  <c r="H1091"/>
  <c r="H515"/>
  <c r="H526"/>
  <c r="H1121"/>
  <c r="H1062"/>
  <c r="H1042"/>
  <c r="H874"/>
  <c r="H1268"/>
  <c r="H339"/>
  <c r="H1348"/>
  <c r="H1270"/>
  <c r="H1795"/>
  <c r="H517"/>
  <c r="H1415"/>
  <c r="H917"/>
  <c r="H2109"/>
  <c r="H1647"/>
  <c r="H394"/>
  <c r="H1933"/>
  <c r="H941"/>
  <c r="H1642"/>
  <c r="H700"/>
  <c r="H747"/>
  <c r="H1841"/>
  <c r="H1127"/>
  <c r="H341"/>
  <c r="H201"/>
  <c r="H197"/>
  <c r="H2327"/>
  <c r="H500"/>
  <c r="H1166"/>
  <c r="H685"/>
  <c r="H174"/>
  <c r="H211"/>
  <c r="H1487"/>
  <c r="H871"/>
  <c r="H914"/>
  <c r="H1955"/>
  <c r="H497"/>
  <c r="H456"/>
  <c r="H1035"/>
  <c r="H288"/>
  <c r="H746"/>
  <c r="H488"/>
  <c r="H191"/>
  <c r="H1223"/>
  <c r="H519"/>
  <c r="H904"/>
  <c r="H1165"/>
  <c r="H866"/>
  <c r="H471"/>
  <c r="H589"/>
  <c r="H1635"/>
  <c r="H1533"/>
  <c r="H1339"/>
  <c r="H187"/>
  <c r="H509"/>
  <c r="H647"/>
  <c r="H1426"/>
  <c r="H1133"/>
  <c r="H1707"/>
  <c r="H447"/>
  <c r="H654"/>
  <c r="H908"/>
  <c r="H395"/>
  <c r="H1178"/>
  <c r="H1493"/>
  <c r="H888"/>
  <c r="H845"/>
  <c r="H1263"/>
  <c r="H797"/>
  <c r="H1799"/>
  <c r="H1321"/>
  <c r="H733"/>
  <c r="H2137"/>
  <c r="H222"/>
  <c r="H137"/>
  <c r="H1078"/>
  <c r="H880"/>
  <c r="H263"/>
  <c r="H697"/>
  <c r="H1175"/>
  <c r="H755"/>
  <c r="H848"/>
  <c r="H1188"/>
  <c r="H601"/>
  <c r="H451"/>
  <c r="H1361"/>
  <c r="H809"/>
  <c r="H163"/>
  <c r="H911"/>
  <c r="H778"/>
  <c r="H667"/>
  <c r="H1793"/>
  <c r="H819"/>
  <c r="H1694"/>
  <c r="H869"/>
  <c r="H463"/>
  <c r="H569"/>
  <c r="H1450"/>
  <c r="H291"/>
  <c r="H1204"/>
  <c r="H1352"/>
  <c r="H537"/>
  <c r="H812"/>
  <c r="H1736"/>
  <c r="H2009"/>
  <c r="H290"/>
  <c r="H833"/>
  <c r="H1520"/>
  <c r="H703"/>
  <c r="H337"/>
  <c r="H920"/>
  <c r="H706"/>
  <c r="H317"/>
  <c r="H1082"/>
  <c r="H855"/>
  <c r="H244"/>
  <c r="H1051"/>
  <c r="H1052"/>
  <c r="H563"/>
  <c r="H791"/>
  <c r="H1418"/>
  <c r="H1182"/>
  <c r="H1559"/>
  <c r="H1548"/>
  <c r="H960"/>
  <c r="H1150"/>
  <c r="H204"/>
  <c r="H1882"/>
  <c r="H698"/>
  <c r="H901"/>
  <c r="H258"/>
  <c r="H1819"/>
  <c r="H1672"/>
  <c r="H94"/>
  <c r="H2330"/>
  <c r="H1124"/>
  <c r="H431"/>
  <c r="H594"/>
  <c r="H750"/>
  <c r="H875"/>
  <c r="H1485"/>
  <c r="H1261"/>
  <c r="H588"/>
  <c r="H714"/>
  <c r="H1192"/>
  <c r="H1915"/>
  <c r="H872"/>
  <c r="H1495"/>
  <c r="H1019"/>
  <c r="H1225"/>
  <c r="H1586"/>
  <c r="H1227"/>
  <c r="H298"/>
  <c r="H1622"/>
  <c r="H330"/>
  <c r="H1595"/>
  <c r="H669"/>
  <c r="H1539"/>
  <c r="H1583"/>
  <c r="H604"/>
  <c r="H1922"/>
  <c r="H1638"/>
  <c r="H238"/>
  <c r="H1369"/>
  <c r="H345"/>
  <c r="H913"/>
  <c r="H1646"/>
  <c r="H1474"/>
  <c r="H1097"/>
  <c r="H476"/>
  <c r="H1662"/>
  <c r="H965"/>
  <c r="H1430"/>
  <c r="H655"/>
  <c r="H445"/>
  <c r="H810"/>
  <c r="H1798"/>
  <c r="H1759"/>
  <c r="H1424"/>
  <c r="H459"/>
  <c r="H1838"/>
  <c r="H350"/>
  <c r="H803"/>
  <c r="H1135"/>
  <c r="H695"/>
  <c r="H1461"/>
  <c r="H406"/>
  <c r="H1381"/>
  <c r="H1512"/>
  <c r="H2052"/>
  <c r="H1805"/>
  <c r="H1898"/>
  <c r="H1747"/>
  <c r="H483"/>
  <c r="H850"/>
  <c r="H1414"/>
  <c r="H2178"/>
  <c r="H1734"/>
  <c r="H195"/>
  <c r="H1723"/>
  <c r="H900"/>
  <c r="H1700"/>
  <c r="H374"/>
  <c r="H720"/>
  <c r="H822"/>
  <c r="H1163"/>
  <c r="H1914"/>
  <c r="H334"/>
  <c r="H105"/>
  <c r="H1627"/>
  <c r="H1671"/>
  <c r="H1535"/>
  <c r="H1801"/>
  <c r="H972"/>
  <c r="H580"/>
  <c r="H1087"/>
  <c r="H668"/>
  <c r="H1858"/>
  <c r="H1059"/>
  <c r="H1965"/>
  <c r="H1580"/>
  <c r="H1167"/>
  <c r="H1211"/>
  <c r="H1967"/>
  <c r="H1254"/>
  <c r="H1843"/>
  <c r="H1387"/>
  <c r="H2252"/>
  <c r="H2207"/>
  <c r="H1986"/>
  <c r="H1330"/>
  <c r="H1350"/>
  <c r="H788"/>
  <c r="H890"/>
  <c r="H1115"/>
  <c r="H2168"/>
  <c r="H1215"/>
  <c r="H1730"/>
  <c r="H853"/>
  <c r="H730"/>
  <c r="H386"/>
  <c r="H1837"/>
  <c r="H1017"/>
  <c r="H894"/>
  <c r="H2314"/>
  <c r="H1713"/>
  <c r="H1362"/>
  <c r="H502"/>
  <c r="H520"/>
  <c r="H1332"/>
  <c r="H729"/>
  <c r="H614"/>
  <c r="H1476"/>
  <c r="H736"/>
  <c r="H1234"/>
  <c r="H160"/>
  <c r="H1273"/>
  <c r="H1302"/>
  <c r="H237"/>
  <c r="H1100"/>
  <c r="H1636"/>
  <c r="H1546"/>
  <c r="H1069"/>
  <c r="H666"/>
  <c r="H1136"/>
  <c r="H1557"/>
  <c r="H867"/>
  <c r="H485"/>
  <c r="H118"/>
  <c r="H507"/>
  <c r="H1610"/>
  <c r="H550"/>
  <c r="H264"/>
  <c r="H415"/>
  <c r="H564"/>
  <c r="H1025"/>
  <c r="H1103"/>
  <c r="H728"/>
  <c r="H1619"/>
  <c r="H1080"/>
  <c r="H1478"/>
  <c r="H1959"/>
  <c r="H863"/>
  <c r="H1893"/>
  <c r="H112"/>
  <c r="H1498"/>
  <c r="H1159"/>
  <c r="H1131"/>
  <c r="H1867"/>
  <c r="H121"/>
  <c r="H1964"/>
  <c r="H2167"/>
  <c r="H1046"/>
  <c r="H458"/>
  <c r="H2076"/>
  <c r="H1752"/>
  <c r="H1718"/>
  <c r="H939"/>
  <c r="H1279"/>
  <c r="H1364"/>
  <c r="H1158"/>
  <c r="H1660"/>
  <c r="H328"/>
  <c r="H836"/>
  <c r="H782"/>
  <c r="H375"/>
  <c r="H2151"/>
  <c r="H425"/>
  <c r="H1753"/>
  <c r="H1947"/>
  <c r="H1367"/>
  <c r="H332"/>
  <c r="H1284"/>
  <c r="H732"/>
  <c r="H392"/>
  <c r="H1785"/>
  <c r="H652"/>
  <c r="H572"/>
  <c r="H699"/>
  <c r="H1521"/>
  <c r="H708"/>
  <c r="H1727"/>
  <c r="H942"/>
  <c r="H436"/>
  <c r="H916"/>
  <c r="H679"/>
  <c r="H1026"/>
  <c r="H2049"/>
  <c r="H1941"/>
  <c r="H1770"/>
  <c r="H813"/>
  <c r="H924"/>
  <c r="H1524"/>
  <c r="H674"/>
  <c r="H1086"/>
  <c r="H801"/>
  <c r="H1957"/>
  <c r="H1582"/>
  <c r="H645"/>
  <c r="H1870"/>
  <c r="H1895"/>
  <c r="H1388"/>
  <c r="H2305"/>
  <c r="H838"/>
  <c r="H1378"/>
  <c r="H988"/>
  <c r="H1027"/>
  <c r="H2107"/>
  <c r="H1383"/>
  <c r="H1975"/>
  <c r="H1058"/>
  <c r="H1454"/>
  <c r="H1189"/>
  <c r="H93"/>
  <c r="H2020"/>
  <c r="H1071"/>
  <c r="H738"/>
  <c r="H1930"/>
  <c r="H603"/>
  <c r="H677"/>
  <c r="H608"/>
  <c r="H994"/>
  <c r="H423"/>
  <c r="H751"/>
  <c r="H466"/>
  <c r="H88"/>
  <c r="H1371"/>
  <c r="H2186"/>
  <c r="H1938"/>
  <c r="H1311"/>
  <c r="H688"/>
  <c r="H865"/>
  <c r="H2047"/>
  <c r="H1573"/>
  <c r="H1630"/>
  <c r="H565"/>
  <c r="H844"/>
  <c r="H969"/>
  <c r="H185"/>
  <c r="H735"/>
  <c r="H590"/>
  <c r="H661"/>
  <c r="H1971"/>
  <c r="H743"/>
  <c r="H410"/>
  <c r="H1241"/>
  <c r="H1207"/>
  <c r="H2156"/>
  <c r="H1621"/>
  <c r="H1346"/>
  <c r="H413"/>
  <c r="H393"/>
  <c r="H1162"/>
  <c r="H1489"/>
  <c r="H893"/>
  <c r="H619"/>
  <c r="H1687"/>
  <c r="H1191"/>
  <c r="H1961"/>
  <c r="H1659"/>
  <c r="H1409"/>
  <c r="H250"/>
  <c r="H409"/>
  <c r="H764"/>
  <c r="H959"/>
  <c r="H1360"/>
  <c r="H2044"/>
  <c r="H1862"/>
  <c r="H1233"/>
  <c r="H1856"/>
  <c r="H379"/>
  <c r="H486"/>
  <c r="H1101"/>
  <c r="H1446"/>
  <c r="H1490"/>
  <c r="H147"/>
  <c r="H1023"/>
  <c r="H1815"/>
  <c r="H1865"/>
  <c r="H561"/>
  <c r="H843"/>
  <c r="H928"/>
  <c r="H420"/>
  <c r="H365"/>
  <c r="H1359"/>
  <c r="H1602"/>
  <c r="H216"/>
  <c r="H1451"/>
  <c r="H368"/>
  <c r="H781"/>
  <c r="H336"/>
  <c r="H1257"/>
  <c r="H785"/>
  <c r="H573"/>
  <c r="H2133"/>
  <c r="H1453"/>
  <c r="H1316"/>
  <c r="H1084"/>
  <c r="H2071"/>
  <c r="H1231"/>
  <c r="H2017"/>
  <c r="H1698"/>
  <c r="H1674"/>
  <c r="H1725"/>
  <c r="H549"/>
  <c r="H1064"/>
  <c r="H691"/>
  <c r="H606"/>
  <c r="H1902"/>
  <c r="H1269"/>
  <c r="H1154"/>
  <c r="H1813"/>
  <c r="H1253"/>
  <c r="H2040"/>
  <c r="H586"/>
  <c r="H1242"/>
  <c r="H1022"/>
  <c r="H427"/>
  <c r="H1266"/>
  <c r="H557"/>
  <c r="H1250"/>
  <c r="H1139"/>
  <c r="H2068"/>
  <c r="H1347"/>
  <c r="H1145"/>
  <c r="H887"/>
  <c r="H435"/>
  <c r="H1408"/>
  <c r="H857"/>
  <c r="H1664"/>
  <c r="H1464"/>
  <c r="H376"/>
  <c r="H956"/>
  <c r="H1648"/>
  <c r="H1675"/>
  <c r="H2374"/>
  <c r="H933"/>
  <c r="H815"/>
  <c r="H1507"/>
  <c r="H1153"/>
  <c r="H766"/>
  <c r="H1522"/>
  <c r="H128"/>
  <c r="H876"/>
  <c r="H2030"/>
  <c r="H2281"/>
  <c r="H591"/>
  <c r="H1099"/>
  <c r="H385"/>
  <c r="H947"/>
  <c r="H2287"/>
  <c r="H1036"/>
  <c r="H678"/>
  <c r="H1197"/>
  <c r="H2115"/>
  <c r="H671"/>
  <c r="H1411"/>
  <c r="H1842"/>
  <c r="H1981"/>
  <c r="H2369"/>
  <c r="H1994"/>
  <c r="H1588"/>
  <c r="H1179"/>
  <c r="H602"/>
  <c r="H1923"/>
  <c r="H1356"/>
  <c r="H1643"/>
  <c r="H1966"/>
  <c r="H1871"/>
  <c r="H752"/>
  <c r="H1134"/>
  <c r="H1471"/>
  <c r="H1301"/>
  <c r="H1469"/>
  <c r="H1440"/>
  <c r="H1170"/>
  <c r="H805"/>
  <c r="H1232"/>
  <c r="H501"/>
  <c r="H1667"/>
  <c r="H1394"/>
  <c r="H931"/>
  <c r="H1579"/>
  <c r="H312"/>
  <c r="H578"/>
  <c r="H1728"/>
  <c r="H1090"/>
  <c r="H2159"/>
  <c r="H1157"/>
  <c r="H1999"/>
  <c r="H1576"/>
  <c r="H1467"/>
  <c r="H1790"/>
  <c r="H966"/>
  <c r="H1706"/>
  <c r="H613"/>
  <c r="H934"/>
  <c r="H985"/>
  <c r="H1168"/>
  <c r="H1818"/>
  <c r="H1754"/>
  <c r="H774"/>
  <c r="H930"/>
  <c r="H745"/>
  <c r="H1884"/>
  <c r="H1061"/>
  <c r="H1771"/>
  <c r="H1357"/>
  <c r="H631"/>
  <c r="H1536"/>
  <c r="H936"/>
  <c r="H543"/>
  <c r="H1423"/>
  <c r="H1654"/>
  <c r="H1834"/>
  <c r="H982"/>
  <c r="H1748"/>
  <c r="H1697"/>
  <c r="H1074"/>
  <c r="H2238"/>
  <c r="H1640"/>
  <c r="H1073"/>
  <c r="H584"/>
  <c r="H1239"/>
  <c r="H1287"/>
  <c r="H948"/>
  <c r="H999"/>
  <c r="H325"/>
  <c r="H846"/>
  <c r="H1295"/>
  <c r="H1435"/>
  <c r="H1081"/>
  <c r="H1510"/>
  <c r="H1829"/>
  <c r="H1432"/>
  <c r="H2348"/>
  <c r="H970"/>
  <c r="H132"/>
  <c r="H1331"/>
  <c r="H796"/>
  <c r="H1738"/>
  <c r="H1758"/>
  <c r="H2050"/>
  <c r="H861"/>
  <c r="H2058"/>
  <c r="H1685"/>
  <c r="H765"/>
  <c r="H1065"/>
  <c r="H1177"/>
  <c r="H1439"/>
  <c r="H2073"/>
  <c r="H1427"/>
  <c r="H2227"/>
  <c r="H1298"/>
  <c r="H1441"/>
  <c r="H998"/>
  <c r="H1617"/>
  <c r="H1325"/>
  <c r="H1562"/>
  <c r="H2082"/>
  <c r="H566"/>
  <c r="H622"/>
  <c r="H1186"/>
  <c r="H1156"/>
  <c r="H2036"/>
  <c r="H650"/>
  <c r="H1112"/>
  <c r="H1067"/>
  <c r="H2054"/>
  <c r="H1506"/>
  <c r="H715"/>
  <c r="H370"/>
  <c r="H773"/>
  <c r="H1155"/>
  <c r="H2018"/>
  <c r="H1980"/>
  <c r="H953"/>
  <c r="H1809"/>
  <c r="H1098"/>
  <c r="H895"/>
  <c r="H1417"/>
  <c r="H2345"/>
  <c r="H986"/>
  <c r="H2034"/>
  <c r="H1002"/>
  <c r="H2008"/>
  <c r="H1327"/>
  <c r="H2139"/>
  <c r="H514"/>
  <c r="H1701"/>
  <c r="H1689"/>
  <c r="H2396"/>
  <c r="H1193"/>
  <c r="H1041"/>
  <c r="H1519"/>
  <c r="H1764"/>
  <c r="H1160"/>
  <c r="H2289"/>
  <c r="H1149"/>
  <c r="H1661"/>
  <c r="H2221"/>
  <c r="H2241"/>
  <c r="H864"/>
  <c r="H469"/>
  <c r="H1445"/>
  <c r="H1715"/>
  <c r="H443"/>
  <c r="H823"/>
  <c r="H1290"/>
  <c r="H968"/>
  <c r="H583"/>
  <c r="H1229"/>
  <c r="H1161"/>
  <c r="H860"/>
  <c r="H1264"/>
  <c r="H82"/>
  <c r="H1460"/>
  <c r="H1901"/>
  <c r="H1274"/>
  <c r="H1038"/>
  <c r="H1956"/>
  <c r="H1606"/>
  <c r="H1110"/>
  <c r="H1729"/>
  <c r="H1420"/>
  <c r="H1198"/>
  <c r="H1547"/>
  <c r="H1370"/>
  <c r="H957"/>
  <c r="H219"/>
  <c r="H2245"/>
  <c r="H1972"/>
  <c r="H2324"/>
  <c r="H2187"/>
  <c r="H739"/>
  <c r="H505"/>
  <c r="H878"/>
  <c r="H1989"/>
  <c r="H776"/>
  <c r="H2201"/>
  <c r="H1180"/>
  <c r="H1656"/>
  <c r="H1328"/>
  <c r="H962"/>
  <c r="H898"/>
  <c r="H1577"/>
  <c r="H1176"/>
  <c r="H1684"/>
  <c r="H1921"/>
  <c r="H1336"/>
  <c r="H1037"/>
  <c r="H1669"/>
  <c r="H378"/>
  <c r="H1407"/>
  <c r="H1024"/>
  <c r="H1458"/>
  <c r="H442"/>
  <c r="H2083"/>
  <c r="H1039"/>
  <c r="H1814"/>
  <c r="H2153"/>
  <c r="H2217"/>
  <c r="H827"/>
  <c r="H1760"/>
  <c r="H1651"/>
  <c r="H891"/>
  <c r="H1840"/>
  <c r="H1726"/>
  <c r="H434"/>
  <c r="H1905"/>
  <c r="H1397"/>
  <c r="H159"/>
  <c r="H641"/>
  <c r="H713"/>
  <c r="H1574"/>
  <c r="H149"/>
  <c r="H2120"/>
  <c r="H984"/>
  <c r="H2358"/>
  <c r="H2393"/>
  <c r="H2204"/>
  <c r="H840"/>
  <c r="H881"/>
  <c r="H400"/>
  <c r="H2279"/>
  <c r="H1875"/>
  <c r="H2270"/>
  <c r="H1710"/>
  <c r="H1283"/>
  <c r="H2116"/>
  <c r="H1623"/>
  <c r="H1018"/>
  <c r="H1228"/>
  <c r="H2000"/>
  <c r="H1920"/>
  <c r="H2253"/>
  <c r="H377"/>
  <c r="H2043"/>
  <c r="H927"/>
  <c r="H1280"/>
  <c r="H1839"/>
  <c r="H268"/>
  <c r="H1916"/>
  <c r="H1935"/>
  <c r="H1337"/>
  <c r="H2319"/>
  <c r="H672"/>
  <c r="H2164"/>
  <c r="H579"/>
  <c r="H1544"/>
  <c r="H1825"/>
  <c r="H426"/>
  <c r="H1201"/>
  <c r="H1614"/>
  <c r="H1783"/>
  <c r="H1561"/>
  <c r="H817"/>
  <c r="H1731"/>
  <c r="H1744"/>
  <c r="H940"/>
  <c r="H1196"/>
  <c r="H657"/>
  <c r="H1791"/>
  <c r="H1405"/>
  <c r="H294"/>
  <c r="H319"/>
  <c r="H1835"/>
  <c r="H1708"/>
  <c r="H1276"/>
  <c r="H910"/>
  <c r="H626"/>
  <c r="H1534"/>
  <c r="H2122"/>
  <c r="H1102"/>
  <c r="H551"/>
  <c r="H1968"/>
  <c r="H503"/>
  <c r="H598"/>
  <c r="H1948"/>
  <c r="H1528"/>
  <c r="H2261"/>
  <c r="H1319"/>
  <c r="H256"/>
  <c r="H2298"/>
  <c r="H789"/>
  <c r="H1456"/>
  <c r="H1343"/>
  <c r="H1992"/>
  <c r="H1909"/>
  <c r="H140"/>
  <c r="H1436"/>
  <c r="H2102"/>
  <c r="H554"/>
  <c r="H2118"/>
  <c r="H2322"/>
  <c r="H1437"/>
  <c r="H1887"/>
  <c r="H528"/>
  <c r="H2185"/>
  <c r="H1566"/>
  <c r="H1958"/>
  <c r="H1679"/>
  <c r="H1107"/>
  <c r="H1894"/>
  <c r="H1393"/>
  <c r="H1214"/>
  <c r="H1089"/>
  <c r="H1413"/>
  <c r="H1117"/>
  <c r="H1716"/>
  <c r="H1482"/>
  <c r="H1824"/>
  <c r="H2336"/>
  <c r="H1492"/>
  <c r="H1767"/>
  <c r="H2249"/>
  <c r="H1079"/>
  <c r="H949"/>
  <c r="H2092"/>
  <c r="H1015"/>
  <c r="H1963"/>
  <c r="H2095"/>
  <c r="H1620"/>
  <c r="H1816"/>
  <c r="H1203"/>
  <c r="H1743"/>
  <c r="H1845"/>
  <c r="H944"/>
  <c r="H1030"/>
  <c r="H692"/>
  <c r="H758"/>
  <c r="H628"/>
  <c r="H1113"/>
  <c r="H1398"/>
  <c r="H1565"/>
  <c r="H1205"/>
  <c r="H562"/>
  <c r="H1497"/>
  <c r="H1335"/>
  <c r="H1761"/>
  <c r="H2366"/>
  <c r="H1804"/>
  <c r="H1690"/>
  <c r="H1678"/>
  <c r="H2006"/>
  <c r="H1057"/>
  <c r="H2368"/>
  <c r="H2059"/>
  <c r="H1463"/>
  <c r="H2301"/>
  <c r="H1691"/>
  <c r="H1502"/>
  <c r="H829"/>
  <c r="H1374"/>
  <c r="H1256"/>
  <c r="H1717"/>
  <c r="H1974"/>
  <c r="H1788"/>
  <c r="H1006"/>
  <c r="H1563"/>
  <c r="H600"/>
  <c r="H854"/>
  <c r="H1854"/>
  <c r="H1008"/>
  <c r="H1396"/>
  <c r="H989"/>
  <c r="H1199"/>
  <c r="H1314"/>
  <c r="H1494"/>
  <c r="H1406"/>
  <c r="H1897"/>
  <c r="H524"/>
  <c r="H1514"/>
  <c r="H1368"/>
  <c r="H2376"/>
  <c r="H1049"/>
  <c r="H1277"/>
  <c r="H1880"/>
  <c r="H1484"/>
  <c r="H1267"/>
  <c r="H1944"/>
  <c r="H1786"/>
  <c r="H1434"/>
  <c r="H646"/>
  <c r="H363"/>
  <c r="H2188"/>
  <c r="H2175"/>
  <c r="H2286"/>
  <c r="H2172"/>
  <c r="H391"/>
  <c r="H1511"/>
  <c r="H724"/>
  <c r="H523"/>
  <c r="H450"/>
  <c r="H1626"/>
  <c r="H1088"/>
  <c r="H2051"/>
  <c r="H286"/>
  <c r="H1874"/>
  <c r="H188"/>
  <c r="H772"/>
  <c r="H1353"/>
  <c r="H2362"/>
  <c r="H775"/>
  <c r="H1688"/>
  <c r="H842"/>
  <c r="H975"/>
  <c r="H1130"/>
  <c r="H1496"/>
  <c r="H2085"/>
  <c r="H2214"/>
  <c r="H1772"/>
  <c r="H2225"/>
  <c r="H1216"/>
  <c r="H1224"/>
  <c r="H1765"/>
  <c r="H1537"/>
  <c r="H1781"/>
  <c r="H1054"/>
  <c r="H1632"/>
  <c r="H1693"/>
  <c r="H1611"/>
  <c r="H1096"/>
  <c r="H651"/>
  <c r="H768"/>
  <c r="H1928"/>
  <c r="H1585"/>
  <c r="H2230"/>
  <c r="H190"/>
  <c r="H2143"/>
  <c r="H1634"/>
  <c r="H2356"/>
  <c r="H1782"/>
  <c r="H2147"/>
  <c r="H1823"/>
  <c r="H1680"/>
  <c r="H2189"/>
  <c r="H1925"/>
  <c r="H1962"/>
  <c r="H1863"/>
  <c r="H1392"/>
  <c r="H1618"/>
  <c r="H102"/>
  <c r="H1466"/>
  <c r="H1594"/>
  <c r="H980"/>
  <c r="H2222"/>
  <c r="H1720"/>
  <c r="H1085"/>
  <c r="H408"/>
  <c r="H1358"/>
  <c r="H1904"/>
  <c r="H1777"/>
  <c r="H2337"/>
  <c r="H1593"/>
  <c r="H826"/>
  <c r="H1125"/>
  <c r="H1013"/>
  <c r="H883"/>
  <c r="H2329"/>
  <c r="H1756"/>
  <c r="H757"/>
  <c r="H2162"/>
  <c r="H1542"/>
  <c r="H979"/>
  <c r="H2373"/>
  <c r="H2325"/>
  <c r="H2379"/>
  <c r="H1653"/>
  <c r="H1438"/>
  <c r="H2112"/>
  <c r="H1780"/>
  <c r="H399"/>
  <c r="H1056"/>
  <c r="H1910"/>
  <c r="H130"/>
  <c r="H1774"/>
  <c r="H2134"/>
  <c r="H1455"/>
  <c r="H2320"/>
  <c r="H270"/>
  <c r="H1376"/>
  <c r="H1452"/>
  <c r="H2078"/>
  <c r="H1296"/>
  <c r="H929"/>
  <c r="H297"/>
  <c r="H1083"/>
  <c r="H905"/>
  <c r="H2372"/>
  <c r="H943"/>
  <c r="H1812"/>
  <c r="H1148"/>
  <c r="H535"/>
  <c r="H852"/>
  <c r="H1779"/>
  <c r="H2211"/>
  <c r="H1147"/>
  <c r="H1252"/>
  <c r="H689"/>
  <c r="H1249"/>
  <c r="H951"/>
  <c r="H1001"/>
  <c r="H1213"/>
  <c r="H1869"/>
  <c r="H794"/>
  <c r="H1501"/>
  <c r="H446"/>
  <c r="H1917"/>
  <c r="H2268"/>
  <c r="H1391"/>
  <c r="H1808"/>
  <c r="H1029"/>
  <c r="H1903"/>
  <c r="H1652"/>
  <c r="H1422"/>
  <c r="H1859"/>
  <c r="H1757"/>
  <c r="H2306"/>
  <c r="H660"/>
  <c r="H1549"/>
  <c r="H2351"/>
  <c r="H1560"/>
  <c r="H2023"/>
  <c r="H2275"/>
  <c r="H761"/>
  <c r="H2199"/>
  <c r="H1625"/>
  <c r="H1911"/>
  <c r="H1309"/>
  <c r="H2267"/>
  <c r="H659"/>
  <c r="H1821"/>
  <c r="H906"/>
  <c r="H638"/>
  <c r="H1462"/>
  <c r="H2117"/>
  <c r="H662"/>
  <c r="H2077"/>
  <c r="H2125"/>
  <c r="H744"/>
  <c r="H1129"/>
  <c r="H534"/>
  <c r="H1515"/>
  <c r="H253"/>
  <c r="H2274"/>
  <c r="H124"/>
  <c r="H1244"/>
  <c r="H1567"/>
  <c r="H2061"/>
  <c r="H278"/>
  <c r="H1993"/>
  <c r="H1702"/>
  <c r="H1475"/>
  <c r="H1881"/>
  <c r="H1070"/>
  <c r="H1983"/>
  <c r="H2383"/>
  <c r="H2135"/>
  <c r="H1005"/>
  <c r="H2150"/>
  <c r="H424"/>
  <c r="H1541"/>
  <c r="H1053"/>
  <c r="H2181"/>
  <c r="H1926"/>
  <c r="H1187"/>
  <c r="H1246"/>
  <c r="H318"/>
  <c r="H1237"/>
  <c r="H1732"/>
  <c r="H2328"/>
  <c r="H1851"/>
  <c r="H1529"/>
  <c r="H1899"/>
  <c r="H2318"/>
  <c r="H1597"/>
  <c r="H1670"/>
  <c r="H1109"/>
  <c r="H2146"/>
  <c r="H2064"/>
  <c r="H1603"/>
  <c r="H2278"/>
  <c r="H1390"/>
  <c r="H1412"/>
  <c r="H1749"/>
  <c r="H2048"/>
  <c r="H716"/>
  <c r="H2334"/>
  <c r="H1552"/>
  <c r="H2344"/>
  <c r="H1028"/>
  <c r="H680"/>
  <c r="H1830"/>
  <c r="H983"/>
  <c r="H2208"/>
  <c r="H2161"/>
  <c r="H2198"/>
  <c r="H1681"/>
  <c r="H726"/>
  <c r="H1776"/>
  <c r="H973"/>
  <c r="H2089"/>
  <c r="H1833"/>
  <c r="H2229"/>
  <c r="H2258"/>
  <c r="H1355"/>
  <c r="H546"/>
  <c r="H452"/>
  <c r="H362"/>
  <c r="H2342"/>
  <c r="H1800"/>
  <c r="H2160"/>
  <c r="H2302"/>
  <c r="H322"/>
  <c r="H545"/>
  <c r="H1934"/>
  <c r="H2121"/>
  <c r="H1711"/>
  <c r="H1000"/>
  <c r="H1291"/>
  <c r="H2067"/>
  <c r="H2165"/>
  <c r="H2197"/>
  <c r="H1581"/>
  <c r="H1318"/>
  <c r="H1308"/>
  <c r="H1094"/>
  <c r="H2027"/>
  <c r="H1857"/>
  <c r="H281"/>
  <c r="H308"/>
  <c r="H2015"/>
  <c r="H1477"/>
  <c r="H1849"/>
  <c r="H1329"/>
  <c r="H2024"/>
  <c r="H1320"/>
  <c r="H2255"/>
  <c r="H2388"/>
  <c r="H2025"/>
  <c r="H1590"/>
  <c r="H1428"/>
  <c r="H1982"/>
  <c r="H2193"/>
  <c r="H704"/>
  <c r="H937"/>
  <c r="H899"/>
  <c r="H1072"/>
  <c r="H1123"/>
  <c r="H327"/>
  <c r="H1132"/>
  <c r="H800"/>
  <c r="H709"/>
  <c r="H1775"/>
  <c r="H357"/>
  <c r="H310"/>
  <c r="H1766"/>
  <c r="H1784"/>
  <c r="H172"/>
  <c r="H1128"/>
  <c r="H2063"/>
  <c r="H1886"/>
  <c r="H2251"/>
  <c r="H832"/>
  <c r="H2285"/>
  <c r="H1140"/>
  <c r="H2003"/>
  <c r="H2103"/>
  <c r="H2037"/>
  <c r="H1704"/>
  <c r="H512"/>
  <c r="H2338"/>
  <c r="H1817"/>
  <c r="H1190"/>
  <c r="H711"/>
  <c r="H1399"/>
  <c r="H2171"/>
  <c r="H1637"/>
  <c r="H1459"/>
  <c r="H2010"/>
  <c r="H1575"/>
  <c r="H2277"/>
  <c r="H1950"/>
  <c r="H2353"/>
  <c r="H2232"/>
  <c r="H909"/>
  <c r="H1650"/>
  <c r="H1230"/>
  <c r="H1568"/>
  <c r="H2066"/>
  <c r="H1333"/>
  <c r="H2384"/>
  <c r="H1385"/>
  <c r="H1220"/>
  <c r="H498"/>
  <c r="H1855"/>
  <c r="H2363"/>
  <c r="H1526"/>
  <c r="H922"/>
  <c r="H1649"/>
  <c r="H2361"/>
  <c r="H1324"/>
  <c r="H2236"/>
  <c r="H1908"/>
  <c r="H1907"/>
  <c r="H1683"/>
  <c r="H1572"/>
  <c r="H2154"/>
  <c r="H1906"/>
  <c r="H2130"/>
  <c r="H1063"/>
  <c r="H1806"/>
  <c r="H2365"/>
  <c r="H1363"/>
  <c r="H2223"/>
  <c r="H1553"/>
  <c r="H1444"/>
  <c r="H257"/>
  <c r="H2140"/>
  <c r="H1075"/>
  <c r="H1317"/>
  <c r="H1797"/>
  <c r="H2349"/>
  <c r="H125"/>
  <c r="H1185"/>
  <c r="H2106"/>
  <c r="H2378"/>
  <c r="H73"/>
  <c r="H2079"/>
  <c r="H2282"/>
  <c r="H2088"/>
  <c r="H2069"/>
  <c r="H1210"/>
  <c r="H1807"/>
  <c r="H1543"/>
  <c r="H2032"/>
  <c r="H1169"/>
  <c r="H1473"/>
  <c r="H1888"/>
  <c r="H1012"/>
  <c r="H1488"/>
  <c r="H717"/>
  <c r="H1555"/>
  <c r="H820"/>
  <c r="H1206"/>
  <c r="H1615"/>
  <c r="H1943"/>
  <c r="H1811"/>
  <c r="H2196"/>
  <c r="H1995"/>
  <c r="H1508"/>
  <c r="H1092"/>
  <c r="H2299"/>
  <c r="H2292"/>
  <c r="H2297"/>
  <c r="H570"/>
  <c r="H2288"/>
  <c r="H1868"/>
  <c r="H2170"/>
  <c r="H2276"/>
  <c r="H2177"/>
  <c r="H877"/>
  <c r="H1739"/>
  <c r="H1275"/>
  <c r="H1523"/>
  <c r="H1181"/>
  <c r="H1604"/>
  <c r="H1946"/>
  <c r="H2173"/>
  <c r="H1516"/>
  <c r="H492"/>
  <c r="H1712"/>
  <c r="H1045"/>
  <c r="H2098"/>
  <c r="H1479"/>
  <c r="H2291"/>
  <c r="H1937"/>
  <c r="H2296"/>
  <c r="H2155"/>
  <c r="H2038"/>
  <c r="H2218"/>
  <c r="H870"/>
  <c r="H1954"/>
  <c r="H90"/>
  <c r="H2091"/>
  <c r="H1055"/>
  <c r="H1929"/>
  <c r="H1848"/>
  <c r="H1613"/>
  <c r="H2213"/>
  <c r="H129"/>
  <c r="H1389"/>
  <c r="H2110"/>
  <c r="H2391"/>
  <c r="H1245"/>
  <c r="H1281"/>
  <c r="H2387"/>
  <c r="H2163"/>
  <c r="H2157"/>
  <c r="H2380"/>
  <c r="H1979"/>
  <c r="H1940"/>
  <c r="H1913"/>
  <c r="H2340"/>
  <c r="H1372"/>
  <c r="H2219"/>
  <c r="H1540"/>
  <c r="H2212"/>
  <c r="H897"/>
  <c r="H2169"/>
  <c r="H2075"/>
  <c r="H1605"/>
  <c r="H2093"/>
  <c r="H2182"/>
  <c r="H868"/>
  <c r="H1853"/>
  <c r="H390"/>
  <c r="H2341"/>
  <c r="H2354"/>
  <c r="H1735"/>
  <c r="H1212"/>
  <c r="H1235"/>
  <c r="H402"/>
  <c r="H1340"/>
  <c r="H1740"/>
  <c r="H997"/>
  <c r="H2094"/>
  <c r="H1587"/>
  <c r="H2359"/>
  <c r="H221"/>
  <c r="H2191"/>
  <c r="H2247"/>
  <c r="H2239"/>
  <c r="H2335"/>
  <c r="H1850"/>
  <c r="H2389"/>
  <c r="H2271"/>
  <c r="H1832"/>
  <c r="H2057"/>
  <c r="H1607"/>
  <c r="H2310"/>
  <c r="H2174"/>
  <c r="H1238"/>
  <c r="H1310"/>
  <c r="H2104"/>
  <c r="H351"/>
  <c r="H1663"/>
  <c r="H2145"/>
  <c r="H806"/>
  <c r="H1513"/>
  <c r="H1144"/>
  <c r="H964"/>
  <c r="H2097"/>
  <c r="H1240"/>
  <c r="H1866"/>
  <c r="H1550"/>
  <c r="H2243"/>
  <c r="H1569"/>
  <c r="H2295"/>
  <c r="H1990"/>
  <c r="H1591"/>
  <c r="H1345"/>
  <c r="H2294"/>
  <c r="H2355"/>
  <c r="H2315"/>
  <c r="H762"/>
  <c r="H1106"/>
  <c r="H2192"/>
  <c r="H2194"/>
  <c r="H2332"/>
  <c r="H1209"/>
  <c r="H2209"/>
  <c r="H1876"/>
  <c r="H2339"/>
  <c r="H1762"/>
  <c r="H2259"/>
  <c r="H1044"/>
  <c r="H2100"/>
  <c r="H1952"/>
  <c r="H1505"/>
  <c r="H2090"/>
  <c r="H1719"/>
  <c r="H1410"/>
  <c r="H2248"/>
  <c r="H1258"/>
  <c r="H577"/>
  <c r="H2367"/>
  <c r="H2033"/>
  <c r="H1860"/>
  <c r="H725"/>
  <c r="H1608"/>
  <c r="H707"/>
  <c r="H1699"/>
  <c r="H1822"/>
  <c r="H2195"/>
  <c r="H793"/>
  <c r="H1655"/>
  <c r="H2001"/>
  <c r="H648"/>
  <c r="H2200"/>
  <c r="H2260"/>
  <c r="H1889"/>
  <c r="H1629"/>
  <c r="H1677"/>
  <c r="H974"/>
  <c r="H2180"/>
  <c r="H2019"/>
  <c r="H1828"/>
  <c r="H2390"/>
  <c r="H1645"/>
  <c r="H2007"/>
  <c r="H2290"/>
  <c r="H2307"/>
  <c r="H1919"/>
  <c r="H1682"/>
  <c r="H2148"/>
  <c r="H1789"/>
  <c r="H2220"/>
  <c r="H2381"/>
  <c r="H2202"/>
  <c r="H1379"/>
  <c r="H2272"/>
  <c r="H2096"/>
  <c r="H1861"/>
  <c r="H1468"/>
  <c r="H2233"/>
  <c r="H1433"/>
  <c r="H1300"/>
  <c r="H1307"/>
  <c r="H1334"/>
  <c r="H2226"/>
  <c r="H1076"/>
  <c r="H1987"/>
  <c r="H2364"/>
  <c r="H2273"/>
  <c r="H2124"/>
  <c r="H2158"/>
  <c r="H1939"/>
  <c r="H555"/>
  <c r="H1746"/>
  <c r="H1879"/>
  <c r="H1472"/>
  <c r="H457"/>
  <c r="H2144"/>
  <c r="H1676"/>
  <c r="H1571"/>
  <c r="H1171"/>
  <c r="H1820"/>
  <c r="H1491"/>
  <c r="H1589"/>
  <c r="H1724"/>
  <c r="H2087"/>
  <c r="H1826"/>
  <c r="H2293"/>
  <c r="H2321"/>
  <c r="H1429"/>
  <c r="H1988"/>
  <c r="H1658"/>
  <c r="H1912"/>
  <c r="H1584"/>
  <c r="H1609"/>
  <c r="H1949"/>
  <c r="H1217"/>
  <c r="H2231"/>
  <c r="H1259"/>
  <c r="H851"/>
  <c r="H1286"/>
  <c r="H2386"/>
  <c r="H2312"/>
  <c r="H1007"/>
  <c r="H1742"/>
  <c r="H1970"/>
  <c r="H1322"/>
  <c r="H1465"/>
  <c r="H2070"/>
  <c r="H1778"/>
  <c r="H1122"/>
  <c r="H1104"/>
  <c r="H1741"/>
  <c r="H1768"/>
  <c r="H2111"/>
  <c r="H1836"/>
  <c r="H1932"/>
  <c r="H1750"/>
  <c r="H2099"/>
  <c r="H1518"/>
  <c r="H1292"/>
  <c r="H2129"/>
  <c r="H921"/>
  <c r="H2055"/>
  <c r="H2126"/>
  <c r="H2234"/>
  <c r="H1119"/>
  <c r="H1900"/>
  <c r="H1665"/>
  <c r="H1531"/>
  <c r="H2021"/>
  <c r="H1737"/>
  <c r="H2206"/>
  <c r="H2284"/>
  <c r="H1226"/>
  <c r="H1599"/>
  <c r="H2244"/>
  <c r="H2016"/>
  <c r="H2347"/>
  <c r="H687"/>
  <c r="H1530"/>
  <c r="H2149"/>
  <c r="H1272"/>
  <c r="H1924"/>
  <c r="H1978"/>
  <c r="H1996"/>
  <c r="H1751"/>
  <c r="H2346"/>
  <c r="H1616"/>
  <c r="H2370"/>
  <c r="H2056"/>
  <c r="H2357"/>
  <c r="H1831"/>
  <c r="H2152"/>
  <c r="H2264"/>
  <c r="H2309"/>
  <c r="H1031"/>
  <c r="H1570"/>
  <c r="H2395"/>
  <c r="H1202"/>
  <c r="H1696"/>
  <c r="H1960"/>
  <c r="H2031"/>
  <c r="H2039"/>
  <c r="H790"/>
  <c r="H1525"/>
  <c r="H2136"/>
  <c r="H1354"/>
  <c r="H1733"/>
  <c r="H1564"/>
  <c r="H1891"/>
  <c r="H2127"/>
  <c r="H1997"/>
  <c r="H971"/>
  <c r="H1425"/>
  <c r="H1803"/>
  <c r="H2072"/>
  <c r="H2022"/>
  <c r="H1538"/>
  <c r="H841"/>
  <c r="H2114"/>
  <c r="H2011"/>
  <c r="H2303"/>
  <c r="H639"/>
  <c r="H1218"/>
  <c r="H1313"/>
  <c r="H1377"/>
  <c r="H1641"/>
  <c r="H702"/>
  <c r="H831"/>
  <c r="H2190"/>
  <c r="H2262"/>
  <c r="H2269"/>
  <c r="H1578"/>
  <c r="H1421"/>
  <c r="H1885"/>
  <c r="H2242"/>
  <c r="H1846"/>
  <c r="H2053"/>
  <c r="H2014"/>
  <c r="H2004"/>
  <c r="H1787"/>
  <c r="H2382"/>
  <c r="H1351"/>
  <c r="H2113"/>
  <c r="H712"/>
  <c r="H2283"/>
  <c r="H1847"/>
  <c r="H1200"/>
  <c r="H1695"/>
  <c r="H856"/>
  <c r="H1686"/>
  <c r="H1931"/>
  <c r="H71"/>
  <c r="H1066"/>
  <c r="H2179"/>
  <c r="H1114"/>
  <c r="H1796"/>
  <c r="H2316"/>
  <c r="H2041"/>
  <c r="H1936"/>
  <c r="H323"/>
  <c r="H1998"/>
  <c r="H727"/>
  <c r="H919"/>
  <c r="H2029"/>
  <c r="H1755"/>
  <c r="H2074"/>
  <c r="H2240"/>
  <c r="H945"/>
  <c r="H1500"/>
  <c r="H1991"/>
  <c r="H2304"/>
  <c r="H1448"/>
  <c r="H2183"/>
  <c r="H2317"/>
  <c r="H2013"/>
  <c r="H1509"/>
  <c r="H333"/>
  <c r="H1714"/>
  <c r="H1973"/>
  <c r="H1278"/>
  <c r="H2257"/>
  <c r="H595"/>
  <c r="H2028"/>
  <c r="H2371"/>
  <c r="H1976"/>
  <c r="H1703"/>
  <c r="H923"/>
  <c r="H2101"/>
  <c r="H2046"/>
  <c r="H1151"/>
  <c r="H2263"/>
  <c r="H1877"/>
  <c r="H2176"/>
  <c r="H1709"/>
  <c r="H2343"/>
  <c r="H329"/>
  <c r="H1984"/>
  <c r="H2235"/>
  <c r="H1481"/>
  <c r="H2205"/>
  <c r="H1382"/>
  <c r="H2311"/>
  <c r="H2331"/>
  <c r="H1503"/>
  <c r="H787"/>
  <c r="H2394"/>
  <c r="H1883"/>
  <c r="H1668"/>
  <c r="H1918"/>
  <c r="H1942"/>
  <c r="H359"/>
  <c r="H2005"/>
  <c r="H607"/>
  <c r="H955"/>
  <c r="H1304"/>
  <c r="H2002"/>
  <c r="H1890"/>
  <c r="H1844"/>
  <c r="H2237"/>
  <c r="H2256"/>
  <c r="H2360"/>
  <c r="H1470"/>
  <c r="H1624"/>
  <c r="H530"/>
  <c r="H1592"/>
  <c r="H1457"/>
  <c r="H1864"/>
  <c r="H2323"/>
  <c r="H2326"/>
  <c r="H2350"/>
  <c r="H1297"/>
  <c r="H2313"/>
  <c r="H1402"/>
  <c r="H1794"/>
  <c r="H1827"/>
  <c r="H1631"/>
  <c r="H1977"/>
  <c r="H1951"/>
  <c r="H2138"/>
  <c r="H127"/>
  <c r="H2166"/>
  <c r="H1945"/>
  <c r="H2062"/>
  <c r="H2141"/>
  <c r="H2065"/>
  <c r="H473"/>
  <c r="H1722"/>
  <c r="H1384"/>
  <c r="H2280"/>
  <c r="H2224"/>
  <c r="H1341"/>
  <c r="H2142"/>
  <c r="H2385"/>
  <c r="H1554"/>
  <c r="H2012"/>
  <c r="H636"/>
  <c r="H513"/>
  <c r="H1265"/>
  <c r="H2084"/>
  <c r="H2228"/>
  <c r="H1633"/>
  <c r="H1285"/>
  <c r="H2216"/>
  <c r="H1142"/>
  <c r="H1262"/>
  <c r="H2254"/>
  <c r="H2392"/>
  <c r="H907"/>
  <c r="H2035"/>
  <c r="H2377"/>
  <c r="H2352"/>
  <c r="H1745"/>
  <c r="H1236"/>
  <c r="H1380"/>
  <c r="H1365"/>
  <c r="H1705"/>
  <c r="H1969"/>
  <c r="H1483"/>
  <c r="H1442"/>
  <c r="H1773"/>
  <c r="H2081"/>
  <c r="H1326"/>
  <c r="H1504"/>
  <c r="H1666"/>
  <c r="H2045"/>
  <c r="H2203"/>
  <c r="H1416"/>
  <c r="H2215"/>
  <c r="H2308"/>
  <c r="H1769"/>
  <c r="H1517"/>
  <c r="H1810"/>
  <c r="H2128"/>
  <c r="H1985"/>
  <c r="H1315"/>
  <c r="H2123"/>
  <c r="H1596"/>
  <c r="H1600"/>
  <c r="H2246"/>
  <c r="H771"/>
  <c r="H996"/>
  <c r="H2250"/>
  <c r="H2119"/>
  <c r="H1644"/>
  <c r="H2132"/>
  <c r="H1628"/>
  <c r="H2266"/>
  <c r="H2265"/>
  <c r="H2375"/>
  <c r="H2026"/>
  <c r="H2108"/>
  <c r="H2300"/>
  <c r="H2333"/>
  <c r="H1349"/>
  <c r="H1312"/>
  <c r="H912"/>
  <c r="H1953"/>
  <c r="H1293"/>
  <c r="H2184"/>
  <c r="H2105"/>
  <c r="H2042"/>
  <c r="H2210"/>
  <c r="H1657"/>
  <c r="A2395"/>
  <c r="A2392"/>
  <c r="A2387"/>
  <c r="A2353"/>
  <c r="A2311"/>
  <c r="A2288"/>
  <c r="A2266"/>
  <c r="A2242"/>
  <c r="A2232"/>
  <c r="A2378"/>
  <c r="A2325"/>
  <c r="A2283"/>
  <c r="A2231"/>
  <c r="A2210"/>
  <c r="A2184"/>
  <c r="A2166"/>
  <c r="A2149"/>
  <c r="A2136"/>
  <c r="A2371"/>
  <c r="A2309"/>
  <c r="A2259"/>
  <c r="A2219"/>
  <c r="A2180"/>
  <c r="A2147"/>
  <c r="A2114"/>
  <c r="A2101"/>
  <c r="A2084"/>
  <c r="A2079"/>
  <c r="A2408"/>
  <c r="A2361"/>
  <c r="A2324"/>
  <c r="A2299"/>
  <c r="A2279"/>
  <c r="A2260"/>
  <c r="A2248"/>
  <c r="A2380"/>
  <c r="A2315"/>
  <c r="A2256"/>
  <c r="A2211"/>
  <c r="A2169"/>
  <c r="A2123"/>
  <c r="A2094"/>
  <c r="A2069"/>
  <c r="A2053"/>
  <c r="A2032"/>
  <c r="A2023"/>
  <c r="A2335"/>
  <c r="A2254"/>
  <c r="A2194"/>
  <c r="A2127"/>
  <c r="A2073"/>
  <c r="A2020"/>
  <c r="A1980"/>
  <c r="A1945"/>
  <c r="A1910"/>
  <c r="A1890"/>
  <c r="A1869"/>
  <c r="A1851"/>
  <c r="A1842"/>
  <c r="A2358"/>
  <c r="A2262"/>
  <c r="A2189"/>
  <c r="A2112"/>
  <c r="A2048"/>
  <c r="A1983"/>
  <c r="A1931"/>
  <c r="A1884"/>
  <c r="A1839"/>
  <c r="A1807"/>
  <c r="A1780"/>
  <c r="A1755"/>
  <c r="A1739"/>
  <c r="A1724"/>
  <c r="A1717"/>
  <c r="A2343"/>
  <c r="A2237"/>
  <c r="A2165"/>
  <c r="A2082"/>
  <c r="A2010"/>
  <c r="A1946"/>
  <c r="A1887"/>
  <c r="A1831"/>
  <c r="A1790"/>
  <c r="A1745"/>
  <c r="A1715"/>
  <c r="A1691"/>
  <c r="A1661"/>
  <c r="A1638"/>
  <c r="A1623"/>
  <c r="A1616"/>
  <c r="A2375"/>
  <c r="A2277"/>
  <c r="A2186"/>
  <c r="A2099"/>
  <c r="A2018"/>
  <c r="A1951"/>
  <c r="A1885"/>
  <c r="A1825"/>
  <c r="A1778"/>
  <c r="A1732"/>
  <c r="A1697"/>
  <c r="A1657"/>
  <c r="A1621"/>
  <c r="A1599"/>
  <c r="A1578"/>
  <c r="A1565"/>
  <c r="A1555"/>
  <c r="A2386"/>
  <c r="A2365"/>
  <c r="A2352"/>
  <c r="A2426"/>
  <c r="A2381"/>
  <c r="A2316"/>
  <c r="A2258"/>
  <c r="A2213"/>
  <c r="A2170"/>
  <c r="A2126"/>
  <c r="A2096"/>
  <c r="A2070"/>
  <c r="A2054"/>
  <c r="A2033"/>
  <c r="A2024"/>
  <c r="A2407"/>
  <c r="A2328"/>
  <c r="A2240"/>
  <c r="A2179"/>
  <c r="A2105"/>
  <c r="A2052"/>
  <c r="A1987"/>
  <c r="A1944"/>
  <c r="A1900"/>
  <c r="A1864"/>
  <c r="A1832"/>
  <c r="A1811"/>
  <c r="A1797"/>
  <c r="A1784"/>
  <c r="A1773"/>
  <c r="A2377"/>
  <c r="A2278"/>
  <c r="A2187"/>
  <c r="A2100"/>
  <c r="A2019"/>
  <c r="A1953"/>
  <c r="A1886"/>
  <c r="A1826"/>
  <c r="A1779"/>
  <c r="A1733"/>
  <c r="A1698"/>
  <c r="A1658"/>
  <c r="A1622"/>
  <c r="A1600"/>
  <c r="A1580"/>
  <c r="A1566"/>
  <c r="A1557"/>
  <c r="A2436"/>
  <c r="A2292"/>
  <c r="A2190"/>
  <c r="A2089"/>
  <c r="A1996"/>
  <c r="A1914"/>
  <c r="A1840"/>
  <c r="A1777"/>
  <c r="A1719"/>
  <c r="A1659"/>
  <c r="A1605"/>
  <c r="A1552"/>
  <c r="A1516"/>
  <c r="A1485"/>
  <c r="A1455"/>
  <c r="A1438"/>
  <c r="A1421"/>
  <c r="A1413"/>
  <c r="A1402"/>
  <c r="A2370"/>
  <c r="A2246"/>
  <c r="A2142"/>
  <c r="A2041"/>
  <c r="A1949"/>
  <c r="A1859"/>
  <c r="A1788"/>
  <c r="A1711"/>
  <c r="A1641"/>
  <c r="A1577"/>
  <c r="A1520"/>
  <c r="A1475"/>
  <c r="A1429"/>
  <c r="A1397"/>
  <c r="A1362"/>
  <c r="A1336"/>
  <c r="A1318"/>
  <c r="A1295"/>
  <c r="A1284"/>
  <c r="A1274"/>
  <c r="A2388"/>
  <c r="A2261"/>
  <c r="A2151"/>
  <c r="A2040"/>
  <c r="A1941"/>
  <c r="A1844"/>
  <c r="A1768"/>
  <c r="A1695"/>
  <c r="A1614"/>
  <c r="A1542"/>
  <c r="A1487"/>
  <c r="A1434"/>
  <c r="A1388"/>
  <c r="A1345"/>
  <c r="A1312"/>
  <c r="A1272"/>
  <c r="A1246"/>
  <c r="A1224"/>
  <c r="A1210"/>
  <c r="A1197"/>
  <c r="A1191"/>
  <c r="A2321"/>
  <c r="A2203"/>
  <c r="A2087"/>
  <c r="A1977"/>
  <c r="A1881"/>
  <c r="A1796"/>
  <c r="A1708"/>
  <c r="A1626"/>
  <c r="A1551"/>
  <c r="A2429"/>
  <c r="A1433"/>
  <c r="A1383"/>
  <c r="A1334"/>
  <c r="A1293"/>
  <c r="A1256"/>
  <c r="A1221"/>
  <c r="A1196"/>
  <c r="A1171"/>
  <c r="A1154"/>
  <c r="A1143"/>
  <c r="A1136"/>
  <c r="A2390"/>
  <c r="A2354"/>
  <c r="A2313"/>
  <c r="A2290"/>
  <c r="A2267"/>
  <c r="A2247"/>
  <c r="A2234"/>
  <c r="A2389"/>
  <c r="A2308"/>
  <c r="A2233"/>
  <c r="A2183"/>
  <c r="A2121"/>
  <c r="A2078"/>
  <c r="A2030"/>
  <c r="A1991"/>
  <c r="A1962"/>
  <c r="A1937"/>
  <c r="A1916"/>
  <c r="A1903"/>
  <c r="A1895"/>
  <c r="A2330"/>
  <c r="A2228"/>
  <c r="A2154"/>
  <c r="A2074"/>
  <c r="A1999"/>
  <c r="A1936"/>
  <c r="A1876"/>
  <c r="A1820"/>
  <c r="A1785"/>
  <c r="A1742"/>
  <c r="A1705"/>
  <c r="A1682"/>
  <c r="A1653"/>
  <c r="A1628"/>
  <c r="A1615"/>
  <c r="A1609"/>
  <c r="A2372"/>
  <c r="A2255"/>
  <c r="A2160"/>
  <c r="A2062"/>
  <c r="A1968"/>
  <c r="A1891"/>
  <c r="A1814"/>
  <c r="A1746"/>
  <c r="A1694"/>
  <c r="A1624"/>
  <c r="A1572"/>
  <c r="A1530"/>
  <c r="A1492"/>
  <c r="A1457"/>
  <c r="A1431"/>
  <c r="A1416"/>
  <c r="A1395"/>
  <c r="A1382"/>
  <c r="A1374"/>
  <c r="A2379"/>
  <c r="A2249"/>
  <c r="A2138"/>
  <c r="A2029"/>
  <c r="A1932"/>
  <c r="A1835"/>
  <c r="A1757"/>
  <c r="A1687"/>
  <c r="A1607"/>
  <c r="A1533"/>
  <c r="A1479"/>
  <c r="A1424"/>
  <c r="A1380"/>
  <c r="A1339"/>
  <c r="A1304"/>
  <c r="A1264"/>
  <c r="A1236"/>
  <c r="A1214"/>
  <c r="A1202"/>
  <c r="A1189"/>
  <c r="A1181"/>
  <c r="A2312"/>
  <c r="A2191"/>
  <c r="A2066"/>
  <c r="A1956"/>
  <c r="A1847"/>
  <c r="A1759"/>
  <c r="A1675"/>
  <c r="A1582"/>
  <c r="A1503"/>
  <c r="A1439"/>
  <c r="A1379"/>
  <c r="A1325"/>
  <c r="A1265"/>
  <c r="A1219"/>
  <c r="A1179"/>
  <c r="A1141"/>
  <c r="A1114"/>
  <c r="A1087"/>
  <c r="A1072"/>
  <c r="A1054"/>
  <c r="A1038"/>
  <c r="A1033"/>
  <c r="A2301"/>
  <c r="A2171"/>
  <c r="A2043"/>
  <c r="A1923"/>
  <c r="A1817"/>
  <c r="A1722"/>
  <c r="A1620"/>
  <c r="A1532"/>
  <c r="A1453"/>
  <c r="A1384"/>
  <c r="A1321"/>
  <c r="A1255"/>
  <c r="A1199"/>
  <c r="A1147"/>
  <c r="A1098"/>
  <c r="A1069"/>
  <c r="A1029"/>
  <c r="A1000"/>
  <c r="A982"/>
  <c r="A958"/>
  <c r="A943"/>
  <c r="A933"/>
  <c r="A930"/>
  <c r="A2339"/>
  <c r="A2201"/>
  <c r="A2064"/>
  <c r="A1942"/>
  <c r="A1827"/>
  <c r="A1726"/>
  <c r="A1618"/>
  <c r="A1525"/>
  <c r="A1442"/>
  <c r="A1368"/>
  <c r="A1296"/>
  <c r="A1227"/>
  <c r="A1164"/>
  <c r="A1115"/>
  <c r="A1071"/>
  <c r="A1024"/>
  <c r="A989"/>
  <c r="A953"/>
  <c r="A929"/>
  <c r="A903"/>
  <c r="A885"/>
  <c r="A863"/>
  <c r="A853"/>
  <c r="A848"/>
  <c r="A2274"/>
  <c r="A2133"/>
  <c r="A2003"/>
  <c r="A1882"/>
  <c r="A1774"/>
  <c r="A1670"/>
  <c r="A1561"/>
  <c r="A1474"/>
  <c r="A1394"/>
  <c r="A1319"/>
  <c r="A1238"/>
  <c r="A1175"/>
  <c r="A1119"/>
  <c r="A1070"/>
  <c r="A1019"/>
  <c r="A979"/>
  <c r="A942"/>
  <c r="A910"/>
  <c r="A881"/>
  <c r="A852"/>
  <c r="A837"/>
  <c r="A820"/>
  <c r="A808"/>
  <c r="A800"/>
  <c r="A2391"/>
  <c r="A2355"/>
  <c r="A2317"/>
  <c r="A2293"/>
  <c r="A2268"/>
  <c r="A2251"/>
  <c r="A2236"/>
  <c r="A2351"/>
  <c r="A2272"/>
  <c r="A2205"/>
  <c r="A2141"/>
  <c r="A2085"/>
  <c r="A2035"/>
  <c r="A1990"/>
  <c r="A1957"/>
  <c r="A1922"/>
  <c r="A1898"/>
  <c r="A1879"/>
  <c r="A1865"/>
  <c r="A1856"/>
  <c r="A2350"/>
  <c r="A2238"/>
  <c r="A2161"/>
  <c r="A2071"/>
  <c r="A1989"/>
  <c r="A1918"/>
  <c r="A1853"/>
  <c r="A1800"/>
  <c r="A1751"/>
  <c r="A1706"/>
  <c r="A1666"/>
  <c r="A1625"/>
  <c r="A1597"/>
  <c r="A1570"/>
  <c r="A1549"/>
  <c r="A1537"/>
  <c r="A1531"/>
  <c r="A2363"/>
  <c r="A2235"/>
  <c r="A2134"/>
  <c r="A2031"/>
  <c r="A1939"/>
  <c r="A1849"/>
  <c r="A1776"/>
  <c r="A1704"/>
  <c r="A1631"/>
  <c r="A1567"/>
  <c r="A1509"/>
  <c r="A1466"/>
  <c r="A1423"/>
  <c r="A1390"/>
  <c r="A1353"/>
  <c r="A1331"/>
  <c r="A1310"/>
  <c r="A1290"/>
  <c r="A1275"/>
  <c r="A1266"/>
  <c r="A2341"/>
  <c r="A2212"/>
  <c r="A2090"/>
  <c r="A1973"/>
  <c r="A1872"/>
  <c r="A1783"/>
  <c r="A1696"/>
  <c r="A1606"/>
  <c r="A1523"/>
  <c r="A1456"/>
  <c r="A1398"/>
  <c r="A1343"/>
  <c r="A1289"/>
  <c r="A1235"/>
  <c r="A1200"/>
  <c r="A1160"/>
  <c r="A2427"/>
  <c r="A1104"/>
  <c r="A1084"/>
  <c r="A1076"/>
  <c r="A1059"/>
  <c r="A1053"/>
  <c r="A2382"/>
  <c r="A2230"/>
  <c r="A2106"/>
  <c r="A1982"/>
  <c r="A1867"/>
  <c r="A1766"/>
  <c r="A1665"/>
  <c r="A1564"/>
  <c r="A1482"/>
  <c r="A1410"/>
  <c r="A1333"/>
  <c r="A1263"/>
  <c r="A1205"/>
  <c r="A1148"/>
  <c r="A1094"/>
  <c r="A1057"/>
  <c r="A1017"/>
  <c r="A988"/>
  <c r="A955"/>
  <c r="A935"/>
  <c r="A913"/>
  <c r="A901"/>
  <c r="A891"/>
  <c r="A884"/>
  <c r="A2340"/>
  <c r="A2195"/>
  <c r="A2060"/>
  <c r="A1921"/>
  <c r="A1806"/>
  <c r="A1702"/>
  <c r="A1587"/>
  <c r="A1491"/>
  <c r="A1411"/>
  <c r="A1327"/>
  <c r="A1243"/>
  <c r="A1173"/>
  <c r="A1110"/>
  <c r="A1056"/>
  <c r="A1002"/>
  <c r="A956"/>
  <c r="A919"/>
  <c r="A882"/>
  <c r="A847"/>
  <c r="A818"/>
  <c r="A790"/>
  <c r="A774"/>
  <c r="A765"/>
  <c r="A758"/>
  <c r="A751"/>
  <c r="A2346"/>
  <c r="A2193"/>
  <c r="A2051"/>
  <c r="A1909"/>
  <c r="A1792"/>
  <c r="A1680"/>
  <c r="A1560"/>
  <c r="A1459"/>
  <c r="A1369"/>
  <c r="A1283"/>
  <c r="A1203"/>
  <c r="A1130"/>
  <c r="A1063"/>
  <c r="A998"/>
  <c r="A948"/>
  <c r="A898"/>
  <c r="A850"/>
  <c r="A807"/>
  <c r="A771"/>
  <c r="A747"/>
  <c r="A721"/>
  <c r="A704"/>
  <c r="A688"/>
  <c r="A671"/>
  <c r="A660"/>
  <c r="A654"/>
  <c r="A2394"/>
  <c r="A2225"/>
  <c r="A2086"/>
  <c r="A1948"/>
  <c r="A1815"/>
  <c r="A1699"/>
  <c r="A1575"/>
  <c r="A1471"/>
  <c r="A1375"/>
  <c r="A1282"/>
  <c r="A1195"/>
  <c r="A1118"/>
  <c r="A1047"/>
  <c r="A984"/>
  <c r="A927"/>
  <c r="A867"/>
  <c r="A819"/>
  <c r="A773"/>
  <c r="A740"/>
  <c r="A711"/>
  <c r="A684"/>
  <c r="A652"/>
  <c r="A632"/>
  <c r="A613"/>
  <c r="A599"/>
  <c r="A590"/>
  <c r="A586"/>
  <c r="A2331"/>
  <c r="A2177"/>
  <c r="A2021"/>
  <c r="A1888"/>
  <c r="A1761"/>
  <c r="A1635"/>
  <c r="A1518"/>
  <c r="A1418"/>
  <c r="A1326"/>
  <c r="A1228"/>
  <c r="A1142"/>
  <c r="A1074"/>
  <c r="A996"/>
  <c r="A937"/>
  <c r="A878"/>
  <c r="A823"/>
  <c r="A772"/>
  <c r="A733"/>
  <c r="A702"/>
  <c r="A669"/>
  <c r="A636"/>
  <c r="A609"/>
  <c r="A589"/>
  <c r="A573"/>
  <c r="A563"/>
  <c r="A552"/>
  <c r="A547"/>
  <c r="A2406"/>
  <c r="A2367"/>
  <c r="A2357"/>
  <c r="A2347"/>
  <c r="A2420"/>
  <c r="A2326"/>
  <c r="A2253"/>
  <c r="A2199"/>
  <c r="A2140"/>
  <c r="A2091"/>
  <c r="A2050"/>
  <c r="A2008"/>
  <c r="A1974"/>
  <c r="A1954"/>
  <c r="A1933"/>
  <c r="A1915"/>
  <c r="A1906"/>
  <c r="A2362"/>
  <c r="A2257"/>
  <c r="A2172"/>
  <c r="A2083"/>
  <c r="A2006"/>
  <c r="A1935"/>
  <c r="A1871"/>
  <c r="A1812"/>
  <c r="A1764"/>
  <c r="A1720"/>
  <c r="A1685"/>
  <c r="A1640"/>
  <c r="A1611"/>
  <c r="A1583"/>
  <c r="A1563"/>
  <c r="A1547"/>
  <c r="A1541"/>
  <c r="A2332"/>
  <c r="A2218"/>
  <c r="A2104"/>
  <c r="A2005"/>
  <c r="A1907"/>
  <c r="A1821"/>
  <c r="A1749"/>
  <c r="A1683"/>
  <c r="A1608"/>
  <c r="A1540"/>
  <c r="A1490"/>
  <c r="A1441"/>
  <c r="A1404"/>
  <c r="A1364"/>
  <c r="A1332"/>
  <c r="A1309"/>
  <c r="A1281"/>
  <c r="A1261"/>
  <c r="A1251"/>
  <c r="A1241"/>
  <c r="A2396"/>
  <c r="A2263"/>
  <c r="A2137"/>
  <c r="A2017"/>
  <c r="A1905"/>
  <c r="A1808"/>
  <c r="A1718"/>
  <c r="A1619"/>
  <c r="A1535"/>
  <c r="A1462"/>
  <c r="A1401"/>
  <c r="A1337"/>
  <c r="A1278"/>
  <c r="A1225"/>
  <c r="A1180"/>
  <c r="A1139"/>
  <c r="A1103"/>
  <c r="A1081"/>
  <c r="A1051"/>
  <c r="A1028"/>
  <c r="A1014"/>
  <c r="A1004"/>
  <c r="A994"/>
  <c r="A2265"/>
  <c r="A2125"/>
  <c r="A1993"/>
  <c r="A2430"/>
  <c r="A1767"/>
  <c r="A1663"/>
  <c r="A1553"/>
  <c r="A1467"/>
  <c r="A1387"/>
  <c r="A1315"/>
  <c r="A1233"/>
  <c r="A1168"/>
  <c r="A1112"/>
  <c r="A1061"/>
  <c r="A1011"/>
  <c r="A971"/>
  <c r="A936"/>
  <c r="A906"/>
  <c r="A873"/>
  <c r="A849"/>
  <c r="A830"/>
  <c r="A813"/>
  <c r="A802"/>
  <c r="A794"/>
  <c r="A2336"/>
  <c r="A2182"/>
  <c r="A2037"/>
  <c r="A1902"/>
  <c r="A1787"/>
  <c r="A1669"/>
  <c r="A1548"/>
  <c r="A1450"/>
  <c r="A1361"/>
  <c r="A1273"/>
  <c r="A1194"/>
  <c r="A1121"/>
  <c r="A1055"/>
  <c r="A992"/>
  <c r="A941"/>
  <c r="A894"/>
  <c r="A844"/>
  <c r="A799"/>
  <c r="A769"/>
  <c r="A742"/>
  <c r="A717"/>
  <c r="A697"/>
  <c r="A682"/>
  <c r="A666"/>
  <c r="A655"/>
  <c r="A647"/>
  <c r="A2300"/>
  <c r="A2144"/>
  <c r="A1992"/>
  <c r="A1854"/>
  <c r="A1735"/>
  <c r="A1610"/>
  <c r="A1494"/>
  <c r="A1396"/>
  <c r="A1297"/>
  <c r="A1207"/>
  <c r="A1122"/>
  <c r="A1044"/>
  <c r="A981"/>
  <c r="A915"/>
  <c r="A854"/>
  <c r="A797"/>
  <c r="A761"/>
  <c r="A718"/>
  <c r="A685"/>
  <c r="A646"/>
  <c r="A620"/>
  <c r="A592"/>
  <c r="A570"/>
  <c r="A559"/>
  <c r="A546"/>
  <c r="A540"/>
  <c r="A532"/>
  <c r="A2318"/>
  <c r="A2156"/>
  <c r="A1998"/>
  <c r="A1852"/>
  <c r="A1728"/>
  <c r="A1596"/>
  <c r="A1480"/>
  <c r="A1372"/>
  <c r="A1268"/>
  <c r="A1172"/>
  <c r="A1086"/>
  <c r="A1009"/>
  <c r="A939"/>
  <c r="A868"/>
  <c r="A804"/>
  <c r="A757"/>
  <c r="A710"/>
  <c r="A665"/>
  <c r="A622"/>
  <c r="A585"/>
  <c r="A555"/>
  <c r="A529"/>
  <c r="A508"/>
  <c r="A492"/>
  <c r="A476"/>
  <c r="A460"/>
  <c r="A454"/>
  <c r="A449"/>
  <c r="A2385"/>
  <c r="A2215"/>
  <c r="A2056"/>
  <c r="A1899"/>
  <c r="A1765"/>
  <c r="A1627"/>
  <c r="A1501"/>
  <c r="A1393"/>
  <c r="A1285"/>
  <c r="A1183"/>
  <c r="A1088"/>
  <c r="A1007"/>
  <c r="A934"/>
  <c r="A858"/>
  <c r="A789"/>
  <c r="A737"/>
  <c r="A691"/>
  <c r="A637"/>
  <c r="A594"/>
  <c r="A557"/>
  <c r="A519"/>
  <c r="A498"/>
  <c r="A468"/>
  <c r="A448"/>
  <c r="A431"/>
  <c r="A418"/>
  <c r="A407"/>
  <c r="A398"/>
  <c r="A389"/>
  <c r="A2320"/>
  <c r="A2152"/>
  <c r="A1986"/>
  <c r="A1838"/>
  <c r="A1707"/>
  <c r="A1568"/>
  <c r="A1447"/>
  <c r="A1342"/>
  <c r="A1230"/>
  <c r="A1133"/>
  <c r="A1043"/>
  <c r="A963"/>
  <c r="A889"/>
  <c r="A812"/>
  <c r="A756"/>
  <c r="A699"/>
  <c r="A643"/>
  <c r="A595"/>
  <c r="A556"/>
  <c r="A518"/>
  <c r="A491"/>
  <c r="A459"/>
  <c r="A437"/>
  <c r="A415"/>
  <c r="A397"/>
  <c r="A382"/>
  <c r="A371"/>
  <c r="A362"/>
  <c r="A358"/>
  <c r="A2349"/>
  <c r="A2289"/>
  <c r="A2227"/>
  <c r="A2198"/>
  <c r="A2158"/>
  <c r="A2118"/>
  <c r="A2098"/>
  <c r="A2077"/>
  <c r="A2063"/>
  <c r="A2058"/>
  <c r="A2369"/>
  <c r="A2276"/>
  <c r="A2192"/>
  <c r="A2110"/>
  <c r="A2036"/>
  <c r="A1969"/>
  <c r="A1908"/>
  <c r="A1857"/>
  <c r="A1813"/>
  <c r="A1775"/>
  <c r="A1741"/>
  <c r="A1709"/>
  <c r="A1693"/>
  <c r="A1668"/>
  <c r="A1655"/>
  <c r="A1645"/>
  <c r="A2417"/>
  <c r="A2284"/>
  <c r="A2175"/>
  <c r="A2068"/>
  <c r="A1970"/>
  <c r="A1889"/>
  <c r="A1809"/>
  <c r="A1740"/>
  <c r="A1672"/>
  <c r="A1604"/>
  <c r="A1544"/>
  <c r="A1495"/>
  <c r="A1452"/>
  <c r="A1420"/>
  <c r="A1385"/>
  <c r="A1358"/>
  <c r="A1338"/>
  <c r="A1324"/>
  <c r="A1311"/>
  <c r="A1303"/>
  <c r="A2291"/>
  <c r="A2167"/>
  <c r="A2042"/>
  <c r="A1930"/>
  <c r="A1828"/>
  <c r="A1738"/>
  <c r="A1647"/>
  <c r="A1559"/>
  <c r="A1484"/>
  <c r="A1419"/>
  <c r="A1354"/>
  <c r="A1301"/>
  <c r="A1244"/>
  <c r="A1201"/>
  <c r="A1156"/>
  <c r="A1125"/>
  <c r="A1089"/>
  <c r="A1075"/>
  <c r="A1049"/>
  <c r="A1031"/>
  <c r="A1022"/>
  <c r="A1013"/>
  <c r="A2239"/>
  <c r="A2109"/>
  <c r="A1976"/>
  <c r="A1855"/>
  <c r="A1748"/>
  <c r="A1643"/>
  <c r="A1538"/>
  <c r="A1448"/>
  <c r="A1371"/>
  <c r="A1294"/>
  <c r="A1220"/>
  <c r="A1153"/>
  <c r="A1092"/>
  <c r="A1046"/>
  <c r="A997"/>
  <c r="A957"/>
  <c r="A925"/>
  <c r="A893"/>
  <c r="A856"/>
  <c r="A838"/>
  <c r="A815"/>
  <c r="A798"/>
  <c r="A787"/>
  <c r="A782"/>
  <c r="A2273"/>
  <c r="A2116"/>
  <c r="A1978"/>
  <c r="A1843"/>
  <c r="A1730"/>
  <c r="A1612"/>
  <c r="A1497"/>
  <c r="A1409"/>
  <c r="A1316"/>
  <c r="A1223"/>
  <c r="A1144"/>
  <c r="A1080"/>
  <c r="A1008"/>
  <c r="A950"/>
  <c r="A897"/>
  <c r="A845"/>
  <c r="A795"/>
  <c r="A764"/>
  <c r="A727"/>
  <c r="A706"/>
  <c r="A680"/>
  <c r="A656"/>
  <c r="A638"/>
  <c r="A626"/>
  <c r="A614"/>
  <c r="A607"/>
  <c r="A2366"/>
  <c r="A2202"/>
  <c r="A2045"/>
  <c r="A1896"/>
  <c r="A1769"/>
  <c r="A1637"/>
  <c r="A1511"/>
  <c r="A1415"/>
  <c r="A1313"/>
  <c r="A1212"/>
  <c r="A1123"/>
  <c r="A1040"/>
  <c r="A969"/>
  <c r="A907"/>
  <c r="A840"/>
  <c r="A779"/>
  <c r="A731"/>
  <c r="A694"/>
  <c r="A650"/>
  <c r="A611"/>
  <c r="A582"/>
  <c r="A554"/>
  <c r="A534"/>
  <c r="A511"/>
  <c r="A499"/>
  <c r="A490"/>
  <c r="A480"/>
  <c r="A475"/>
  <c r="A2348"/>
  <c r="A2178"/>
  <c r="A2013"/>
  <c r="A1863"/>
  <c r="A1729"/>
  <c r="A1592"/>
  <c r="A1469"/>
  <c r="A1357"/>
  <c r="A1250"/>
  <c r="A1152"/>
  <c r="A1065"/>
  <c r="A983"/>
  <c r="A908"/>
  <c r="A831"/>
  <c r="A767"/>
  <c r="A715"/>
  <c r="A663"/>
  <c r="A610"/>
  <c r="A568"/>
  <c r="A535"/>
  <c r="A502"/>
  <c r="A473"/>
  <c r="A447"/>
  <c r="A427"/>
  <c r="A410"/>
  <c r="A395"/>
  <c r="A386"/>
  <c r="A378"/>
  <c r="A370"/>
  <c r="A2373"/>
  <c r="A2200"/>
  <c r="A2026"/>
  <c r="A1873"/>
  <c r="A1731"/>
  <c r="A1591"/>
  <c r="A1461"/>
  <c r="A1348"/>
  <c r="A1232"/>
  <c r="A1132"/>
  <c r="A1037"/>
  <c r="A952"/>
  <c r="A870"/>
  <c r="A793"/>
  <c r="A730"/>
  <c r="A676"/>
  <c r="A618"/>
  <c r="A566"/>
  <c r="A521"/>
  <c r="A488"/>
  <c r="A451"/>
  <c r="A421"/>
  <c r="A391"/>
  <c r="A367"/>
  <c r="A349"/>
  <c r="A333"/>
  <c r="A324"/>
  <c r="A318"/>
  <c r="A304"/>
  <c r="A300"/>
  <c r="A2264"/>
  <c r="A2093"/>
  <c r="A1927"/>
  <c r="A1782"/>
  <c r="A1632"/>
  <c r="A1496"/>
  <c r="A1378"/>
  <c r="A1259"/>
  <c r="A1150"/>
  <c r="A1052"/>
  <c r="A961"/>
  <c r="A876"/>
  <c r="A791"/>
  <c r="A724"/>
  <c r="A667"/>
  <c r="A603"/>
  <c r="A551"/>
  <c r="A507"/>
  <c r="A461"/>
  <c r="A428"/>
  <c r="A394"/>
  <c r="A363"/>
  <c r="A341"/>
  <c r="A323"/>
  <c r="A298"/>
  <c r="A289"/>
  <c r="A275"/>
  <c r="A264"/>
  <c r="A256"/>
  <c r="A253"/>
  <c r="A2416"/>
  <c r="A2204"/>
  <c r="A2028"/>
  <c r="A1870"/>
  <c r="A1723"/>
  <c r="A1573"/>
  <c r="A1443"/>
  <c r="A1328"/>
  <c r="A1209"/>
  <c r="A1096"/>
  <c r="A1003"/>
  <c r="A914"/>
  <c r="A829"/>
  <c r="A759"/>
  <c r="A692"/>
  <c r="A623"/>
  <c r="A564"/>
  <c r="A515"/>
  <c r="A470"/>
  <c r="A430"/>
  <c r="A393"/>
  <c r="A360"/>
  <c r="A332"/>
  <c r="A315"/>
  <c r="A292"/>
  <c r="A272"/>
  <c r="A255"/>
  <c r="A247"/>
  <c r="A239"/>
  <c r="A234"/>
  <c r="A229"/>
  <c r="A2368"/>
  <c r="A2344"/>
  <c r="A2319"/>
  <c r="A2304"/>
  <c r="A2296"/>
  <c r="A2393"/>
  <c r="A2307"/>
  <c r="A2226"/>
  <c r="A2173"/>
  <c r="A2107"/>
  <c r="A2057"/>
  <c r="A2002"/>
  <c r="A1959"/>
  <c r="A1919"/>
  <c r="A1894"/>
  <c r="A1866"/>
  <c r="A1845"/>
  <c r="A1833"/>
  <c r="A1824"/>
  <c r="A2333"/>
  <c r="A2223"/>
  <c r="A2130"/>
  <c r="A2039"/>
  <c r="A1958"/>
  <c r="A1880"/>
  <c r="A2432"/>
  <c r="A1752"/>
  <c r="A1700"/>
  <c r="A1644"/>
  <c r="A1594"/>
  <c r="A1550"/>
  <c r="A1519"/>
  <c r="A1493"/>
  <c r="A1470"/>
  <c r="A1449"/>
  <c r="A1440"/>
  <c r="A1432"/>
  <c r="A2282"/>
  <c r="A2162"/>
  <c r="A2047"/>
  <c r="A1938"/>
  <c r="A1837"/>
  <c r="A1753"/>
  <c r="A1676"/>
  <c r="A1588"/>
  <c r="A1514"/>
  <c r="A1451"/>
  <c r="A1400"/>
  <c r="A1346"/>
  <c r="A1299"/>
  <c r="A1257"/>
  <c r="A1217"/>
  <c r="A1187"/>
  <c r="A1158"/>
  <c r="A1137"/>
  <c r="A1124"/>
  <c r="A1109"/>
  <c r="A1101"/>
  <c r="A2323"/>
  <c r="A2188"/>
  <c r="A2059"/>
  <c r="A1929"/>
  <c r="A1816"/>
  <c r="A1716"/>
  <c r="A1613"/>
  <c r="A1513"/>
  <c r="A1436"/>
  <c r="A1355"/>
  <c r="A1287"/>
  <c r="A1216"/>
  <c r="A1155"/>
  <c r="A1100"/>
  <c r="A1058"/>
  <c r="A1012"/>
  <c r="A980"/>
  <c r="A945"/>
  <c r="A918"/>
  <c r="A896"/>
  <c r="A871"/>
  <c r="A855"/>
  <c r="A846"/>
  <c r="A841"/>
  <c r="A2305"/>
  <c r="A2159"/>
  <c r="A2012"/>
  <c r="A1878"/>
  <c r="A1760"/>
  <c r="A1642"/>
  <c r="A1529"/>
  <c r="A1430"/>
  <c r="A1344"/>
  <c r="A1253"/>
  <c r="A1169"/>
  <c r="A1095"/>
  <c r="A1034"/>
  <c r="A977"/>
  <c r="A923"/>
  <c r="A869"/>
  <c r="A824"/>
  <c r="A781"/>
  <c r="A755"/>
  <c r="A723"/>
  <c r="A701"/>
  <c r="A683"/>
  <c r="A661"/>
  <c r="A645"/>
  <c r="A635"/>
  <c r="A631"/>
  <c r="A2359"/>
  <c r="A2196"/>
  <c r="A2034"/>
  <c r="A1893"/>
  <c r="A1762"/>
  <c r="A1629"/>
  <c r="A1506"/>
  <c r="A1408"/>
  <c r="A1307"/>
  <c r="A1206"/>
  <c r="A1117"/>
  <c r="A1035"/>
  <c r="A964"/>
  <c r="A899"/>
  <c r="A835"/>
  <c r="A775"/>
  <c r="A726"/>
  <c r="A690"/>
  <c r="A642"/>
  <c r="A605"/>
  <c r="A576"/>
  <c r="A550"/>
  <c r="A527"/>
  <c r="A509"/>
  <c r="A497"/>
  <c r="A485"/>
  <c r="A478"/>
  <c r="A466"/>
  <c r="A2295"/>
  <c r="A2120"/>
  <c r="A1963"/>
  <c r="A1818"/>
  <c r="A1689"/>
  <c r="A1545"/>
  <c r="A1426"/>
  <c r="A1322"/>
  <c r="A1211"/>
  <c r="A1111"/>
  <c r="A1025"/>
  <c r="A944"/>
  <c r="A864"/>
  <c r="A792"/>
  <c r="A734"/>
  <c r="A687"/>
  <c r="A629"/>
  <c r="A581"/>
  <c r="A542"/>
  <c r="A506"/>
  <c r="A474"/>
  <c r="A444"/>
  <c r="A422"/>
  <c r="A402"/>
  <c r="A384"/>
  <c r="A366"/>
  <c r="A356"/>
  <c r="A350"/>
  <c r="A347"/>
  <c r="A2281"/>
  <c r="A2103"/>
  <c r="A2434"/>
  <c r="A1793"/>
  <c r="A1649"/>
  <c r="A1505"/>
  <c r="A1389"/>
  <c r="A1269"/>
  <c r="A1157"/>
  <c r="A1064"/>
  <c r="A970"/>
  <c r="A887"/>
  <c r="A803"/>
  <c r="A735"/>
  <c r="A677"/>
  <c r="A612"/>
  <c r="A561"/>
  <c r="A512"/>
  <c r="A471"/>
  <c r="A435"/>
  <c r="A403"/>
  <c r="A369"/>
  <c r="A345"/>
  <c r="A326"/>
  <c r="A307"/>
  <c r="A294"/>
  <c r="A284"/>
  <c r="A269"/>
  <c r="A262"/>
  <c r="A259"/>
  <c r="A2310"/>
  <c r="A2131"/>
  <c r="A1960"/>
  <c r="A1803"/>
  <c r="A1660"/>
  <c r="A1508"/>
  <c r="A1386"/>
  <c r="A1262"/>
  <c r="A1151"/>
  <c r="A1048"/>
  <c r="A951"/>
  <c r="A861"/>
  <c r="A777"/>
  <c r="A712"/>
  <c r="A640"/>
  <c r="A578"/>
  <c r="A523"/>
  <c r="A479"/>
  <c r="A433"/>
  <c r="A390"/>
  <c r="A354"/>
  <c r="A330"/>
  <c r="A299"/>
  <c r="A281"/>
  <c r="A257"/>
  <c r="A242"/>
  <c r="A230"/>
  <c r="A222"/>
  <c r="A213"/>
  <c r="A206"/>
  <c r="A200"/>
  <c r="A2405"/>
  <c r="A2209"/>
  <c r="A2027"/>
  <c r="A1862"/>
  <c r="A1712"/>
  <c r="A1558"/>
  <c r="A1422"/>
  <c r="A1300"/>
  <c r="A1176"/>
  <c r="A1073"/>
  <c r="A968"/>
  <c r="A875"/>
  <c r="A784"/>
  <c r="A714"/>
  <c r="A639"/>
  <c r="A574"/>
  <c r="A516"/>
  <c r="A462"/>
  <c r="A420"/>
  <c r="A377"/>
  <c r="A339"/>
  <c r="A308"/>
  <c r="A283"/>
  <c r="A252"/>
  <c r="A236"/>
  <c r="A217"/>
  <c r="A199"/>
  <c r="A190"/>
  <c r="A182"/>
  <c r="A172"/>
  <c r="A170"/>
  <c r="A165"/>
  <c r="A2337"/>
  <c r="A2146"/>
  <c r="A1967"/>
  <c r="A1805"/>
  <c r="A1656"/>
  <c r="A1502"/>
  <c r="A1373"/>
  <c r="A1242"/>
  <c r="A1131"/>
  <c r="A1021"/>
  <c r="A926"/>
  <c r="A828"/>
  <c r="A749"/>
  <c r="A675"/>
  <c r="A598"/>
  <c r="A541"/>
  <c r="A484"/>
  <c r="A432"/>
  <c r="A387"/>
  <c r="A344"/>
  <c r="A314"/>
  <c r="A282"/>
  <c r="A251"/>
  <c r="A228"/>
  <c r="A212"/>
  <c r="A193"/>
  <c r="A178"/>
  <c r="A169"/>
  <c r="A161"/>
  <c r="A154"/>
  <c r="A149"/>
  <c r="A144"/>
  <c r="A2423"/>
  <c r="A2298"/>
  <c r="A2244"/>
  <c r="A2216"/>
  <c r="A2181"/>
  <c r="A2157"/>
  <c r="A2132"/>
  <c r="A2113"/>
  <c r="A2111"/>
  <c r="A2404"/>
  <c r="A2294"/>
  <c r="A2207"/>
  <c r="A2122"/>
  <c r="A2061"/>
  <c r="A1984"/>
  <c r="A1926"/>
  <c r="A1874"/>
  <c r="A1829"/>
  <c r="A1791"/>
  <c r="A1754"/>
  <c r="A1727"/>
  <c r="A1703"/>
  <c r="A1688"/>
  <c r="A1671"/>
  <c r="A1662"/>
  <c r="A2374"/>
  <c r="A2252"/>
  <c r="A2421"/>
  <c r="A2046"/>
  <c r="A1952"/>
  <c r="A1861"/>
  <c r="A1789"/>
  <c r="A1714"/>
  <c r="A1646"/>
  <c r="A1579"/>
  <c r="A1522"/>
  <c r="A1477"/>
  <c r="A1435"/>
  <c r="A1399"/>
  <c r="A1365"/>
  <c r="A1340"/>
  <c r="A1320"/>
  <c r="A1298"/>
  <c r="A1286"/>
  <c r="A1277"/>
  <c r="A2360"/>
  <c r="A2220"/>
  <c r="A2097"/>
  <c r="A1975"/>
  <c r="A1868"/>
  <c r="A1770"/>
  <c r="A1681"/>
  <c r="A1581"/>
  <c r="A1498"/>
  <c r="A1427"/>
  <c r="A2415"/>
  <c r="A1306"/>
  <c r="A1237"/>
  <c r="A1193"/>
  <c r="A1145"/>
  <c r="A1106"/>
  <c r="A1078"/>
  <c r="A1039"/>
  <c r="A1018"/>
  <c r="A995"/>
  <c r="A985"/>
  <c r="A972"/>
  <c r="A967"/>
  <c r="A2287"/>
  <c r="A2139"/>
  <c r="A2001"/>
  <c r="A1875"/>
  <c r="A1763"/>
  <c r="A1651"/>
  <c r="A1539"/>
  <c r="A1444"/>
  <c r="A1360"/>
  <c r="A1280"/>
  <c r="A1204"/>
  <c r="A1134"/>
  <c r="A1077"/>
  <c r="A1015"/>
  <c r="A966"/>
  <c r="A921"/>
  <c r="A880"/>
  <c r="A842"/>
  <c r="A806"/>
  <c r="A778"/>
  <c r="A763"/>
  <c r="A745"/>
  <c r="A728"/>
  <c r="A720"/>
  <c r="A716"/>
  <c r="A2280"/>
  <c r="A2117"/>
  <c r="A1972"/>
  <c r="A1834"/>
  <c r="A1713"/>
  <c r="A1584"/>
  <c r="A1476"/>
  <c r="A1376"/>
  <c r="A1276"/>
  <c r="A1186"/>
  <c r="A1099"/>
  <c r="A1027"/>
  <c r="A962"/>
  <c r="A900"/>
  <c r="A839"/>
  <c r="A783"/>
  <c r="A743"/>
  <c r="A707"/>
  <c r="A668"/>
  <c r="A633"/>
  <c r="A601"/>
  <c r="A579"/>
  <c r="A560"/>
  <c r="A544"/>
  <c r="A533"/>
  <c r="A520"/>
  <c r="A517"/>
  <c r="A2342"/>
  <c r="A2174"/>
  <c r="A2009"/>
  <c r="A1858"/>
  <c r="A1725"/>
  <c r="A1585"/>
  <c r="A1464"/>
  <c r="A1351"/>
  <c r="A1247"/>
  <c r="A1149"/>
  <c r="A1060"/>
  <c r="A978"/>
  <c r="A902"/>
  <c r="A827"/>
  <c r="A766"/>
  <c r="A713"/>
  <c r="A658"/>
  <c r="A608"/>
  <c r="A567"/>
  <c r="A531"/>
  <c r="A500"/>
  <c r="A469"/>
  <c r="A445"/>
  <c r="A424"/>
  <c r="A409"/>
  <c r="A392"/>
  <c r="A381"/>
  <c r="A374"/>
  <c r="A368"/>
  <c r="A2285"/>
  <c r="A2108"/>
  <c r="A1947"/>
  <c r="A1798"/>
  <c r="A1654"/>
  <c r="A1507"/>
  <c r="A1391"/>
  <c r="A1271"/>
  <c r="A1162"/>
  <c r="A1067"/>
  <c r="A974"/>
  <c r="A892"/>
  <c r="A805"/>
  <c r="A738"/>
  <c r="A679"/>
  <c r="A616"/>
  <c r="A562"/>
  <c r="A514"/>
  <c r="A477"/>
  <c r="A438"/>
  <c r="A406"/>
  <c r="A373"/>
  <c r="A348"/>
  <c r="A328"/>
  <c r="A310"/>
  <c r="A295"/>
  <c r="A287"/>
  <c r="A271"/>
  <c r="A265"/>
  <c r="A261"/>
  <c r="A2275"/>
  <c r="A2095"/>
  <c r="A1924"/>
  <c r="A1772"/>
  <c r="A1617"/>
  <c r="A1481"/>
  <c r="A1350"/>
  <c r="A1231"/>
  <c r="A1120"/>
  <c r="A1016"/>
  <c r="A928"/>
  <c r="A836"/>
  <c r="A760"/>
  <c r="A689"/>
  <c r="A617"/>
  <c r="A558"/>
  <c r="A504"/>
  <c r="A455"/>
  <c r="A413"/>
  <c r="A372"/>
  <c r="A338"/>
  <c r="A312"/>
  <c r="A288"/>
  <c r="A260"/>
  <c r="A243"/>
  <c r="A225"/>
  <c r="A216"/>
  <c r="A205"/>
  <c r="A196"/>
  <c r="A191"/>
  <c r="A188"/>
  <c r="A2314"/>
  <c r="A2128"/>
  <c r="A1955"/>
  <c r="A1795"/>
  <c r="A1634"/>
  <c r="A1489"/>
  <c r="A1356"/>
  <c r="A1229"/>
  <c r="A1116"/>
  <c r="A1006"/>
  <c r="A911"/>
  <c r="A814"/>
  <c r="A732"/>
  <c r="A662"/>
  <c r="A587"/>
  <c r="A526"/>
  <c r="A472"/>
  <c r="A423"/>
  <c r="A376"/>
  <c r="A337"/>
  <c r="A301"/>
  <c r="A270"/>
  <c r="A246"/>
  <c r="A223"/>
  <c r="A201"/>
  <c r="A186"/>
  <c r="A171"/>
  <c r="A163"/>
  <c r="A155"/>
  <c r="A147"/>
  <c r="A141"/>
  <c r="A138"/>
  <c r="A2214"/>
  <c r="A2025"/>
  <c r="A1850"/>
  <c r="A1701"/>
  <c r="A1536"/>
  <c r="A1407"/>
  <c r="A1267"/>
  <c r="A1146"/>
  <c r="A1032"/>
  <c r="A931"/>
  <c r="A833"/>
  <c r="A748"/>
  <c r="A670"/>
  <c r="A591"/>
  <c r="A525"/>
  <c r="A464"/>
  <c r="A417"/>
  <c r="A365"/>
  <c r="A325"/>
  <c r="A291"/>
  <c r="A254"/>
  <c r="A226"/>
  <c r="A204"/>
  <c r="A184"/>
  <c r="A166"/>
  <c r="A150"/>
  <c r="A137"/>
  <c r="A129"/>
  <c r="A125"/>
  <c r="A118"/>
  <c r="A114"/>
  <c r="A112"/>
  <c r="A2345"/>
  <c r="A2150"/>
  <c r="A1964"/>
  <c r="A1799"/>
  <c r="A1636"/>
  <c r="A1486"/>
  <c r="A1349"/>
  <c r="A1215"/>
  <c r="A1090"/>
  <c r="A991"/>
  <c r="A886"/>
  <c r="A785"/>
  <c r="A709"/>
  <c r="A627"/>
  <c r="A553"/>
  <c r="A496"/>
  <c r="A434"/>
  <c r="A380"/>
  <c r="A336"/>
  <c r="A296"/>
  <c r="A258"/>
  <c r="A231"/>
  <c r="A203"/>
  <c r="A183"/>
  <c r="A162"/>
  <c r="A145"/>
  <c r="A131"/>
  <c r="A122"/>
  <c r="A113"/>
  <c r="A108"/>
  <c r="A101"/>
  <c r="A99"/>
  <c r="A96"/>
  <c r="A2403"/>
  <c r="A2338"/>
  <c r="A2271"/>
  <c r="A2217"/>
  <c r="A2168"/>
  <c r="A2115"/>
  <c r="A2418"/>
  <c r="A2055"/>
  <c r="A2022"/>
  <c r="A2004"/>
  <c r="A1985"/>
  <c r="A1981"/>
  <c r="A2356"/>
  <c r="A2243"/>
  <c r="A2164"/>
  <c r="A2076"/>
  <c r="A1994"/>
  <c r="A1925"/>
  <c r="A1860"/>
  <c r="A1804"/>
  <c r="A1756"/>
  <c r="A1710"/>
  <c r="A1674"/>
  <c r="A1630"/>
  <c r="A1602"/>
  <c r="A1576"/>
  <c r="A1554"/>
  <c r="A1543"/>
  <c r="A1534"/>
  <c r="A2364"/>
  <c r="A2229"/>
  <c r="A2119"/>
  <c r="A2015"/>
  <c r="A1913"/>
  <c r="A1822"/>
  <c r="A1744"/>
  <c r="A1667"/>
  <c r="A1589"/>
  <c r="A1521"/>
  <c r="A1463"/>
  <c r="A1417"/>
  <c r="A1367"/>
  <c r="A1329"/>
  <c r="A1288"/>
  <c r="A1254"/>
  <c r="A1226"/>
  <c r="A1208"/>
  <c r="A1188"/>
  <c r="A1174"/>
  <c r="A1166"/>
  <c r="A2428"/>
  <c r="A2221"/>
  <c r="A2092"/>
  <c r="A1966"/>
  <c r="A2433"/>
  <c r="A1747"/>
  <c r="A1650"/>
  <c r="A1546"/>
  <c r="A1465"/>
  <c r="A1392"/>
  <c r="A1323"/>
  <c r="A1249"/>
  <c r="A1192"/>
  <c r="A1135"/>
  <c r="A1085"/>
  <c r="A1041"/>
  <c r="A1005"/>
  <c r="A975"/>
  <c r="A946"/>
  <c r="A924"/>
  <c r="A904"/>
  <c r="A888"/>
  <c r="A874"/>
  <c r="A866"/>
  <c r="A2303"/>
  <c r="A2155"/>
  <c r="A2011"/>
  <c r="A1877"/>
  <c r="A2435"/>
  <c r="A1639"/>
  <c r="A1524"/>
  <c r="A1428"/>
  <c r="A1341"/>
  <c r="A1248"/>
  <c r="A1167"/>
  <c r="A1091"/>
  <c r="A1030"/>
  <c r="A973"/>
  <c r="A920"/>
  <c r="A865"/>
  <c r="A822"/>
  <c r="A780"/>
  <c r="A753"/>
  <c r="A722"/>
  <c r="A698"/>
  <c r="A678"/>
  <c r="A659"/>
  <c r="A641"/>
  <c r="A634"/>
  <c r="A630"/>
  <c r="A2306"/>
  <c r="A2148"/>
  <c r="A1988"/>
  <c r="A1846"/>
  <c r="A1721"/>
  <c r="A1586"/>
  <c r="A1472"/>
  <c r="A1366"/>
  <c r="A1260"/>
  <c r="A1165"/>
  <c r="A1083"/>
  <c r="A1001"/>
  <c r="A932"/>
  <c r="A862"/>
  <c r="A796"/>
  <c r="A750"/>
  <c r="A705"/>
  <c r="A657"/>
  <c r="A615"/>
  <c r="A580"/>
  <c r="A548"/>
  <c r="A522"/>
  <c r="A503"/>
  <c r="A486"/>
  <c r="A465"/>
  <c r="A457"/>
  <c r="A450"/>
  <c r="A443"/>
  <c r="A2383"/>
  <c r="A2206"/>
  <c r="A2038"/>
  <c r="A1883"/>
  <c r="A1743"/>
  <c r="A1601"/>
  <c r="A1473"/>
  <c r="A1352"/>
  <c r="A1240"/>
  <c r="A1138"/>
  <c r="A1045"/>
  <c r="A960"/>
  <c r="A883"/>
  <c r="A801"/>
  <c r="A739"/>
  <c r="A686"/>
  <c r="A624"/>
  <c r="A571"/>
  <c r="A530"/>
  <c r="A495"/>
  <c r="A456"/>
  <c r="A425"/>
  <c r="A399"/>
  <c r="A375"/>
  <c r="A352"/>
  <c r="A340"/>
  <c r="A329"/>
  <c r="A321"/>
  <c r="A316"/>
  <c r="A306"/>
  <c r="A2334"/>
  <c r="A2153"/>
  <c r="A1979"/>
  <c r="A1819"/>
  <c r="A1679"/>
  <c r="A1527"/>
  <c r="A1406"/>
  <c r="A1279"/>
  <c r="A1163"/>
  <c r="A1062"/>
  <c r="A965"/>
  <c r="A877"/>
  <c r="A788"/>
  <c r="A719"/>
  <c r="A653"/>
  <c r="A588"/>
  <c r="A538"/>
  <c r="A489"/>
  <c r="A441"/>
  <c r="A405"/>
  <c r="A364"/>
  <c r="A335"/>
  <c r="A313"/>
  <c r="A290"/>
  <c r="A266"/>
  <c r="A248"/>
  <c r="A237"/>
  <c r="A224"/>
  <c r="A219"/>
  <c r="A214"/>
  <c r="A211"/>
  <c r="A2329"/>
  <c r="A2143"/>
  <c r="A1965"/>
  <c r="A1801"/>
  <c r="A1652"/>
  <c r="A1499"/>
  <c r="A1370"/>
  <c r="A1239"/>
  <c r="A1128"/>
  <c r="A1020"/>
  <c r="A922"/>
  <c r="A825"/>
  <c r="A746"/>
  <c r="A673"/>
  <c r="A597"/>
  <c r="A539"/>
  <c r="A483"/>
  <c r="A429"/>
  <c r="A385"/>
  <c r="A342"/>
  <c r="A309"/>
  <c r="A280"/>
  <c r="A249"/>
  <c r="A227"/>
  <c r="A210"/>
  <c r="A192"/>
  <c r="A175"/>
  <c r="A168"/>
  <c r="A160"/>
  <c r="A151"/>
  <c r="A146"/>
  <c r="A143"/>
  <c r="A2424"/>
  <c r="A2185"/>
  <c r="A1997"/>
  <c r="A1830"/>
  <c r="A1677"/>
  <c r="A1510"/>
  <c r="A1381"/>
  <c r="A1245"/>
  <c r="A1126"/>
  <c r="A1010"/>
  <c r="A912"/>
  <c r="A811"/>
  <c r="A725"/>
  <c r="A649"/>
  <c r="A575"/>
  <c r="A510"/>
  <c r="A453"/>
  <c r="A401"/>
  <c r="A351"/>
  <c r="A317"/>
  <c r="A278"/>
  <c r="A245"/>
  <c r="A218"/>
  <c r="A194"/>
  <c r="A173"/>
  <c r="A157"/>
  <c r="A142"/>
  <c r="A130"/>
  <c r="A124"/>
  <c r="A116"/>
  <c r="A110"/>
  <c r="A107"/>
  <c r="A105"/>
  <c r="A2270"/>
  <c r="A2080"/>
  <c r="A1897"/>
  <c r="A1737"/>
  <c r="A1569"/>
  <c r="A1425"/>
  <c r="A1292"/>
  <c r="A1159"/>
  <c r="A1042"/>
  <c r="A938"/>
  <c r="A834"/>
  <c r="A744"/>
  <c r="A664"/>
  <c r="A583"/>
  <c r="A513"/>
  <c r="A452"/>
  <c r="A396"/>
  <c r="A346"/>
  <c r="A303"/>
  <c r="A263"/>
  <c r="A232"/>
  <c r="A202"/>
  <c r="A176"/>
  <c r="A159"/>
  <c r="A139"/>
  <c r="A127"/>
  <c r="A115"/>
  <c r="A104"/>
  <c r="A98"/>
  <c r="A92"/>
  <c r="A87"/>
  <c r="A86"/>
  <c r="A83"/>
  <c r="A2208"/>
  <c r="A2016"/>
  <c r="A1836"/>
  <c r="A1686"/>
  <c r="A1512"/>
  <c r="A1377"/>
  <c r="A1234"/>
  <c r="A1108"/>
  <c r="A993"/>
  <c r="A895"/>
  <c r="A786"/>
  <c r="A708"/>
  <c r="A621"/>
  <c r="A545"/>
  <c r="A481"/>
  <c r="A419"/>
  <c r="A361"/>
  <c r="A320"/>
  <c r="A277"/>
  <c r="A238"/>
  <c r="A208"/>
  <c r="A181"/>
  <c r="A158"/>
  <c r="A136"/>
  <c r="A123"/>
  <c r="A109"/>
  <c r="A100"/>
  <c r="A91"/>
  <c r="A85"/>
  <c r="A81"/>
  <c r="A78"/>
  <c r="A77"/>
  <c r="A75"/>
  <c r="A2322"/>
  <c r="A2250"/>
  <c r="A2419"/>
  <c r="A2135"/>
  <c r="A2088"/>
  <c r="A2044"/>
  <c r="A2007"/>
  <c r="A1971"/>
  <c r="A1950"/>
  <c r="A1928"/>
  <c r="A1911"/>
  <c r="A1904"/>
  <c r="A2376"/>
  <c r="A2269"/>
  <c r="A2176"/>
  <c r="A2081"/>
  <c r="A1995"/>
  <c r="A1917"/>
  <c r="A1848"/>
  <c r="A1794"/>
  <c r="A1736"/>
  <c r="A1690"/>
  <c r="A1633"/>
  <c r="A1593"/>
  <c r="A1556"/>
  <c r="A1528"/>
  <c r="A1504"/>
  <c r="A1488"/>
  <c r="A1478"/>
  <c r="A1468"/>
  <c r="A2425"/>
  <c r="A2163"/>
  <c r="A2049"/>
  <c r="A1940"/>
  <c r="A1841"/>
  <c r="A2414"/>
  <c r="A1678"/>
  <c r="A1590"/>
  <c r="A1517"/>
  <c r="A1454"/>
  <c r="A1403"/>
  <c r="A1347"/>
  <c r="A1305"/>
  <c r="A1258"/>
  <c r="A1218"/>
  <c r="A1190"/>
  <c r="A1161"/>
  <c r="A1140"/>
  <c r="A1127"/>
  <c r="A1113"/>
  <c r="A1105"/>
  <c r="A2286"/>
  <c r="A2145"/>
  <c r="A2014"/>
  <c r="A2431"/>
  <c r="A1786"/>
  <c r="A1684"/>
  <c r="A1571"/>
  <c r="A1483"/>
  <c r="A1405"/>
  <c r="A1330"/>
  <c r="A1252"/>
  <c r="A1185"/>
  <c r="A1129"/>
  <c r="A1079"/>
  <c r="A1026"/>
  <c r="A986"/>
  <c r="A949"/>
  <c r="A917"/>
  <c r="A890"/>
  <c r="A860"/>
  <c r="A843"/>
  <c r="A826"/>
  <c r="A816"/>
  <c r="A810"/>
  <c r="A2384"/>
  <c r="A2222"/>
  <c r="A2075"/>
  <c r="A1934"/>
  <c r="A1802"/>
  <c r="A1692"/>
  <c r="A1562"/>
  <c r="A1458"/>
  <c r="A1363"/>
  <c r="A1270"/>
  <c r="A1184"/>
  <c r="A1107"/>
  <c r="A1036"/>
  <c r="A976"/>
  <c r="A916"/>
  <c r="A857"/>
  <c r="A809"/>
  <c r="A768"/>
  <c r="A729"/>
  <c r="A703"/>
  <c r="A674"/>
  <c r="A644"/>
  <c r="A625"/>
  <c r="A604"/>
  <c r="A593"/>
  <c r="A584"/>
  <c r="A577"/>
  <c r="A2224"/>
  <c r="A2067"/>
  <c r="A1912"/>
  <c r="A1781"/>
  <c r="A1648"/>
  <c r="A1515"/>
  <c r="A1412"/>
  <c r="A1302"/>
  <c r="A1198"/>
  <c r="A1102"/>
  <c r="A1023"/>
  <c r="A947"/>
  <c r="A872"/>
  <c r="A2422"/>
  <c r="A752"/>
  <c r="A700"/>
  <c r="A648"/>
  <c r="A602"/>
  <c r="A565"/>
  <c r="A536"/>
  <c r="A505"/>
  <c r="A482"/>
  <c r="A458"/>
  <c r="A440"/>
  <c r="A426"/>
  <c r="A416"/>
  <c r="A408"/>
  <c r="A404"/>
  <c r="A2302"/>
  <c r="A2124"/>
  <c r="A1961"/>
  <c r="A1810"/>
  <c r="A1673"/>
  <c r="A1526"/>
  <c r="A1414"/>
  <c r="A1291"/>
  <c r="A1178"/>
  <c r="A1082"/>
  <c r="A990"/>
  <c r="A905"/>
  <c r="A821"/>
  <c r="A754"/>
  <c r="A693"/>
  <c r="A628"/>
  <c r="A572"/>
  <c r="A524"/>
  <c r="A487"/>
  <c r="A446"/>
  <c r="A414"/>
  <c r="A383"/>
  <c r="A355"/>
  <c r="A334"/>
  <c r="A322"/>
  <c r="A302"/>
  <c r="A293"/>
  <c r="A286"/>
  <c r="A276"/>
  <c r="A268"/>
  <c r="A2245"/>
  <c r="A2072"/>
  <c r="A1901"/>
  <c r="A1750"/>
  <c r="A1598"/>
  <c r="A1460"/>
  <c r="A1335"/>
  <c r="A1213"/>
  <c r="A1097"/>
  <c r="A999"/>
  <c r="A909"/>
  <c r="A817"/>
  <c r="A741"/>
  <c r="A672"/>
  <c r="A600"/>
  <c r="A543"/>
  <c r="A493"/>
  <c r="A442"/>
  <c r="A400"/>
  <c r="A359"/>
  <c r="A331"/>
  <c r="A297"/>
  <c r="A274"/>
  <c r="A250"/>
  <c r="A235"/>
  <c r="A220"/>
  <c r="A207"/>
  <c r="A195"/>
  <c r="A189"/>
  <c r="A185"/>
  <c r="A180"/>
  <c r="A2241"/>
  <c r="A2065"/>
  <c r="A1892"/>
  <c r="A1734"/>
  <c r="A1574"/>
  <c r="A1437"/>
  <c r="A1308"/>
  <c r="A1177"/>
  <c r="A1068"/>
  <c r="A959"/>
  <c r="A859"/>
  <c r="A770"/>
  <c r="A696"/>
  <c r="A619"/>
  <c r="A549"/>
  <c r="A494"/>
  <c r="A439"/>
  <c r="A388"/>
  <c r="A343"/>
  <c r="A305"/>
  <c r="A273"/>
  <c r="A244"/>
  <c r="A221"/>
  <c r="A197"/>
  <c r="A179"/>
  <c r="A164"/>
  <c r="A152"/>
  <c r="A140"/>
  <c r="A135"/>
  <c r="A128"/>
  <c r="A126"/>
  <c r="A121"/>
  <c r="A2297"/>
  <c r="A2102"/>
  <c r="A1920"/>
  <c r="A1758"/>
  <c r="A1595"/>
  <c r="A1445"/>
  <c r="A1317"/>
  <c r="A1182"/>
  <c r="A1066"/>
  <c r="A954"/>
  <c r="A851"/>
  <c r="A762"/>
  <c r="A681"/>
  <c r="A596"/>
  <c r="A528"/>
  <c r="A463"/>
  <c r="A412"/>
  <c r="A357"/>
  <c r="A319"/>
  <c r="A279"/>
  <c r="A241"/>
  <c r="A215"/>
  <c r="A187"/>
  <c r="A167"/>
  <c r="A148"/>
  <c r="A132"/>
  <c r="A120"/>
  <c r="A111"/>
  <c r="A103"/>
  <c r="A97"/>
  <c r="A94"/>
  <c r="A90"/>
  <c r="A89"/>
  <c r="A2402"/>
  <c r="A2197"/>
  <c r="A2000"/>
  <c r="A1823"/>
  <c r="A1664"/>
  <c r="A1500"/>
  <c r="A1359"/>
  <c r="A1222"/>
  <c r="A1093"/>
  <c r="A987"/>
  <c r="A879"/>
  <c r="A776"/>
  <c r="A695"/>
  <c r="A606"/>
  <c r="A537"/>
  <c r="A467"/>
  <c r="A411"/>
  <c r="A353"/>
  <c r="A311"/>
  <c r="A267"/>
  <c r="A233"/>
  <c r="A198"/>
  <c r="A174"/>
  <c r="A153"/>
  <c r="A134"/>
  <c r="A119"/>
  <c r="A106"/>
  <c r="A95"/>
  <c r="A88"/>
  <c r="A82"/>
  <c r="A80"/>
  <c r="A76"/>
  <c r="A74"/>
  <c r="A72"/>
  <c r="A2327"/>
  <c r="A2129"/>
  <c r="A1943"/>
  <c r="A1771"/>
  <c r="A1603"/>
  <c r="A1446"/>
  <c r="A1314"/>
  <c r="A1170"/>
  <c r="A1050"/>
  <c r="A940"/>
  <c r="A832"/>
  <c r="A736"/>
  <c r="A651"/>
  <c r="A569"/>
  <c r="A501"/>
  <c r="A436"/>
  <c r="A379"/>
  <c r="A327"/>
  <c r="A285"/>
  <c r="A240"/>
  <c r="A209"/>
  <c r="A177"/>
  <c r="A156"/>
  <c r="A133"/>
  <c r="A117"/>
  <c r="A102"/>
  <c r="A93"/>
  <c r="A84"/>
  <c r="A79"/>
  <c r="A73"/>
  <c r="A71"/>
  <c r="A70"/>
  <c r="A69"/>
  <c r="A68"/>
  <c r="G31"/>
  <c r="F31"/>
  <c r="E31"/>
  <c r="O10" l="1"/>
  <c r="O9"/>
  <c r="O8"/>
  <c r="O7"/>
  <c r="O6"/>
  <c r="H10"/>
  <c r="H9"/>
  <c r="H8"/>
  <c r="H7"/>
  <c r="H6"/>
  <c r="I10"/>
  <c r="I9"/>
  <c r="I8"/>
  <c r="I7"/>
  <c r="I6"/>
  <c r="N10"/>
  <c r="N9"/>
  <c r="N8"/>
  <c r="N7"/>
  <c r="N6"/>
  <c r="J10"/>
  <c r="J9"/>
  <c r="J8"/>
  <c r="J7"/>
  <c r="J6"/>
  <c r="P10"/>
  <c r="P9"/>
  <c r="P8"/>
  <c r="P7"/>
  <c r="P6"/>
  <c r="R1657"/>
  <c r="Q1657"/>
  <c r="R2210"/>
  <c r="Q2210"/>
  <c r="R2042"/>
  <c r="Q2042"/>
  <c r="R2105"/>
  <c r="Q2105"/>
  <c r="R2184"/>
  <c r="Q2184"/>
  <c r="R1293"/>
  <c r="Q1293"/>
  <c r="R1953"/>
  <c r="Q1953"/>
  <c r="R912"/>
  <c r="Q912"/>
  <c r="R1312"/>
  <c r="Q1312"/>
  <c r="R1349"/>
  <c r="Q1349"/>
  <c r="R2333"/>
  <c r="Q2333"/>
  <c r="R2300"/>
  <c r="Q2300"/>
  <c r="R2108"/>
  <c r="Q2108"/>
  <c r="R2026"/>
  <c r="Q2026"/>
  <c r="R2375"/>
  <c r="Q2375"/>
  <c r="R2265"/>
  <c r="Q2265"/>
  <c r="R2266"/>
  <c r="Q2266"/>
  <c r="R1628"/>
  <c r="Q1628"/>
  <c r="R2132"/>
  <c r="Q2132"/>
  <c r="R1644"/>
  <c r="Q1644"/>
  <c r="R2119"/>
  <c r="Q2119"/>
  <c r="R2250"/>
  <c r="Q2250"/>
  <c r="R996"/>
  <c r="Q996"/>
  <c r="R771"/>
  <c r="Q771"/>
  <c r="R2246"/>
  <c r="Q2246"/>
  <c r="R1600"/>
  <c r="Q1600"/>
  <c r="R1596"/>
  <c r="Q1596"/>
  <c r="R2123"/>
  <c r="Q2123"/>
  <c r="R1315"/>
  <c r="Q1315"/>
  <c r="R1985"/>
  <c r="Q1985"/>
  <c r="R2128"/>
  <c r="Q2128"/>
  <c r="R1810"/>
  <c r="Q1810"/>
  <c r="R1517"/>
  <c r="Q1517"/>
  <c r="R1769"/>
  <c r="Q1769"/>
  <c r="R2308"/>
  <c r="Q2308"/>
  <c r="R2215"/>
  <c r="Q2215"/>
  <c r="R1416"/>
  <c r="Q1416"/>
  <c r="R2203"/>
  <c r="Q2203"/>
  <c r="R2045"/>
  <c r="Q2045"/>
  <c r="R1666"/>
  <c r="Q1666"/>
  <c r="R1504"/>
  <c r="Q1504"/>
  <c r="R1326"/>
  <c r="Q1326"/>
  <c r="R2081"/>
  <c r="Q2081"/>
  <c r="R1773"/>
  <c r="Q1773"/>
  <c r="R1442"/>
  <c r="Q1442"/>
  <c r="R1483"/>
  <c r="Q1483"/>
  <c r="R1969"/>
  <c r="Q1969"/>
  <c r="R1705"/>
  <c r="Q1705"/>
  <c r="R1365"/>
  <c r="Q1365"/>
  <c r="R1380"/>
  <c r="Q1380"/>
  <c r="R1236"/>
  <c r="Q1236"/>
  <c r="R1745"/>
  <c r="Q1745"/>
  <c r="R2352"/>
  <c r="Q2352"/>
  <c r="R2377"/>
  <c r="Q2377"/>
  <c r="R2035"/>
  <c r="Q2035"/>
  <c r="R907"/>
  <c r="Q907"/>
  <c r="R2392"/>
  <c r="Q2392"/>
  <c r="R2254"/>
  <c r="Q2254"/>
  <c r="R1262"/>
  <c r="Q1262"/>
  <c r="R1142"/>
  <c r="Q1142"/>
  <c r="R2216"/>
  <c r="Q2216"/>
  <c r="R1285"/>
  <c r="Q1285"/>
  <c r="R1633"/>
  <c r="Q1633"/>
  <c r="R2228"/>
  <c r="Q2228"/>
  <c r="R2084"/>
  <c r="Q2084"/>
  <c r="R1265"/>
  <c r="Q1265"/>
  <c r="R513"/>
  <c r="Q513"/>
  <c r="R636"/>
  <c r="Q636"/>
  <c r="R2012"/>
  <c r="Q2012"/>
  <c r="R1554"/>
  <c r="Q1554"/>
  <c r="R2385"/>
  <c r="Q2385"/>
  <c r="R2142"/>
  <c r="Q2142"/>
  <c r="R1341"/>
  <c r="Q1341"/>
  <c r="R2224"/>
  <c r="Q2224"/>
  <c r="R2280"/>
  <c r="Q2280"/>
  <c r="R1384"/>
  <c r="Q1384"/>
  <c r="R1722"/>
  <c r="Q1722"/>
  <c r="R473"/>
  <c r="Q473"/>
  <c r="R2065"/>
  <c r="Q2065"/>
  <c r="R2141"/>
  <c r="Q2141"/>
  <c r="R2062"/>
  <c r="Q2062"/>
  <c r="R1945"/>
  <c r="Q1945"/>
  <c r="R2166"/>
  <c r="Q2166"/>
  <c r="R127"/>
  <c r="Q127"/>
  <c r="R2138"/>
  <c r="Q2138"/>
  <c r="R1951"/>
  <c r="Q1951"/>
  <c r="R1977"/>
  <c r="Q1977"/>
  <c r="R1631"/>
  <c r="Q1631"/>
  <c r="R1827"/>
  <c r="Q1827"/>
  <c r="R1794"/>
  <c r="Q1794"/>
  <c r="R1402"/>
  <c r="Q1402"/>
  <c r="R2313"/>
  <c r="Q2313"/>
  <c r="R1297"/>
  <c r="Q1297"/>
  <c r="R2350"/>
  <c r="Q2350"/>
  <c r="R2326"/>
  <c r="Q2326"/>
  <c r="R2323"/>
  <c r="Q2323"/>
  <c r="R1864"/>
  <c r="Q1864"/>
  <c r="R1457"/>
  <c r="Q1457"/>
  <c r="R1592"/>
  <c r="Q1592"/>
  <c r="R530"/>
  <c r="Q530"/>
  <c r="R1624"/>
  <c r="Q1624"/>
  <c r="R1470"/>
  <c r="Q1470"/>
  <c r="R2360"/>
  <c r="Q2360"/>
  <c r="R2256"/>
  <c r="Q2256"/>
  <c r="R2237"/>
  <c r="Q2237"/>
  <c r="R1844"/>
  <c r="Q1844"/>
  <c r="R1890"/>
  <c r="Q1890"/>
  <c r="R2002"/>
  <c r="Q2002"/>
  <c r="R1304"/>
  <c r="Q1304"/>
  <c r="R955"/>
  <c r="Q955"/>
  <c r="R607"/>
  <c r="Q607"/>
  <c r="R2005"/>
  <c r="Q2005"/>
  <c r="R359"/>
  <c r="Q359"/>
  <c r="R1942"/>
  <c r="Q1942"/>
  <c r="R1918"/>
  <c r="Q1918"/>
  <c r="R1668"/>
  <c r="Q1668"/>
  <c r="R1883"/>
  <c r="Q1883"/>
  <c r="R2394"/>
  <c r="Q2394"/>
  <c r="R787"/>
  <c r="Q787"/>
  <c r="R1503"/>
  <c r="Q1503"/>
  <c r="R2331"/>
  <c r="Q2331"/>
  <c r="R2311"/>
  <c r="Q2311"/>
  <c r="R1382"/>
  <c r="Q1382"/>
  <c r="R2205"/>
  <c r="Q2205"/>
  <c r="R1481"/>
  <c r="Q1481"/>
  <c r="R2235"/>
  <c r="Q2235"/>
  <c r="R1984"/>
  <c r="Q1984"/>
  <c r="R329"/>
  <c r="Q329"/>
  <c r="R2343"/>
  <c r="Q2343"/>
  <c r="R1709"/>
  <c r="Q1709"/>
  <c r="R2176"/>
  <c r="Q2176"/>
  <c r="R1877"/>
  <c r="Q1877"/>
  <c r="R2263"/>
  <c r="Q2263"/>
  <c r="R1151"/>
  <c r="Q1151"/>
  <c r="R2046"/>
  <c r="Q2046"/>
  <c r="R2101"/>
  <c r="Q2101"/>
  <c r="R923"/>
  <c r="Q923"/>
  <c r="R1703"/>
  <c r="Q1703"/>
  <c r="R1976"/>
  <c r="Q1976"/>
  <c r="R2371"/>
  <c r="Q2371"/>
  <c r="R2028"/>
  <c r="Q2028"/>
  <c r="R595"/>
  <c r="Q595"/>
  <c r="R2257"/>
  <c r="Q2257"/>
  <c r="R1278"/>
  <c r="Q1278"/>
  <c r="R1973"/>
  <c r="Q1973"/>
  <c r="R1714"/>
  <c r="Q1714"/>
  <c r="R333"/>
  <c r="Q333"/>
  <c r="R1509"/>
  <c r="Q1509"/>
  <c r="R2013"/>
  <c r="Q2013"/>
  <c r="R2317"/>
  <c r="Q2317"/>
  <c r="R2183"/>
  <c r="Q2183"/>
  <c r="R1448"/>
  <c r="Q1448"/>
  <c r="R2304"/>
  <c r="Q2304"/>
  <c r="R1991"/>
  <c r="Q1991"/>
  <c r="R1500"/>
  <c r="Q1500"/>
  <c r="R945"/>
  <c r="Q945"/>
  <c r="R2240"/>
  <c r="Q2240"/>
  <c r="R2074"/>
  <c r="Q2074"/>
  <c r="R1755"/>
  <c r="Q1755"/>
  <c r="R2029"/>
  <c r="Q2029"/>
  <c r="R919"/>
  <c r="Q919"/>
  <c r="R727"/>
  <c r="Q727"/>
  <c r="R1998"/>
  <c r="Q1998"/>
  <c r="R323"/>
  <c r="Q323"/>
  <c r="R1936"/>
  <c r="Q1936"/>
  <c r="R2041"/>
  <c r="Q2041"/>
  <c r="R2316"/>
  <c r="Q2316"/>
  <c r="R1796"/>
  <c r="Q1796"/>
  <c r="R1114"/>
  <c r="Q1114"/>
  <c r="R2179"/>
  <c r="Q2179"/>
  <c r="R1066"/>
  <c r="Q1066"/>
  <c r="R71"/>
  <c r="Q71"/>
  <c r="R1931"/>
  <c r="Q1931"/>
  <c r="R1686"/>
  <c r="Q1686"/>
  <c r="R856"/>
  <c r="Q856"/>
  <c r="R1695"/>
  <c r="Q1695"/>
  <c r="R1200"/>
  <c r="Q1200"/>
  <c r="R1847"/>
  <c r="Q1847"/>
  <c r="R2283"/>
  <c r="Q2283"/>
  <c r="R712"/>
  <c r="Q712"/>
  <c r="R2113"/>
  <c r="Q2113"/>
  <c r="R1351"/>
  <c r="Q1351"/>
  <c r="R2382"/>
  <c r="Q2382"/>
  <c r="R1787"/>
  <c r="Q1787"/>
  <c r="R2004"/>
  <c r="Q2004"/>
  <c r="R2014"/>
  <c r="Q2014"/>
  <c r="R2053"/>
  <c r="Q2053"/>
  <c r="R1846"/>
  <c r="Q1846"/>
  <c r="R2242"/>
  <c r="Q2242"/>
  <c r="R1885"/>
  <c r="Q1885"/>
  <c r="R1421"/>
  <c r="Q1421"/>
  <c r="R1578"/>
  <c r="Q1578"/>
  <c r="R2269"/>
  <c r="Q2269"/>
  <c r="R2262"/>
  <c r="Q2262"/>
  <c r="R2190"/>
  <c r="Q2190"/>
  <c r="R831"/>
  <c r="Q831"/>
  <c r="R702"/>
  <c r="Q702"/>
  <c r="R1641"/>
  <c r="Q1641"/>
  <c r="R1377"/>
  <c r="Q1377"/>
  <c r="R1313"/>
  <c r="Q1313"/>
  <c r="R1218"/>
  <c r="Q1218"/>
  <c r="R639"/>
  <c r="Q639"/>
  <c r="R2303"/>
  <c r="Q2303"/>
  <c r="R2011"/>
  <c r="Q2011"/>
  <c r="R2114"/>
  <c r="Q2114"/>
  <c r="R841"/>
  <c r="Q841"/>
  <c r="R1538"/>
  <c r="Q1538"/>
  <c r="R2022"/>
  <c r="Q2022"/>
  <c r="R2072"/>
  <c r="Q2072"/>
  <c r="R1803"/>
  <c r="Q1803"/>
  <c r="R1425"/>
  <c r="Q1425"/>
  <c r="R971"/>
  <c r="Q971"/>
  <c r="R1997"/>
  <c r="Q1997"/>
  <c r="R2127"/>
  <c r="Q2127"/>
  <c r="R1891"/>
  <c r="Q1891"/>
  <c r="R1564"/>
  <c r="Q1564"/>
  <c r="R1733"/>
  <c r="Q1733"/>
  <c r="R1354"/>
  <c r="Q1354"/>
  <c r="R2136"/>
  <c r="Q2136"/>
  <c r="R1525"/>
  <c r="Q1525"/>
  <c r="R790"/>
  <c r="Q790"/>
  <c r="R2039"/>
  <c r="Q2039"/>
  <c r="R2031"/>
  <c r="Q2031"/>
  <c r="R1960"/>
  <c r="Q1960"/>
  <c r="R1696"/>
  <c r="Q1696"/>
  <c r="R1202"/>
  <c r="Q1202"/>
  <c r="R2395"/>
  <c r="Q2395"/>
  <c r="R1570"/>
  <c r="Q1570"/>
  <c r="R1031"/>
  <c r="Q1031"/>
  <c r="R2309"/>
  <c r="Q2309"/>
  <c r="R2264"/>
  <c r="Q2264"/>
  <c r="R2152"/>
  <c r="Q2152"/>
  <c r="R1831"/>
  <c r="Q1831"/>
  <c r="R2357"/>
  <c r="Q2357"/>
  <c r="R2056"/>
  <c r="Q2056"/>
  <c r="R2370"/>
  <c r="Q2370"/>
  <c r="R1616"/>
  <c r="Q1616"/>
  <c r="R2346"/>
  <c r="Q2346"/>
  <c r="R1751"/>
  <c r="Q1751"/>
  <c r="R1996"/>
  <c r="Q1996"/>
  <c r="R1978"/>
  <c r="Q1978"/>
  <c r="R1924"/>
  <c r="Q1924"/>
  <c r="R1272"/>
  <c r="Q1272"/>
  <c r="R2149"/>
  <c r="Q2149"/>
  <c r="R1530"/>
  <c r="Q1530"/>
  <c r="R687"/>
  <c r="Q687"/>
  <c r="R2347"/>
  <c r="Q2347"/>
  <c r="R2016"/>
  <c r="Q2016"/>
  <c r="R2244"/>
  <c r="Q2244"/>
  <c r="R1599"/>
  <c r="Q1599"/>
  <c r="R1226"/>
  <c r="Q1226"/>
  <c r="R2284"/>
  <c r="Q2284"/>
  <c r="R2206"/>
  <c r="Q2206"/>
  <c r="R1737"/>
  <c r="Q1737"/>
  <c r="R2021"/>
  <c r="Q2021"/>
  <c r="R1531"/>
  <c r="Q1531"/>
  <c r="R1665"/>
  <c r="Q1665"/>
  <c r="R1900"/>
  <c r="Q1900"/>
  <c r="R1119"/>
  <c r="Q1119"/>
  <c r="R2234"/>
  <c r="Q2234"/>
  <c r="R2126"/>
  <c r="Q2126"/>
  <c r="R2055"/>
  <c r="Q2055"/>
  <c r="R921"/>
  <c r="Q921"/>
  <c r="R2129"/>
  <c r="Q2129"/>
  <c r="R1292"/>
  <c r="Q1292"/>
  <c r="R1518"/>
  <c r="Q1518"/>
  <c r="R2099"/>
  <c r="Q2099"/>
  <c r="R1750"/>
  <c r="Q1750"/>
  <c r="R1932"/>
  <c r="Q1932"/>
  <c r="R1836"/>
  <c r="Q1836"/>
  <c r="R2111"/>
  <c r="Q2111"/>
  <c r="R1768"/>
  <c r="Q1768"/>
  <c r="R1741"/>
  <c r="Q1741"/>
  <c r="R1104"/>
  <c r="Q1104"/>
  <c r="R1122"/>
  <c r="Q1122"/>
  <c r="R1778"/>
  <c r="Q1778"/>
  <c r="R2070"/>
  <c r="Q2070"/>
  <c r="R1465"/>
  <c r="Q1465"/>
  <c r="R1322"/>
  <c r="Q1322"/>
  <c r="R1970"/>
  <c r="Q1970"/>
  <c r="R1742"/>
  <c r="Q1742"/>
  <c r="R1007"/>
  <c r="Q1007"/>
  <c r="R2312"/>
  <c r="Q2312"/>
  <c r="R2386"/>
  <c r="Q2386"/>
  <c r="R1286"/>
  <c r="Q1286"/>
  <c r="R851"/>
  <c r="Q851"/>
  <c r="R1259"/>
  <c r="Q1259"/>
  <c r="R2231"/>
  <c r="Q2231"/>
  <c r="R1217"/>
  <c r="Q1217"/>
  <c r="R1949"/>
  <c r="Q1949"/>
  <c r="R1609"/>
  <c r="Q1609"/>
  <c r="R1584"/>
  <c r="Q1584"/>
  <c r="R1912"/>
  <c r="Q1912"/>
  <c r="R1658"/>
  <c r="Q1658"/>
  <c r="R1988"/>
  <c r="Q1988"/>
  <c r="R1429"/>
  <c r="Q1429"/>
  <c r="R2321"/>
  <c r="Q2321"/>
  <c r="R2293"/>
  <c r="Q2293"/>
  <c r="R1826"/>
  <c r="Q1826"/>
  <c r="R2087"/>
  <c r="Q2087"/>
  <c r="R1724"/>
  <c r="Q1724"/>
  <c r="R1589"/>
  <c r="Q1589"/>
  <c r="R1491"/>
  <c r="Q1491"/>
  <c r="R1820"/>
  <c r="Q1820"/>
  <c r="R1171"/>
  <c r="Q1171"/>
  <c r="R1571"/>
  <c r="Q1571"/>
  <c r="R1676"/>
  <c r="Q1676"/>
  <c r="R2144"/>
  <c r="Q2144"/>
  <c r="R457"/>
  <c r="Q457"/>
  <c r="R1472"/>
  <c r="Q1472"/>
  <c r="R1879"/>
  <c r="Q1879"/>
  <c r="R1746"/>
  <c r="Q1746"/>
  <c r="R555"/>
  <c r="Q555"/>
  <c r="R1939"/>
  <c r="Q1939"/>
  <c r="R2158"/>
  <c r="Q2158"/>
  <c r="R2124"/>
  <c r="Q2124"/>
  <c r="R2273"/>
  <c r="Q2273"/>
  <c r="R2364"/>
  <c r="Q2364"/>
  <c r="R1987"/>
  <c r="Q1987"/>
  <c r="R1076"/>
  <c r="Q1076"/>
  <c r="R2226"/>
  <c r="Q2226"/>
  <c r="R1334"/>
  <c r="Q1334"/>
  <c r="R1307"/>
  <c r="Q1307"/>
  <c r="R1300"/>
  <c r="Q1300"/>
  <c r="R1433"/>
  <c r="Q1433"/>
  <c r="R2233"/>
  <c r="Q2233"/>
  <c r="R1468"/>
  <c r="Q1468"/>
  <c r="R1861"/>
  <c r="Q1861"/>
  <c r="R2096"/>
  <c r="Q2096"/>
  <c r="R2272"/>
  <c r="Q2272"/>
  <c r="R1379"/>
  <c r="Q1379"/>
  <c r="R2202"/>
  <c r="Q2202"/>
  <c r="R2381"/>
  <c r="Q2381"/>
  <c r="R2220"/>
  <c r="Q2220"/>
  <c r="R1789"/>
  <c r="Q1789"/>
  <c r="R2148"/>
  <c r="Q2148"/>
  <c r="R1682"/>
  <c r="Q1682"/>
  <c r="R1919"/>
  <c r="Q1919"/>
  <c r="R2307"/>
  <c r="Q2307"/>
  <c r="R2290"/>
  <c r="Q2290"/>
  <c r="R2007"/>
  <c r="Q2007"/>
  <c r="R1645"/>
  <c r="Q1645"/>
  <c r="R2390"/>
  <c r="Q2390"/>
  <c r="R1828"/>
  <c r="Q1828"/>
  <c r="R2019"/>
  <c r="Q2019"/>
  <c r="R2180"/>
  <c r="Q2180"/>
  <c r="R974"/>
  <c r="Q974"/>
  <c r="R1677"/>
  <c r="Q1677"/>
  <c r="R1629"/>
  <c r="Q1629"/>
  <c r="R1889"/>
  <c r="Q1889"/>
  <c r="R2260"/>
  <c r="Q2260"/>
  <c r="R2200"/>
  <c r="Q2200"/>
  <c r="R648"/>
  <c r="Q648"/>
  <c r="R2001"/>
  <c r="Q2001"/>
  <c r="R1655"/>
  <c r="Q1655"/>
  <c r="R793"/>
  <c r="Q793"/>
  <c r="R2195"/>
  <c r="Q2195"/>
  <c r="R1822"/>
  <c r="Q1822"/>
  <c r="R1699"/>
  <c r="Q1699"/>
  <c r="R707"/>
  <c r="Q707"/>
  <c r="R1608"/>
  <c r="Q1608"/>
  <c r="R725"/>
  <c r="Q725"/>
  <c r="R1860"/>
  <c r="Q1860"/>
  <c r="R2033"/>
  <c r="Q2033"/>
  <c r="R2367"/>
  <c r="Q2367"/>
  <c r="R577"/>
  <c r="Q577"/>
  <c r="R1258"/>
  <c r="Q1258"/>
  <c r="R2248"/>
  <c r="Q2248"/>
  <c r="R1410"/>
  <c r="Q1410"/>
  <c r="R1719"/>
  <c r="Q1719"/>
  <c r="R2090"/>
  <c r="Q2090"/>
  <c r="R1505"/>
  <c r="Q1505"/>
  <c r="R1952"/>
  <c r="Q1952"/>
  <c r="R2100"/>
  <c r="Q2100"/>
  <c r="R1044"/>
  <c r="Q1044"/>
  <c r="R2259"/>
  <c r="Q2259"/>
  <c r="R1762"/>
  <c r="Q1762"/>
  <c r="R2339"/>
  <c r="Q2339"/>
  <c r="R1876"/>
  <c r="Q1876"/>
  <c r="R2209"/>
  <c r="Q2209"/>
  <c r="R1209"/>
  <c r="Q1209"/>
  <c r="R2332"/>
  <c r="Q2332"/>
  <c r="R2194"/>
  <c r="Q2194"/>
  <c r="R2192"/>
  <c r="Q2192"/>
  <c r="R1106"/>
  <c r="Q1106"/>
  <c r="R762"/>
  <c r="Q762"/>
  <c r="R2315"/>
  <c r="Q2315"/>
  <c r="R2355"/>
  <c r="Q2355"/>
  <c r="R2294"/>
  <c r="Q2294"/>
  <c r="R1345"/>
  <c r="Q1345"/>
  <c r="R1591"/>
  <c r="Q1591"/>
  <c r="R1990"/>
  <c r="Q1990"/>
  <c r="R2295"/>
  <c r="Q2295"/>
  <c r="R1569"/>
  <c r="Q1569"/>
  <c r="R2243"/>
  <c r="Q2243"/>
  <c r="R1550"/>
  <c r="Q1550"/>
  <c r="R1866"/>
  <c r="Q1866"/>
  <c r="R1240"/>
  <c r="Q1240"/>
  <c r="R2097"/>
  <c r="Q2097"/>
  <c r="R964"/>
  <c r="Q964"/>
  <c r="R1144"/>
  <c r="Q1144"/>
  <c r="R1513"/>
  <c r="Q1513"/>
  <c r="R806"/>
  <c r="Q806"/>
  <c r="R2145"/>
  <c r="Q2145"/>
  <c r="R1663"/>
  <c r="Q1663"/>
  <c r="R351"/>
  <c r="Q351"/>
  <c r="R2104"/>
  <c r="Q2104"/>
  <c r="R1310"/>
  <c r="Q1310"/>
  <c r="R1238"/>
  <c r="Q1238"/>
  <c r="R2174"/>
  <c r="Q2174"/>
  <c r="R2310"/>
  <c r="Q2310"/>
  <c r="R1607"/>
  <c r="Q1607"/>
  <c r="R2057"/>
  <c r="Q2057"/>
  <c r="R1832"/>
  <c r="Q1832"/>
  <c r="R2271"/>
  <c r="Q2271"/>
  <c r="R2389"/>
  <c r="Q2389"/>
  <c r="R1850"/>
  <c r="Q1850"/>
  <c r="R2335"/>
  <c r="Q2335"/>
  <c r="R2239"/>
  <c r="Q2239"/>
  <c r="R2247"/>
  <c r="Q2247"/>
  <c r="R2191"/>
  <c r="Q2191"/>
  <c r="R221"/>
  <c r="Q221"/>
  <c r="R2359"/>
  <c r="Q2359"/>
  <c r="R1587"/>
  <c r="Q1587"/>
  <c r="R2094"/>
  <c r="Q2094"/>
  <c r="R997"/>
  <c r="Q997"/>
  <c r="R1740"/>
  <c r="Q1740"/>
  <c r="R1340"/>
  <c r="Q1340"/>
  <c r="R402"/>
  <c r="Q402"/>
  <c r="R1235"/>
  <c r="Q1235"/>
  <c r="R1212"/>
  <c r="Q1212"/>
  <c r="R1735"/>
  <c r="Q1735"/>
  <c r="R2354"/>
  <c r="Q2354"/>
  <c r="R2341"/>
  <c r="Q2341"/>
  <c r="R390"/>
  <c r="Q390"/>
  <c r="R1853"/>
  <c r="Q1853"/>
  <c r="R868"/>
  <c r="Q868"/>
  <c r="R2182"/>
  <c r="Q2182"/>
  <c r="R2093"/>
  <c r="Q2093"/>
  <c r="R1605"/>
  <c r="Q1605"/>
  <c r="R2075"/>
  <c r="Q2075"/>
  <c r="R2169"/>
  <c r="Q2169"/>
  <c r="R897"/>
  <c r="Q897"/>
  <c r="R2212"/>
  <c r="Q2212"/>
  <c r="R1540"/>
  <c r="Q1540"/>
  <c r="R2219"/>
  <c r="Q2219"/>
  <c r="R1372"/>
  <c r="Q1372"/>
  <c r="R2340"/>
  <c r="Q2340"/>
  <c r="R1913"/>
  <c r="Q1913"/>
  <c r="R1940"/>
  <c r="Q1940"/>
  <c r="R1979"/>
  <c r="Q1979"/>
  <c r="R2380"/>
  <c r="Q2380"/>
  <c r="R2157"/>
  <c r="Q2157"/>
  <c r="R2163"/>
  <c r="Q2163"/>
  <c r="R2387"/>
  <c r="Q2387"/>
  <c r="R1281"/>
  <c r="Q1281"/>
  <c r="R1245"/>
  <c r="Q1245"/>
  <c r="R2391"/>
  <c r="Q2391"/>
  <c r="R2110"/>
  <c r="Q2110"/>
  <c r="R1389"/>
  <c r="Q1389"/>
  <c r="R129"/>
  <c r="Q129"/>
  <c r="R2213"/>
  <c r="Q2213"/>
  <c r="R1613"/>
  <c r="Q1613"/>
  <c r="R1848"/>
  <c r="Q1848"/>
  <c r="R1929"/>
  <c r="Q1929"/>
  <c r="R1055"/>
  <c r="Q1055"/>
  <c r="R2091"/>
  <c r="Q2091"/>
  <c r="R90"/>
  <c r="Q90"/>
  <c r="R1954"/>
  <c r="Q1954"/>
  <c r="R870"/>
  <c r="Q870"/>
  <c r="R2218"/>
  <c r="Q2218"/>
  <c r="R2038"/>
  <c r="Q2038"/>
  <c r="R2155"/>
  <c r="Q2155"/>
  <c r="R2296"/>
  <c r="Q2296"/>
  <c r="R1937"/>
  <c r="Q1937"/>
  <c r="R2291"/>
  <c r="Q2291"/>
  <c r="R1479"/>
  <c r="Q1479"/>
  <c r="R2098"/>
  <c r="Q2098"/>
  <c r="R1045"/>
  <c r="Q1045"/>
  <c r="R1712"/>
  <c r="Q1712"/>
  <c r="R492"/>
  <c r="Q492"/>
  <c r="R1516"/>
  <c r="Q1516"/>
  <c r="R2173"/>
  <c r="Q2173"/>
  <c r="R1946"/>
  <c r="Q1946"/>
  <c r="R1604"/>
  <c r="Q1604"/>
  <c r="R1181"/>
  <c r="Q1181"/>
  <c r="R1523"/>
  <c r="Q1523"/>
  <c r="R1275"/>
  <c r="Q1275"/>
  <c r="R1739"/>
  <c r="Q1739"/>
  <c r="R877"/>
  <c r="Q877"/>
  <c r="R2177"/>
  <c r="Q2177"/>
  <c r="R2276"/>
  <c r="Q2276"/>
  <c r="R2170"/>
  <c r="Q2170"/>
  <c r="R1868"/>
  <c r="Q1868"/>
  <c r="R2288"/>
  <c r="Q2288"/>
  <c r="R570"/>
  <c r="Q570"/>
  <c r="R2297"/>
  <c r="Q2297"/>
  <c r="R2292"/>
  <c r="Q2292"/>
  <c r="R2299"/>
  <c r="Q2299"/>
  <c r="R1092"/>
  <c r="Q1092"/>
  <c r="R1508"/>
  <c r="Q1508"/>
  <c r="R1995"/>
  <c r="Q1995"/>
  <c r="R2196"/>
  <c r="Q2196"/>
  <c r="R1811"/>
  <c r="Q1811"/>
  <c r="R1943"/>
  <c r="Q1943"/>
  <c r="R1615"/>
  <c r="Q1615"/>
  <c r="R1206"/>
  <c r="Q1206"/>
  <c r="R820"/>
  <c r="Q820"/>
  <c r="R1555"/>
  <c r="Q1555"/>
  <c r="R717"/>
  <c r="Q717"/>
  <c r="R1488"/>
  <c r="Q1488"/>
  <c r="R1012"/>
  <c r="Q1012"/>
  <c r="R1888"/>
  <c r="Q1888"/>
  <c r="R1473"/>
  <c r="Q1473"/>
  <c r="R1169"/>
  <c r="Q1169"/>
  <c r="R2032"/>
  <c r="Q2032"/>
  <c r="R1543"/>
  <c r="Q1543"/>
  <c r="R1807"/>
  <c r="Q1807"/>
  <c r="R1210"/>
  <c r="Q1210"/>
  <c r="R2069"/>
  <c r="Q2069"/>
  <c r="R2088"/>
  <c r="Q2088"/>
  <c r="R2282"/>
  <c r="Q2282"/>
  <c r="R2079"/>
  <c r="Q2079"/>
  <c r="R73"/>
  <c r="Q73"/>
  <c r="R2378"/>
  <c r="Q2378"/>
  <c r="R2106"/>
  <c r="Q2106"/>
  <c r="R1185"/>
  <c r="Q1185"/>
  <c r="R125"/>
  <c r="Q125"/>
  <c r="R2349"/>
  <c r="Q2349"/>
  <c r="R1797"/>
  <c r="Q1797"/>
  <c r="R1317"/>
  <c r="Q1317"/>
  <c r="R1075"/>
  <c r="Q1075"/>
  <c r="R2140"/>
  <c r="Q2140"/>
  <c r="R257"/>
  <c r="Q257"/>
  <c r="R1444"/>
  <c r="Q1444"/>
  <c r="R1553"/>
  <c r="Q1553"/>
  <c r="R2223"/>
  <c r="Q2223"/>
  <c r="R1363"/>
  <c r="Q1363"/>
  <c r="R2365"/>
  <c r="Q2365"/>
  <c r="R1806"/>
  <c r="Q1806"/>
  <c r="R1063"/>
  <c r="Q1063"/>
  <c r="R2130"/>
  <c r="Q2130"/>
  <c r="R1906"/>
  <c r="Q1906"/>
  <c r="R2154"/>
  <c r="Q2154"/>
  <c r="R1572"/>
  <c r="Q1572"/>
  <c r="R1683"/>
  <c r="Q1683"/>
  <c r="R1907"/>
  <c r="Q1907"/>
  <c r="R1908"/>
  <c r="Q1908"/>
  <c r="R2236"/>
  <c r="Q2236"/>
  <c r="R1324"/>
  <c r="Q1324"/>
  <c r="R2361"/>
  <c r="Q2361"/>
  <c r="R1649"/>
  <c r="Q1649"/>
  <c r="R922"/>
  <c r="Q922"/>
  <c r="R1526"/>
  <c r="Q1526"/>
  <c r="R2363"/>
  <c r="Q2363"/>
  <c r="R1855"/>
  <c r="Q1855"/>
  <c r="R498"/>
  <c r="Q498"/>
  <c r="R1220"/>
  <c r="Q1220"/>
  <c r="R1385"/>
  <c r="Q1385"/>
  <c r="R2384"/>
  <c r="Q2384"/>
  <c r="R1333"/>
  <c r="Q1333"/>
  <c r="R2066"/>
  <c r="Q2066"/>
  <c r="R1568"/>
  <c r="Q1568"/>
  <c r="R1230"/>
  <c r="Q1230"/>
  <c r="R1650"/>
  <c r="Q1650"/>
  <c r="R909"/>
  <c r="Q909"/>
  <c r="R2232"/>
  <c r="Q2232"/>
  <c r="R2353"/>
  <c r="Q2353"/>
  <c r="R1950"/>
  <c r="Q1950"/>
  <c r="R2277"/>
  <c r="Q2277"/>
  <c r="R1575"/>
  <c r="Q1575"/>
  <c r="R2010"/>
  <c r="Q2010"/>
  <c r="R1459"/>
  <c r="Q1459"/>
  <c r="R1637"/>
  <c r="Q1637"/>
  <c r="R2171"/>
  <c r="Q2171"/>
  <c r="R1399"/>
  <c r="Q1399"/>
  <c r="R711"/>
  <c r="Q711"/>
  <c r="R1190"/>
  <c r="Q1190"/>
  <c r="R1817"/>
  <c r="Q1817"/>
  <c r="R2338"/>
  <c r="Q2338"/>
  <c r="R512"/>
  <c r="Q512"/>
  <c r="R1704"/>
  <c r="Q1704"/>
  <c r="R2037"/>
  <c r="Q2037"/>
  <c r="R2103"/>
  <c r="Q2103"/>
  <c r="R2003"/>
  <c r="Q2003"/>
  <c r="R1140"/>
  <c r="Q1140"/>
  <c r="R2285"/>
  <c r="Q2285"/>
  <c r="R832"/>
  <c r="Q832"/>
  <c r="R2251"/>
  <c r="Q2251"/>
  <c r="R1886"/>
  <c r="Q1886"/>
  <c r="R2063"/>
  <c r="Q2063"/>
  <c r="R1128"/>
  <c r="Q1128"/>
  <c r="R172"/>
  <c r="Q172"/>
  <c r="R1784"/>
  <c r="Q1784"/>
  <c r="R1766"/>
  <c r="Q1766"/>
  <c r="R310"/>
  <c r="Q310"/>
  <c r="R357"/>
  <c r="Q357"/>
  <c r="R1775"/>
  <c r="Q1775"/>
  <c r="R709"/>
  <c r="Q709"/>
  <c r="R800"/>
  <c r="Q800"/>
  <c r="R1132"/>
  <c r="Q1132"/>
  <c r="R327"/>
  <c r="Q327"/>
  <c r="R1123"/>
  <c r="Q1123"/>
  <c r="R1072"/>
  <c r="Q1072"/>
  <c r="R899"/>
  <c r="Q899"/>
  <c r="R937"/>
  <c r="Q937"/>
  <c r="R704"/>
  <c r="Q704"/>
  <c r="R2193"/>
  <c r="Q2193"/>
  <c r="R1982"/>
  <c r="Q1982"/>
  <c r="R1428"/>
  <c r="Q1428"/>
  <c r="R1590"/>
  <c r="Q1590"/>
  <c r="R2025"/>
  <c r="Q2025"/>
  <c r="R2388"/>
  <c r="Q2388"/>
  <c r="R2255"/>
  <c r="Q2255"/>
  <c r="R1320"/>
  <c r="Q1320"/>
  <c r="R2024"/>
  <c r="Q2024"/>
  <c r="R1329"/>
  <c r="Q1329"/>
  <c r="R1849"/>
  <c r="Q1849"/>
  <c r="R1477"/>
  <c r="Q1477"/>
  <c r="R2015"/>
  <c r="Q2015"/>
  <c r="R308"/>
  <c r="Q308"/>
  <c r="R281"/>
  <c r="Q281"/>
  <c r="R1857"/>
  <c r="Q1857"/>
  <c r="R2027"/>
  <c r="Q2027"/>
  <c r="R1094"/>
  <c r="Q1094"/>
  <c r="R1308"/>
  <c r="Q1308"/>
  <c r="R1318"/>
  <c r="Q1318"/>
  <c r="R1581"/>
  <c r="Q1581"/>
  <c r="R2197"/>
  <c r="Q2197"/>
  <c r="R2165"/>
  <c r="Q2165"/>
  <c r="R2067"/>
  <c r="Q2067"/>
  <c r="R1291"/>
  <c r="Q1291"/>
  <c r="R1000"/>
  <c r="Q1000"/>
  <c r="R1711"/>
  <c r="Q1711"/>
  <c r="R2121"/>
  <c r="Q2121"/>
  <c r="R1934"/>
  <c r="Q1934"/>
  <c r="R545"/>
  <c r="Q545"/>
  <c r="R322"/>
  <c r="Q322"/>
  <c r="R2302"/>
  <c r="Q2302"/>
  <c r="R2160"/>
  <c r="Q2160"/>
  <c r="R1800"/>
  <c r="Q1800"/>
  <c r="R2342"/>
  <c r="Q2342"/>
  <c r="R362"/>
  <c r="Q362"/>
  <c r="R452"/>
  <c r="Q452"/>
  <c r="R546"/>
  <c r="Q546"/>
  <c r="R1355"/>
  <c r="Q1355"/>
  <c r="R2258"/>
  <c r="Q2258"/>
  <c r="R2229"/>
  <c r="Q2229"/>
  <c r="R1833"/>
  <c r="Q1833"/>
  <c r="R2089"/>
  <c r="Q2089"/>
  <c r="R973"/>
  <c r="Q973"/>
  <c r="R1776"/>
  <c r="Q1776"/>
  <c r="R726"/>
  <c r="Q726"/>
  <c r="R1681"/>
  <c r="Q1681"/>
  <c r="R2198"/>
  <c r="Q2198"/>
  <c r="R2161"/>
  <c r="Q2161"/>
  <c r="R2208"/>
  <c r="Q2208"/>
  <c r="R983"/>
  <c r="Q983"/>
  <c r="R1830"/>
  <c r="Q1830"/>
  <c r="R680"/>
  <c r="Q680"/>
  <c r="R1028"/>
  <c r="Q1028"/>
  <c r="R2344"/>
  <c r="Q2344"/>
  <c r="R1552"/>
  <c r="Q1552"/>
  <c r="R2334"/>
  <c r="Q2334"/>
  <c r="R716"/>
  <c r="Q716"/>
  <c r="R2048"/>
  <c r="Q2048"/>
  <c r="R1749"/>
  <c r="Q1749"/>
  <c r="R1412"/>
  <c r="Q1412"/>
  <c r="R1390"/>
  <c r="Q1390"/>
  <c r="R2278"/>
  <c r="Q2278"/>
  <c r="R1603"/>
  <c r="Q1603"/>
  <c r="R2064"/>
  <c r="Q2064"/>
  <c r="R2146"/>
  <c r="Q2146"/>
  <c r="R1109"/>
  <c r="Q1109"/>
  <c r="R1670"/>
  <c r="Q1670"/>
  <c r="R1597"/>
  <c r="Q1597"/>
  <c r="R2318"/>
  <c r="Q2318"/>
  <c r="R1899"/>
  <c r="Q1899"/>
  <c r="R1529"/>
  <c r="Q1529"/>
  <c r="R1851"/>
  <c r="Q1851"/>
  <c r="R2328"/>
  <c r="Q2328"/>
  <c r="R1732"/>
  <c r="Q1732"/>
  <c r="R1237"/>
  <c r="Q1237"/>
  <c r="R318"/>
  <c r="Q318"/>
  <c r="R1246"/>
  <c r="Q1246"/>
  <c r="R1187"/>
  <c r="Q1187"/>
  <c r="R1926"/>
  <c r="Q1926"/>
  <c r="R2181"/>
  <c r="Q2181"/>
  <c r="R1053"/>
  <c r="Q1053"/>
  <c r="R1541"/>
  <c r="Q1541"/>
  <c r="R424"/>
  <c r="Q424"/>
  <c r="R2150"/>
  <c r="Q2150"/>
  <c r="R1005"/>
  <c r="Q1005"/>
  <c r="R2135"/>
  <c r="Q2135"/>
  <c r="R2383"/>
  <c r="Q2383"/>
  <c r="R1983"/>
  <c r="Q1983"/>
  <c r="R1070"/>
  <c r="Q1070"/>
  <c r="R1881"/>
  <c r="Q1881"/>
  <c r="R1475"/>
  <c r="Q1475"/>
  <c r="R1702"/>
  <c r="Q1702"/>
  <c r="R1993"/>
  <c r="Q1993"/>
  <c r="R278"/>
  <c r="Q278"/>
  <c r="R2061"/>
  <c r="Q2061"/>
  <c r="R1567"/>
  <c r="Q1567"/>
  <c r="R1244"/>
  <c r="Q1244"/>
  <c r="R124"/>
  <c r="Q124"/>
  <c r="R2274"/>
  <c r="Q2274"/>
  <c r="R253"/>
  <c r="Q253"/>
  <c r="R1515"/>
  <c r="Q1515"/>
  <c r="R534"/>
  <c r="Q534"/>
  <c r="R1129"/>
  <c r="Q1129"/>
  <c r="R744"/>
  <c r="Q744"/>
  <c r="R2125"/>
  <c r="Q2125"/>
  <c r="R2077"/>
  <c r="Q2077"/>
  <c r="R662"/>
  <c r="Q662"/>
  <c r="R2117"/>
  <c r="Q2117"/>
  <c r="R1462"/>
  <c r="Q1462"/>
  <c r="R638"/>
  <c r="Q638"/>
  <c r="R906"/>
  <c r="Q906"/>
  <c r="R1821"/>
  <c r="Q1821"/>
  <c r="R659"/>
  <c r="Q659"/>
  <c r="R2267"/>
  <c r="Q2267"/>
  <c r="R1309"/>
  <c r="Q1309"/>
  <c r="R1911"/>
  <c r="Q1911"/>
  <c r="R1625"/>
  <c r="Q1625"/>
  <c r="R2199"/>
  <c r="Q2199"/>
  <c r="R761"/>
  <c r="Q761"/>
  <c r="R2275"/>
  <c r="Q2275"/>
  <c r="R2023"/>
  <c r="Q2023"/>
  <c r="R1560"/>
  <c r="Q1560"/>
  <c r="R2351"/>
  <c r="Q2351"/>
  <c r="R1549"/>
  <c r="Q1549"/>
  <c r="R660"/>
  <c r="Q660"/>
  <c r="R2306"/>
  <c r="Q2306"/>
  <c r="R1757"/>
  <c r="Q1757"/>
  <c r="R1859"/>
  <c r="Q1859"/>
  <c r="R1422"/>
  <c r="Q1422"/>
  <c r="R1652"/>
  <c r="Q1652"/>
  <c r="R1903"/>
  <c r="Q1903"/>
  <c r="R1029"/>
  <c r="Q1029"/>
  <c r="R1808"/>
  <c r="Q1808"/>
  <c r="R1391"/>
  <c r="Q1391"/>
  <c r="R2268"/>
  <c r="Q2268"/>
  <c r="R1917"/>
  <c r="Q1917"/>
  <c r="R446"/>
  <c r="Q446"/>
  <c r="R1501"/>
  <c r="Q1501"/>
  <c r="R794"/>
  <c r="Q794"/>
  <c r="R1869"/>
  <c r="Q1869"/>
  <c r="R1213"/>
  <c r="Q1213"/>
  <c r="R1001"/>
  <c r="Q1001"/>
  <c r="R951"/>
  <c r="Q951"/>
  <c r="R1249"/>
  <c r="Q1249"/>
  <c r="R689"/>
  <c r="Q689"/>
  <c r="R1252"/>
  <c r="Q1252"/>
  <c r="R1147"/>
  <c r="Q1147"/>
  <c r="R2211"/>
  <c r="Q2211"/>
  <c r="R1779"/>
  <c r="Q1779"/>
  <c r="R852"/>
  <c r="Q852"/>
  <c r="R535"/>
  <c r="Q535"/>
  <c r="R1148"/>
  <c r="Q1148"/>
  <c r="R1812"/>
  <c r="Q1812"/>
  <c r="R943"/>
  <c r="Q943"/>
  <c r="R2372"/>
  <c r="Q2372"/>
  <c r="R905"/>
  <c r="Q905"/>
  <c r="R1083"/>
  <c r="Q1083"/>
  <c r="R297"/>
  <c r="Q297"/>
  <c r="R929"/>
  <c r="Q929"/>
  <c r="R1296"/>
  <c r="Q1296"/>
  <c r="R2078"/>
  <c r="Q2078"/>
  <c r="R1452"/>
  <c r="Q1452"/>
  <c r="R1376"/>
  <c r="Q1376"/>
  <c r="R270"/>
  <c r="Q270"/>
  <c r="R2320"/>
  <c r="Q2320"/>
  <c r="R1455"/>
  <c r="Q1455"/>
  <c r="R2134"/>
  <c r="Q2134"/>
  <c r="R1774"/>
  <c r="Q1774"/>
  <c r="R130"/>
  <c r="Q130"/>
  <c r="R1910"/>
  <c r="Q1910"/>
  <c r="R1056"/>
  <c r="Q1056"/>
  <c r="R399"/>
  <c r="Q399"/>
  <c r="R1780"/>
  <c r="Q1780"/>
  <c r="R2112"/>
  <c r="Q2112"/>
  <c r="R1438"/>
  <c r="Q1438"/>
  <c r="R1653"/>
  <c r="Q1653"/>
  <c r="R2379"/>
  <c r="Q2379"/>
  <c r="R2325"/>
  <c r="Q2325"/>
  <c r="R2373"/>
  <c r="Q2373"/>
  <c r="R979"/>
  <c r="Q979"/>
  <c r="R1542"/>
  <c r="Q1542"/>
  <c r="R2162"/>
  <c r="Q2162"/>
  <c r="R757"/>
  <c r="Q757"/>
  <c r="R1756"/>
  <c r="Q1756"/>
  <c r="R2329"/>
  <c r="Q2329"/>
  <c r="R883"/>
  <c r="Q883"/>
  <c r="R1013"/>
  <c r="Q1013"/>
  <c r="R1125"/>
  <c r="Q1125"/>
  <c r="R826"/>
  <c r="Q826"/>
  <c r="R1593"/>
  <c r="Q1593"/>
  <c r="R2337"/>
  <c r="Q2337"/>
  <c r="R1777"/>
  <c r="Q1777"/>
  <c r="R1904"/>
  <c r="Q1904"/>
  <c r="R1358"/>
  <c r="Q1358"/>
  <c r="R408"/>
  <c r="Q408"/>
  <c r="R1085"/>
  <c r="Q1085"/>
  <c r="R1720"/>
  <c r="Q1720"/>
  <c r="R2222"/>
  <c r="Q2222"/>
  <c r="R980"/>
  <c r="Q980"/>
  <c r="R1594"/>
  <c r="Q1594"/>
  <c r="R1466"/>
  <c r="Q1466"/>
  <c r="R102"/>
  <c r="Q102"/>
  <c r="R1618"/>
  <c r="Q1618"/>
  <c r="R1392"/>
  <c r="Q1392"/>
  <c r="R1863"/>
  <c r="Q1863"/>
  <c r="R1962"/>
  <c r="Q1962"/>
  <c r="R1925"/>
  <c r="Q1925"/>
  <c r="R2189"/>
  <c r="Q2189"/>
  <c r="R1680"/>
  <c r="Q1680"/>
  <c r="R1823"/>
  <c r="Q1823"/>
  <c r="R2147"/>
  <c r="Q2147"/>
  <c r="R1782"/>
  <c r="Q1782"/>
  <c r="R2356"/>
  <c r="Q2356"/>
  <c r="R1634"/>
  <c r="Q1634"/>
  <c r="R2143"/>
  <c r="Q2143"/>
  <c r="R190"/>
  <c r="Q190"/>
  <c r="R2230"/>
  <c r="Q2230"/>
  <c r="R1585"/>
  <c r="Q1585"/>
  <c r="R1928"/>
  <c r="Q1928"/>
  <c r="R768"/>
  <c r="Q768"/>
  <c r="R651"/>
  <c r="Q651"/>
  <c r="R1096"/>
  <c r="Q1096"/>
  <c r="R1611"/>
  <c r="Q1611"/>
  <c r="R1693"/>
  <c r="Q1693"/>
  <c r="R1632"/>
  <c r="Q1632"/>
  <c r="R1054"/>
  <c r="Q1054"/>
  <c r="R1781"/>
  <c r="Q1781"/>
  <c r="R1537"/>
  <c r="Q1537"/>
  <c r="R1765"/>
  <c r="Q1765"/>
  <c r="R1224"/>
  <c r="Q1224"/>
  <c r="R1216"/>
  <c r="Q1216"/>
  <c r="R2225"/>
  <c r="Q2225"/>
  <c r="R1772"/>
  <c r="Q1772"/>
  <c r="R2214"/>
  <c r="Q2214"/>
  <c r="R2085"/>
  <c r="Q2085"/>
  <c r="R1496"/>
  <c r="Q1496"/>
  <c r="R1130"/>
  <c r="Q1130"/>
  <c r="R975"/>
  <c r="Q975"/>
  <c r="R842"/>
  <c r="Q842"/>
  <c r="R1688"/>
  <c r="Q1688"/>
  <c r="R775"/>
  <c r="Q775"/>
  <c r="R2362"/>
  <c r="Q2362"/>
  <c r="R1353"/>
  <c r="Q1353"/>
  <c r="R772"/>
  <c r="Q772"/>
  <c r="R188"/>
  <c r="Q188"/>
  <c r="R1874"/>
  <c r="Q1874"/>
  <c r="R286"/>
  <c r="Q286"/>
  <c r="R2051"/>
  <c r="Q2051"/>
  <c r="R1088"/>
  <c r="Q1088"/>
  <c r="R1626"/>
  <c r="Q1626"/>
  <c r="R450"/>
  <c r="Q450"/>
  <c r="R523"/>
  <c r="Q523"/>
  <c r="R724"/>
  <c r="Q724"/>
  <c r="R1511"/>
  <c r="Q1511"/>
  <c r="R391"/>
  <c r="Q391"/>
  <c r="R2172"/>
  <c r="Q2172"/>
  <c r="R2286"/>
  <c r="Q2286"/>
  <c r="R2175"/>
  <c r="Q2175"/>
  <c r="R2188"/>
  <c r="Q2188"/>
  <c r="R363"/>
  <c r="Q363"/>
  <c r="R646"/>
  <c r="Q646"/>
  <c r="R1434"/>
  <c r="Q1434"/>
  <c r="R1786"/>
  <c r="Q1786"/>
  <c r="R1944"/>
  <c r="Q1944"/>
  <c r="R1267"/>
  <c r="Q1267"/>
  <c r="R1484"/>
  <c r="Q1484"/>
  <c r="R1880"/>
  <c r="Q1880"/>
  <c r="R1277"/>
  <c r="Q1277"/>
  <c r="R1049"/>
  <c r="Q1049"/>
  <c r="R2376"/>
  <c r="Q2376"/>
  <c r="R1368"/>
  <c r="Q1368"/>
  <c r="R1514"/>
  <c r="Q1514"/>
  <c r="R524"/>
  <c r="Q524"/>
  <c r="R1897"/>
  <c r="Q1897"/>
  <c r="R1406"/>
  <c r="Q1406"/>
  <c r="R1494"/>
  <c r="Q1494"/>
  <c r="R1314"/>
  <c r="Q1314"/>
  <c r="R1199"/>
  <c r="Q1199"/>
  <c r="R989"/>
  <c r="Q989"/>
  <c r="R1396"/>
  <c r="Q1396"/>
  <c r="R1008"/>
  <c r="Q1008"/>
  <c r="R1854"/>
  <c r="Q1854"/>
  <c r="R854"/>
  <c r="Q854"/>
  <c r="R600"/>
  <c r="Q600"/>
  <c r="R1563"/>
  <c r="Q1563"/>
  <c r="R1006"/>
  <c r="Q1006"/>
  <c r="R1788"/>
  <c r="Q1788"/>
  <c r="R1974"/>
  <c r="Q1974"/>
  <c r="R1717"/>
  <c r="Q1717"/>
  <c r="R1256"/>
  <c r="Q1256"/>
  <c r="R1374"/>
  <c r="Q1374"/>
  <c r="R829"/>
  <c r="Q829"/>
  <c r="R1502"/>
  <c r="Q1502"/>
  <c r="R1691"/>
  <c r="Q1691"/>
  <c r="R2301"/>
  <c r="Q2301"/>
  <c r="R1463"/>
  <c r="Q1463"/>
  <c r="R2059"/>
  <c r="Q2059"/>
  <c r="R2368"/>
  <c r="Q2368"/>
  <c r="R1057"/>
  <c r="Q1057"/>
  <c r="R2006"/>
  <c r="Q2006"/>
  <c r="R1678"/>
  <c r="Q1678"/>
  <c r="R1690"/>
  <c r="Q1690"/>
  <c r="R1804"/>
  <c r="Q1804"/>
  <c r="R2366"/>
  <c r="Q2366"/>
  <c r="R1761"/>
  <c r="Q1761"/>
  <c r="R1335"/>
  <c r="Q1335"/>
  <c r="R1497"/>
  <c r="Q1497"/>
  <c r="R562"/>
  <c r="Q562"/>
  <c r="R1205"/>
  <c r="Q1205"/>
  <c r="R1565"/>
  <c r="Q1565"/>
  <c r="R1398"/>
  <c r="Q1398"/>
  <c r="R1113"/>
  <c r="Q1113"/>
  <c r="R628"/>
  <c r="Q628"/>
  <c r="R758"/>
  <c r="Q758"/>
  <c r="R692"/>
  <c r="Q692"/>
  <c r="R1030"/>
  <c r="Q1030"/>
  <c r="R944"/>
  <c r="Q944"/>
  <c r="R1845"/>
  <c r="Q1845"/>
  <c r="R1743"/>
  <c r="Q1743"/>
  <c r="R1203"/>
  <c r="Q1203"/>
  <c r="R1816"/>
  <c r="Q1816"/>
  <c r="R1620"/>
  <c r="Q1620"/>
  <c r="R2095"/>
  <c r="Q2095"/>
  <c r="R1963"/>
  <c r="Q1963"/>
  <c r="R1015"/>
  <c r="Q1015"/>
  <c r="R2092"/>
  <c r="Q2092"/>
  <c r="R949"/>
  <c r="Q949"/>
  <c r="R1079"/>
  <c r="Q1079"/>
  <c r="R2249"/>
  <c r="Q2249"/>
  <c r="R1767"/>
  <c r="Q1767"/>
  <c r="R1492"/>
  <c r="Q1492"/>
  <c r="R2336"/>
  <c r="Q2336"/>
  <c r="R1824"/>
  <c r="Q1824"/>
  <c r="R1482"/>
  <c r="Q1482"/>
  <c r="R1716"/>
  <c r="Q1716"/>
  <c r="R1117"/>
  <c r="Q1117"/>
  <c r="R1413"/>
  <c r="Q1413"/>
  <c r="R1089"/>
  <c r="Q1089"/>
  <c r="R1214"/>
  <c r="Q1214"/>
  <c r="R1393"/>
  <c r="Q1393"/>
  <c r="R1894"/>
  <c r="Q1894"/>
  <c r="R1107"/>
  <c r="Q1107"/>
  <c r="R1679"/>
  <c r="Q1679"/>
  <c r="R1958"/>
  <c r="Q1958"/>
  <c r="R1566"/>
  <c r="Q1566"/>
  <c r="R2185"/>
  <c r="Q2185"/>
  <c r="R528"/>
  <c r="Q528"/>
  <c r="R1887"/>
  <c r="Q1887"/>
  <c r="R1437"/>
  <c r="Q1437"/>
  <c r="R2322"/>
  <c r="Q2322"/>
  <c r="R2118"/>
  <c r="Q2118"/>
  <c r="R554"/>
  <c r="Q554"/>
  <c r="R2102"/>
  <c r="Q2102"/>
  <c r="R1436"/>
  <c r="Q1436"/>
  <c r="R140"/>
  <c r="Q140"/>
  <c r="R1909"/>
  <c r="Q1909"/>
  <c r="R1992"/>
  <c r="Q1992"/>
  <c r="R1343"/>
  <c r="Q1343"/>
  <c r="R1456"/>
  <c r="Q1456"/>
  <c r="R789"/>
  <c r="Q789"/>
  <c r="R2298"/>
  <c r="Q2298"/>
  <c r="R256"/>
  <c r="Q256"/>
  <c r="R1319"/>
  <c r="Q1319"/>
  <c r="R2261"/>
  <c r="Q2261"/>
  <c r="R1528"/>
  <c r="Q1528"/>
  <c r="R1948"/>
  <c r="Q1948"/>
  <c r="R598"/>
  <c r="Q598"/>
  <c r="R503"/>
  <c r="Q503"/>
  <c r="R1968"/>
  <c r="Q1968"/>
  <c r="R551"/>
  <c r="Q551"/>
  <c r="R1102"/>
  <c r="Q1102"/>
  <c r="R2122"/>
  <c r="Q2122"/>
  <c r="R1534"/>
  <c r="Q1534"/>
  <c r="R626"/>
  <c r="Q626"/>
  <c r="R910"/>
  <c r="Q910"/>
  <c r="R1276"/>
  <c r="Q1276"/>
  <c r="R1708"/>
  <c r="Q1708"/>
  <c r="R1835"/>
  <c r="Q1835"/>
  <c r="R319"/>
  <c r="Q319"/>
  <c r="R294"/>
  <c r="Q294"/>
  <c r="R1405"/>
  <c r="Q1405"/>
  <c r="R1791"/>
  <c r="Q1791"/>
  <c r="R657"/>
  <c r="Q657"/>
  <c r="R1196"/>
  <c r="Q1196"/>
  <c r="R940"/>
  <c r="Q940"/>
  <c r="R1744"/>
  <c r="Q1744"/>
  <c r="R1731"/>
  <c r="Q1731"/>
  <c r="R817"/>
  <c r="Q817"/>
  <c r="R1561"/>
  <c r="Q1561"/>
  <c r="R1783"/>
  <c r="Q1783"/>
  <c r="R1614"/>
  <c r="Q1614"/>
  <c r="R1201"/>
  <c r="Q1201"/>
  <c r="R426"/>
  <c r="Q426"/>
  <c r="R1825"/>
  <c r="Q1825"/>
  <c r="R1544"/>
  <c r="Q1544"/>
  <c r="R579"/>
  <c r="Q579"/>
  <c r="R2164"/>
  <c r="Q2164"/>
  <c r="R672"/>
  <c r="Q672"/>
  <c r="R2319"/>
  <c r="Q2319"/>
  <c r="R1337"/>
  <c r="Q1337"/>
  <c r="R1935"/>
  <c r="Q1935"/>
  <c r="R1916"/>
  <c r="Q1916"/>
  <c r="R268"/>
  <c r="Q268"/>
  <c r="R1839"/>
  <c r="Q1839"/>
  <c r="R1280"/>
  <c r="Q1280"/>
  <c r="R927"/>
  <c r="Q927"/>
  <c r="R2043"/>
  <c r="Q2043"/>
  <c r="R377"/>
  <c r="Q377"/>
  <c r="R2253"/>
  <c r="Q2253"/>
  <c r="R1920"/>
  <c r="Q1920"/>
  <c r="R2000"/>
  <c r="Q2000"/>
  <c r="R1228"/>
  <c r="Q1228"/>
  <c r="R1018"/>
  <c r="Q1018"/>
  <c r="R1623"/>
  <c r="Q1623"/>
  <c r="R2116"/>
  <c r="Q2116"/>
  <c r="R1283"/>
  <c r="Q1283"/>
  <c r="R1710"/>
  <c r="Q1710"/>
  <c r="R2270"/>
  <c r="Q2270"/>
  <c r="R1875"/>
  <c r="Q1875"/>
  <c r="R2279"/>
  <c r="Q2279"/>
  <c r="R400"/>
  <c r="Q400"/>
  <c r="R881"/>
  <c r="Q881"/>
  <c r="R840"/>
  <c r="Q840"/>
  <c r="R2204"/>
  <c r="Q2204"/>
  <c r="R2393"/>
  <c r="Q2393"/>
  <c r="R2358"/>
  <c r="Q2358"/>
  <c r="R984"/>
  <c r="Q984"/>
  <c r="R2120"/>
  <c r="Q2120"/>
  <c r="R149"/>
  <c r="Q149"/>
  <c r="R1574"/>
  <c r="Q1574"/>
  <c r="R713"/>
  <c r="Q713"/>
  <c r="R641"/>
  <c r="Q641"/>
  <c r="R159"/>
  <c r="Q159"/>
  <c r="R1397"/>
  <c r="Q1397"/>
  <c r="R1905"/>
  <c r="Q1905"/>
  <c r="R434"/>
  <c r="Q434"/>
  <c r="R1726"/>
  <c r="Q1726"/>
  <c r="R1840"/>
  <c r="Q1840"/>
  <c r="R891"/>
  <c r="Q891"/>
  <c r="R1651"/>
  <c r="Q1651"/>
  <c r="R1760"/>
  <c r="Q1760"/>
  <c r="R827"/>
  <c r="Q827"/>
  <c r="R2217"/>
  <c r="Q2217"/>
  <c r="R2153"/>
  <c r="Q2153"/>
  <c r="R1814"/>
  <c r="Q1814"/>
  <c r="R1039"/>
  <c r="Q1039"/>
  <c r="R2083"/>
  <c r="Q2083"/>
  <c r="R442"/>
  <c r="Q442"/>
  <c r="R1458"/>
  <c r="Q1458"/>
  <c r="R1024"/>
  <c r="Q1024"/>
  <c r="R1407"/>
  <c r="Q1407"/>
  <c r="R378"/>
  <c r="Q378"/>
  <c r="R1669"/>
  <c r="Q1669"/>
  <c r="R1037"/>
  <c r="Q1037"/>
  <c r="R1336"/>
  <c r="Q1336"/>
  <c r="R1921"/>
  <c r="Q1921"/>
  <c r="R1684"/>
  <c r="Q1684"/>
  <c r="R1176"/>
  <c r="Q1176"/>
  <c r="R1577"/>
  <c r="Q1577"/>
  <c r="R898"/>
  <c r="Q898"/>
  <c r="R962"/>
  <c r="Q962"/>
  <c r="R1328"/>
  <c r="Q1328"/>
  <c r="R1656"/>
  <c r="Q1656"/>
  <c r="R1180"/>
  <c r="Q1180"/>
  <c r="R2201"/>
  <c r="Q2201"/>
  <c r="R776"/>
  <c r="Q776"/>
  <c r="R1989"/>
  <c r="Q1989"/>
  <c r="R878"/>
  <c r="Q878"/>
  <c r="R505"/>
  <c r="Q505"/>
  <c r="R739"/>
  <c r="Q739"/>
  <c r="R2187"/>
  <c r="Q2187"/>
  <c r="R2324"/>
  <c r="Q2324"/>
  <c r="R1972"/>
  <c r="Q1972"/>
  <c r="R2245"/>
  <c r="Q2245"/>
  <c r="R219"/>
  <c r="Q219"/>
  <c r="R957"/>
  <c r="Q957"/>
  <c r="R1370"/>
  <c r="Q1370"/>
  <c r="R1547"/>
  <c r="Q1547"/>
  <c r="R1198"/>
  <c r="Q1198"/>
  <c r="R1420"/>
  <c r="Q1420"/>
  <c r="R1729"/>
  <c r="Q1729"/>
  <c r="R1110"/>
  <c r="Q1110"/>
  <c r="R1606"/>
  <c r="Q1606"/>
  <c r="R1956"/>
  <c r="Q1956"/>
  <c r="R1038"/>
  <c r="Q1038"/>
  <c r="R1274"/>
  <c r="Q1274"/>
  <c r="R1901"/>
  <c r="Q1901"/>
  <c r="R1460"/>
  <c r="Q1460"/>
  <c r="R82"/>
  <c r="Q82"/>
  <c r="R1264"/>
  <c r="Q1264"/>
  <c r="R860"/>
  <c r="Q860"/>
  <c r="R1161"/>
  <c r="Q1161"/>
  <c r="R1229"/>
  <c r="Q1229"/>
  <c r="R583"/>
  <c r="Q583"/>
  <c r="R968"/>
  <c r="Q968"/>
  <c r="R1290"/>
  <c r="Q1290"/>
  <c r="R823"/>
  <c r="Q823"/>
  <c r="R443"/>
  <c r="Q443"/>
  <c r="R1715"/>
  <c r="Q1715"/>
  <c r="R1445"/>
  <c r="Q1445"/>
  <c r="R469"/>
  <c r="Q469"/>
  <c r="R864"/>
  <c r="Q864"/>
  <c r="R2241"/>
  <c r="Q2241"/>
  <c r="R2221"/>
  <c r="Q2221"/>
  <c r="R1661"/>
  <c r="Q1661"/>
  <c r="R1149"/>
  <c r="Q1149"/>
  <c r="R2289"/>
  <c r="Q2289"/>
  <c r="R1160"/>
  <c r="Q1160"/>
  <c r="R1764"/>
  <c r="Q1764"/>
  <c r="R1519"/>
  <c r="Q1519"/>
  <c r="R1041"/>
  <c r="Q1041"/>
  <c r="R1193"/>
  <c r="Q1193"/>
  <c r="R2396"/>
  <c r="Q2396"/>
  <c r="R1689"/>
  <c r="Q1689"/>
  <c r="R1701"/>
  <c r="Q1701"/>
  <c r="R514"/>
  <c r="Q514"/>
  <c r="R2139"/>
  <c r="Q2139"/>
  <c r="R1327"/>
  <c r="Q1327"/>
  <c r="R2008"/>
  <c r="Q2008"/>
  <c r="R1002"/>
  <c r="Q1002"/>
  <c r="R2034"/>
  <c r="Q2034"/>
  <c r="R986"/>
  <c r="Q986"/>
  <c r="R2345"/>
  <c r="Q2345"/>
  <c r="R1417"/>
  <c r="Q1417"/>
  <c r="R895"/>
  <c r="Q895"/>
  <c r="R1098"/>
  <c r="Q1098"/>
  <c r="R1809"/>
  <c r="Q1809"/>
  <c r="R953"/>
  <c r="Q953"/>
  <c r="R1980"/>
  <c r="Q1980"/>
  <c r="R2018"/>
  <c r="Q2018"/>
  <c r="R1155"/>
  <c r="Q1155"/>
  <c r="R773"/>
  <c r="Q773"/>
  <c r="R370"/>
  <c r="Q370"/>
  <c r="R715"/>
  <c r="Q715"/>
  <c r="R1506"/>
  <c r="Q1506"/>
  <c r="R2054"/>
  <c r="Q2054"/>
  <c r="R1067"/>
  <c r="Q1067"/>
  <c r="R1112"/>
  <c r="Q1112"/>
  <c r="R650"/>
  <c r="Q650"/>
  <c r="R2036"/>
  <c r="Q2036"/>
  <c r="R1156"/>
  <c r="Q1156"/>
  <c r="R1186"/>
  <c r="Q1186"/>
  <c r="R622"/>
  <c r="Q622"/>
  <c r="R566"/>
  <c r="Q566"/>
  <c r="R2082"/>
  <c r="Q2082"/>
  <c r="R1562"/>
  <c r="Q1562"/>
  <c r="R1325"/>
  <c r="Q1325"/>
  <c r="R1617"/>
  <c r="Q1617"/>
  <c r="R998"/>
  <c r="Q998"/>
  <c r="R1441"/>
  <c r="Q1441"/>
  <c r="R1298"/>
  <c r="Q1298"/>
  <c r="R2227"/>
  <c r="Q2227"/>
  <c r="R1427"/>
  <c r="Q1427"/>
  <c r="R2073"/>
  <c r="Q2073"/>
  <c r="R1439"/>
  <c r="Q1439"/>
  <c r="R1177"/>
  <c r="Q1177"/>
  <c r="R1065"/>
  <c r="Q1065"/>
  <c r="R765"/>
  <c r="Q765"/>
  <c r="R1685"/>
  <c r="Q1685"/>
  <c r="R2058"/>
  <c r="Q2058"/>
  <c r="R861"/>
  <c r="Q861"/>
  <c r="R2050"/>
  <c r="Q2050"/>
  <c r="R1758"/>
  <c r="Q1758"/>
  <c r="R1738"/>
  <c r="Q1738"/>
  <c r="R796"/>
  <c r="Q796"/>
  <c r="R1331"/>
  <c r="Q1331"/>
  <c r="R132"/>
  <c r="Q132"/>
  <c r="R970"/>
  <c r="Q970"/>
  <c r="R2348"/>
  <c r="Q2348"/>
  <c r="R1432"/>
  <c r="Q1432"/>
  <c r="R1829"/>
  <c r="Q1829"/>
  <c r="R1510"/>
  <c r="Q1510"/>
  <c r="R1081"/>
  <c r="Q1081"/>
  <c r="R1435"/>
  <c r="Q1435"/>
  <c r="R1295"/>
  <c r="Q1295"/>
  <c r="R846"/>
  <c r="Q846"/>
  <c r="R325"/>
  <c r="Q325"/>
  <c r="R999"/>
  <c r="Q999"/>
  <c r="R948"/>
  <c r="Q948"/>
  <c r="R1287"/>
  <c r="Q1287"/>
  <c r="R1239"/>
  <c r="Q1239"/>
  <c r="R584"/>
  <c r="Q584"/>
  <c r="R1073"/>
  <c r="Q1073"/>
  <c r="R1640"/>
  <c r="Q1640"/>
  <c r="R2238"/>
  <c r="Q2238"/>
  <c r="R1074"/>
  <c r="Q1074"/>
  <c r="R1697"/>
  <c r="Q1697"/>
  <c r="R1748"/>
  <c r="Q1748"/>
  <c r="R982"/>
  <c r="Q982"/>
  <c r="R1834"/>
  <c r="Q1834"/>
  <c r="R1654"/>
  <c r="Q1654"/>
  <c r="R1423"/>
  <c r="Q1423"/>
  <c r="R543"/>
  <c r="Q543"/>
  <c r="R936"/>
  <c r="Q936"/>
  <c r="R1536"/>
  <c r="Q1536"/>
  <c r="R631"/>
  <c r="Q631"/>
  <c r="R1357"/>
  <c r="Q1357"/>
  <c r="R1771"/>
  <c r="Q1771"/>
  <c r="R1061"/>
  <c r="Q1061"/>
  <c r="R1884"/>
  <c r="Q1884"/>
  <c r="R745"/>
  <c r="Q745"/>
  <c r="R930"/>
  <c r="Q930"/>
  <c r="R774"/>
  <c r="Q774"/>
  <c r="R1754"/>
  <c r="Q1754"/>
  <c r="R1818"/>
  <c r="Q1818"/>
  <c r="R1168"/>
  <c r="Q1168"/>
  <c r="R985"/>
  <c r="Q985"/>
  <c r="R934"/>
  <c r="Q934"/>
  <c r="R613"/>
  <c r="Q613"/>
  <c r="R1706"/>
  <c r="Q1706"/>
  <c r="R966"/>
  <c r="Q966"/>
  <c r="R1790"/>
  <c r="Q1790"/>
  <c r="R1467"/>
  <c r="Q1467"/>
  <c r="R1576"/>
  <c r="Q1576"/>
  <c r="R1999"/>
  <c r="Q1999"/>
  <c r="R1157"/>
  <c r="Q1157"/>
  <c r="R2159"/>
  <c r="Q2159"/>
  <c r="R1090"/>
  <c r="Q1090"/>
  <c r="R1728"/>
  <c r="Q1728"/>
  <c r="R578"/>
  <c r="Q578"/>
  <c r="R312"/>
  <c r="Q312"/>
  <c r="R1579"/>
  <c r="Q1579"/>
  <c r="R931"/>
  <c r="Q931"/>
  <c r="R1394"/>
  <c r="Q1394"/>
  <c r="R1667"/>
  <c r="Q1667"/>
  <c r="R501"/>
  <c r="Q501"/>
  <c r="R1232"/>
  <c r="Q1232"/>
  <c r="R805"/>
  <c r="Q805"/>
  <c r="R1170"/>
  <c r="Q1170"/>
  <c r="R1440"/>
  <c r="Q1440"/>
  <c r="R1469"/>
  <c r="Q1469"/>
  <c r="R1301"/>
  <c r="Q1301"/>
  <c r="R1471"/>
  <c r="Q1471"/>
  <c r="R1134"/>
  <c r="Q1134"/>
  <c r="R752"/>
  <c r="Q752"/>
  <c r="R1871"/>
  <c r="Q1871"/>
  <c r="R1966"/>
  <c r="Q1966"/>
  <c r="R1643"/>
  <c r="Q1643"/>
  <c r="R1356"/>
  <c r="Q1356"/>
  <c r="R1923"/>
  <c r="Q1923"/>
  <c r="R602"/>
  <c r="Q602"/>
  <c r="R1179"/>
  <c r="Q1179"/>
  <c r="R1588"/>
  <c r="Q1588"/>
  <c r="R1994"/>
  <c r="Q1994"/>
  <c r="R2369"/>
  <c r="Q2369"/>
  <c r="R1981"/>
  <c r="Q1981"/>
  <c r="R1842"/>
  <c r="Q1842"/>
  <c r="R1411"/>
  <c r="Q1411"/>
  <c r="R671"/>
  <c r="Q671"/>
  <c r="R2115"/>
  <c r="Q2115"/>
  <c r="R1197"/>
  <c r="Q1197"/>
  <c r="R678"/>
  <c r="Q678"/>
  <c r="R1036"/>
  <c r="Q1036"/>
  <c r="R2287"/>
  <c r="Q2287"/>
  <c r="R947"/>
  <c r="Q947"/>
  <c r="R385"/>
  <c r="Q385"/>
  <c r="R1099"/>
  <c r="Q1099"/>
  <c r="R591"/>
  <c r="Q591"/>
  <c r="R2281"/>
  <c r="Q2281"/>
  <c r="R2030"/>
  <c r="Q2030"/>
  <c r="R876"/>
  <c r="Q876"/>
  <c r="R128"/>
  <c r="Q128"/>
  <c r="R1522"/>
  <c r="Q1522"/>
  <c r="R766"/>
  <c r="Q766"/>
  <c r="R1153"/>
  <c r="Q1153"/>
  <c r="R1507"/>
  <c r="Q1507"/>
  <c r="R815"/>
  <c r="Q815"/>
  <c r="R933"/>
  <c r="Q933"/>
  <c r="R2374"/>
  <c r="Q2374"/>
  <c r="R1675"/>
  <c r="Q1675"/>
  <c r="R1648"/>
  <c r="Q1648"/>
  <c r="R956"/>
  <c r="Q956"/>
  <c r="R376"/>
  <c r="Q376"/>
  <c r="R1464"/>
  <c r="Q1464"/>
  <c r="R1664"/>
  <c r="Q1664"/>
  <c r="R857"/>
  <c r="Q857"/>
  <c r="R1408"/>
  <c r="Q1408"/>
  <c r="R435"/>
  <c r="Q435"/>
  <c r="R887"/>
  <c r="Q887"/>
  <c r="R1145"/>
  <c r="Q1145"/>
  <c r="R1347"/>
  <c r="Q1347"/>
  <c r="R2068"/>
  <c r="Q2068"/>
  <c r="R1139"/>
  <c r="Q1139"/>
  <c r="R1250"/>
  <c r="Q1250"/>
  <c r="R557"/>
  <c r="Q557"/>
  <c r="R1266"/>
  <c r="Q1266"/>
  <c r="R427"/>
  <c r="Q427"/>
  <c r="R1022"/>
  <c r="Q1022"/>
  <c r="R1242"/>
  <c r="Q1242"/>
  <c r="R586"/>
  <c r="Q586"/>
  <c r="R2040"/>
  <c r="Q2040"/>
  <c r="R1253"/>
  <c r="Q1253"/>
  <c r="R1813"/>
  <c r="Q1813"/>
  <c r="R1154"/>
  <c r="Q1154"/>
  <c r="R1269"/>
  <c r="Q1269"/>
  <c r="R1902"/>
  <c r="Q1902"/>
  <c r="R606"/>
  <c r="Q606"/>
  <c r="R691"/>
  <c r="Q691"/>
  <c r="R1064"/>
  <c r="Q1064"/>
  <c r="R549"/>
  <c r="Q549"/>
  <c r="R1725"/>
  <c r="Q1725"/>
  <c r="R1674"/>
  <c r="Q1674"/>
  <c r="R1698"/>
  <c r="Q1698"/>
  <c r="R2017"/>
  <c r="Q2017"/>
  <c r="R1231"/>
  <c r="Q1231"/>
  <c r="R2071"/>
  <c r="Q2071"/>
  <c r="R1084"/>
  <c r="Q1084"/>
  <c r="R1316"/>
  <c r="Q1316"/>
  <c r="R1453"/>
  <c r="Q1453"/>
  <c r="R2133"/>
  <c r="Q2133"/>
  <c r="R573"/>
  <c r="Q573"/>
  <c r="R785"/>
  <c r="Q785"/>
  <c r="R1257"/>
  <c r="Q1257"/>
  <c r="R336"/>
  <c r="Q336"/>
  <c r="R781"/>
  <c r="Q781"/>
  <c r="R368"/>
  <c r="Q368"/>
  <c r="R1451"/>
  <c r="Q1451"/>
  <c r="R216"/>
  <c r="Q216"/>
  <c r="R1602"/>
  <c r="Q1602"/>
  <c r="R1359"/>
  <c r="Q1359"/>
  <c r="R365"/>
  <c r="Q365"/>
  <c r="R420"/>
  <c r="Q420"/>
  <c r="R928"/>
  <c r="Q928"/>
  <c r="R843"/>
  <c r="Q843"/>
  <c r="R561"/>
  <c r="Q561"/>
  <c r="R1865"/>
  <c r="Q1865"/>
  <c r="R1815"/>
  <c r="Q1815"/>
  <c r="R1023"/>
  <c r="Q1023"/>
  <c r="R147"/>
  <c r="Q147"/>
  <c r="R1490"/>
  <c r="Q1490"/>
  <c r="R1446"/>
  <c r="Q1446"/>
  <c r="R1101"/>
  <c r="Q1101"/>
  <c r="R486"/>
  <c r="Q486"/>
  <c r="R379"/>
  <c r="Q379"/>
  <c r="R1856"/>
  <c r="Q1856"/>
  <c r="R1233"/>
  <c r="Q1233"/>
  <c r="R1862"/>
  <c r="Q1862"/>
  <c r="R2044"/>
  <c r="Q2044"/>
  <c r="R1360"/>
  <c r="Q1360"/>
  <c r="R959"/>
  <c r="Q959"/>
  <c r="R764"/>
  <c r="Q764"/>
  <c r="R409"/>
  <c r="Q409"/>
  <c r="R250"/>
  <c r="Q250"/>
  <c r="R1409"/>
  <c r="Q1409"/>
  <c r="R1659"/>
  <c r="Q1659"/>
  <c r="R1961"/>
  <c r="Q1961"/>
  <c r="R1191"/>
  <c r="Q1191"/>
  <c r="R1687"/>
  <c r="Q1687"/>
  <c r="R619"/>
  <c r="Q619"/>
  <c r="R893"/>
  <c r="Q893"/>
  <c r="R1489"/>
  <c r="Q1489"/>
  <c r="R1162"/>
  <c r="Q1162"/>
  <c r="R393"/>
  <c r="Q393"/>
  <c r="R413"/>
  <c r="Q413"/>
  <c r="R1346"/>
  <c r="Q1346"/>
  <c r="R1621"/>
  <c r="Q1621"/>
  <c r="R2156"/>
  <c r="Q2156"/>
  <c r="R1207"/>
  <c r="Q1207"/>
  <c r="R1241"/>
  <c r="Q1241"/>
  <c r="R410"/>
  <c r="Q410"/>
  <c r="R743"/>
  <c r="Q743"/>
  <c r="R1971"/>
  <c r="Q1971"/>
  <c r="R661"/>
  <c r="Q661"/>
  <c r="R590"/>
  <c r="Q590"/>
  <c r="R735"/>
  <c r="Q735"/>
  <c r="R185"/>
  <c r="Q185"/>
  <c r="R969"/>
  <c r="Q969"/>
  <c r="R844"/>
  <c r="Q844"/>
  <c r="R565"/>
  <c r="Q565"/>
  <c r="R1630"/>
  <c r="Q1630"/>
  <c r="R1573"/>
  <c r="Q1573"/>
  <c r="R2047"/>
  <c r="Q2047"/>
  <c r="R865"/>
  <c r="Q865"/>
  <c r="R688"/>
  <c r="Q688"/>
  <c r="R1311"/>
  <c r="Q1311"/>
  <c r="R1938"/>
  <c r="Q1938"/>
  <c r="R2186"/>
  <c r="Q2186"/>
  <c r="R1371"/>
  <c r="Q1371"/>
  <c r="R88"/>
  <c r="Q88"/>
  <c r="R466"/>
  <c r="Q466"/>
  <c r="R751"/>
  <c r="Q751"/>
  <c r="R423"/>
  <c r="Q423"/>
  <c r="R994"/>
  <c r="Q994"/>
  <c r="R608"/>
  <c r="Q608"/>
  <c r="R677"/>
  <c r="Q677"/>
  <c r="R603"/>
  <c r="Q603"/>
  <c r="R1930"/>
  <c r="Q1930"/>
  <c r="R738"/>
  <c r="Q738"/>
  <c r="R1071"/>
  <c r="Q1071"/>
  <c r="R2020"/>
  <c r="Q2020"/>
  <c r="R93"/>
  <c r="Q93"/>
  <c r="R1189"/>
  <c r="Q1189"/>
  <c r="R1454"/>
  <c r="Q1454"/>
  <c r="R1058"/>
  <c r="Q1058"/>
  <c r="R1975"/>
  <c r="Q1975"/>
  <c r="R1383"/>
  <c r="Q1383"/>
  <c r="R2107"/>
  <c r="Q2107"/>
  <c r="R1027"/>
  <c r="Q1027"/>
  <c r="R988"/>
  <c r="Q988"/>
  <c r="R1378"/>
  <c r="Q1378"/>
  <c r="R838"/>
  <c r="Q838"/>
  <c r="R2305"/>
  <c r="Q2305"/>
  <c r="R1388"/>
  <c r="Q1388"/>
  <c r="R1895"/>
  <c r="Q1895"/>
  <c r="R1870"/>
  <c r="Q1870"/>
  <c r="R645"/>
  <c r="Q645"/>
  <c r="R1582"/>
  <c r="Q1582"/>
  <c r="R1957"/>
  <c r="Q1957"/>
  <c r="R801"/>
  <c r="Q801"/>
  <c r="R1086"/>
  <c r="Q1086"/>
  <c r="R674"/>
  <c r="Q674"/>
  <c r="R1524"/>
  <c r="Q1524"/>
  <c r="R924"/>
  <c r="Q924"/>
  <c r="R813"/>
  <c r="Q813"/>
  <c r="R1770"/>
  <c r="Q1770"/>
  <c r="R1941"/>
  <c r="Q1941"/>
  <c r="R2049"/>
  <c r="Q2049"/>
  <c r="R1026"/>
  <c r="Q1026"/>
  <c r="R679"/>
  <c r="Q679"/>
  <c r="R916"/>
  <c r="Q916"/>
  <c r="R436"/>
  <c r="Q436"/>
  <c r="R942"/>
  <c r="Q942"/>
  <c r="R1727"/>
  <c r="Q1727"/>
  <c r="R708"/>
  <c r="Q708"/>
  <c r="R1521"/>
  <c r="Q1521"/>
  <c r="R699"/>
  <c r="Q699"/>
  <c r="R572"/>
  <c r="Q572"/>
  <c r="R652"/>
  <c r="Q652"/>
  <c r="R1785"/>
  <c r="Q1785"/>
  <c r="R392"/>
  <c r="Q392"/>
  <c r="R732"/>
  <c r="Q732"/>
  <c r="R1284"/>
  <c r="Q1284"/>
  <c r="R332"/>
  <c r="Q332"/>
  <c r="R1367"/>
  <c r="Q1367"/>
  <c r="R1947"/>
  <c r="Q1947"/>
  <c r="R1753"/>
  <c r="Q1753"/>
  <c r="R425"/>
  <c r="Q425"/>
  <c r="R2151"/>
  <c r="Q2151"/>
  <c r="R375"/>
  <c r="Q375"/>
  <c r="R782"/>
  <c r="Q782"/>
  <c r="R836"/>
  <c r="Q836"/>
  <c r="R328"/>
  <c r="Q328"/>
  <c r="R1660"/>
  <c r="Q1660"/>
  <c r="R1158"/>
  <c r="Q1158"/>
  <c r="R1364"/>
  <c r="Q1364"/>
  <c r="R1279"/>
  <c r="Q1279"/>
  <c r="R939"/>
  <c r="Q939"/>
  <c r="R1718"/>
  <c r="Q1718"/>
  <c r="R1752"/>
  <c r="Q1752"/>
  <c r="R2076"/>
  <c r="Q2076"/>
  <c r="R458"/>
  <c r="Q458"/>
  <c r="R1046"/>
  <c r="Q1046"/>
  <c r="R2167"/>
  <c r="Q2167"/>
  <c r="R1964"/>
  <c r="Q1964"/>
  <c r="R121"/>
  <c r="Q121"/>
  <c r="R1867"/>
  <c r="Q1867"/>
  <c r="R1131"/>
  <c r="Q1131"/>
  <c r="R1159"/>
  <c r="Q1159"/>
  <c r="R1498"/>
  <c r="Q1498"/>
  <c r="R112"/>
  <c r="Q112"/>
  <c r="R1893"/>
  <c r="Q1893"/>
  <c r="R863"/>
  <c r="Q863"/>
  <c r="R1959"/>
  <c r="Q1959"/>
  <c r="R1478"/>
  <c r="Q1478"/>
  <c r="R1080"/>
  <c r="Q1080"/>
  <c r="R1619"/>
  <c r="Q1619"/>
  <c r="R728"/>
  <c r="Q728"/>
  <c r="R1103"/>
  <c r="Q1103"/>
  <c r="R1025"/>
  <c r="Q1025"/>
  <c r="R564"/>
  <c r="Q564"/>
  <c r="R415"/>
  <c r="Q415"/>
  <c r="R264"/>
  <c r="Q264"/>
  <c r="R550"/>
  <c r="Q550"/>
  <c r="R1610"/>
  <c r="Q1610"/>
  <c r="R507"/>
  <c r="Q507"/>
  <c r="R118"/>
  <c r="Q118"/>
  <c r="R485"/>
  <c r="Q485"/>
  <c r="R867"/>
  <c r="Q867"/>
  <c r="R1557"/>
  <c r="Q1557"/>
  <c r="R1136"/>
  <c r="Q1136"/>
  <c r="R666"/>
  <c r="Q666"/>
  <c r="R1069"/>
  <c r="Q1069"/>
  <c r="R1546"/>
  <c r="Q1546"/>
  <c r="R1636"/>
  <c r="Q1636"/>
  <c r="R1100"/>
  <c r="Q1100"/>
  <c r="R237"/>
  <c r="Q237"/>
  <c r="R1302"/>
  <c r="Q1302"/>
  <c r="R1273"/>
  <c r="Q1273"/>
  <c r="R160"/>
  <c r="Q160"/>
  <c r="R1234"/>
  <c r="Q1234"/>
  <c r="R736"/>
  <c r="Q736"/>
  <c r="R1476"/>
  <c r="Q1476"/>
  <c r="R614"/>
  <c r="Q614"/>
  <c r="R729"/>
  <c r="Q729"/>
  <c r="R1332"/>
  <c r="Q1332"/>
  <c r="R520"/>
  <c r="Q520"/>
  <c r="R502"/>
  <c r="Q502"/>
  <c r="R1362"/>
  <c r="Q1362"/>
  <c r="R1713"/>
  <c r="Q1713"/>
  <c r="R2314"/>
  <c r="Q2314"/>
  <c r="R894"/>
  <c r="Q894"/>
  <c r="R1017"/>
  <c r="Q1017"/>
  <c r="R1837"/>
  <c r="Q1837"/>
  <c r="R386"/>
  <c r="Q386"/>
  <c r="R730"/>
  <c r="Q730"/>
  <c r="R853"/>
  <c r="Q853"/>
  <c r="R1730"/>
  <c r="Q1730"/>
  <c r="R1215"/>
  <c r="Q1215"/>
  <c r="R2168"/>
  <c r="Q2168"/>
  <c r="R1115"/>
  <c r="Q1115"/>
  <c r="R890"/>
  <c r="Q890"/>
  <c r="R788"/>
  <c r="Q788"/>
  <c r="R1350"/>
  <c r="Q1350"/>
  <c r="R1330"/>
  <c r="Q1330"/>
  <c r="R1986"/>
  <c r="Q1986"/>
  <c r="R2207"/>
  <c r="Q2207"/>
  <c r="R2252"/>
  <c r="Q2252"/>
  <c r="R1387"/>
  <c r="Q1387"/>
  <c r="R1843"/>
  <c r="Q1843"/>
  <c r="R1254"/>
  <c r="Q1254"/>
  <c r="R1967"/>
  <c r="Q1967"/>
  <c r="R1211"/>
  <c r="Q1211"/>
  <c r="R1167"/>
  <c r="Q1167"/>
  <c r="R1580"/>
  <c r="Q1580"/>
  <c r="R1965"/>
  <c r="Q1965"/>
  <c r="R1059"/>
  <c r="Q1059"/>
  <c r="R1858"/>
  <c r="Q1858"/>
  <c r="R668"/>
  <c r="Q668"/>
  <c r="R1087"/>
  <c r="Q1087"/>
  <c r="R580"/>
  <c r="Q580"/>
  <c r="R972"/>
  <c r="Q972"/>
  <c r="R1801"/>
  <c r="Q1801"/>
  <c r="R1535"/>
  <c r="Q1535"/>
  <c r="R1671"/>
  <c r="Q1671"/>
  <c r="R1627"/>
  <c r="Q1627"/>
  <c r="R105"/>
  <c r="Q105"/>
  <c r="R334"/>
  <c r="Q334"/>
  <c r="R1914"/>
  <c r="Q1914"/>
  <c r="R1163"/>
  <c r="Q1163"/>
  <c r="R822"/>
  <c r="Q822"/>
  <c r="R720"/>
  <c r="Q720"/>
  <c r="R374"/>
  <c r="Q374"/>
  <c r="R1700"/>
  <c r="Q1700"/>
  <c r="R900"/>
  <c r="Q900"/>
  <c r="R1723"/>
  <c r="Q1723"/>
  <c r="R195"/>
  <c r="Q195"/>
  <c r="R1734"/>
  <c r="Q1734"/>
  <c r="R2178"/>
  <c r="Q2178"/>
  <c r="R1414"/>
  <c r="Q1414"/>
  <c r="R850"/>
  <c r="Q850"/>
  <c r="R483"/>
  <c r="Q483"/>
  <c r="R1747"/>
  <c r="Q1747"/>
  <c r="R1898"/>
  <c r="Q1898"/>
  <c r="R1805"/>
  <c r="Q1805"/>
  <c r="R2052"/>
  <c r="Q2052"/>
  <c r="R1512"/>
  <c r="Q1512"/>
  <c r="R1381"/>
  <c r="Q1381"/>
  <c r="R406"/>
  <c r="Q406"/>
  <c r="R1461"/>
  <c r="Q1461"/>
  <c r="R695"/>
  <c r="Q695"/>
  <c r="R1135"/>
  <c r="Q1135"/>
  <c r="R803"/>
  <c r="Q803"/>
  <c r="R350"/>
  <c r="Q350"/>
  <c r="R1838"/>
  <c r="Q1838"/>
  <c r="R459"/>
  <c r="Q459"/>
  <c r="R1424"/>
  <c r="Q1424"/>
  <c r="R1759"/>
  <c r="Q1759"/>
  <c r="R1798"/>
  <c r="Q1798"/>
  <c r="R810"/>
  <c r="Q810"/>
  <c r="R445"/>
  <c r="Q445"/>
  <c r="R655"/>
  <c r="Q655"/>
  <c r="R1430"/>
  <c r="Q1430"/>
  <c r="R965"/>
  <c r="Q965"/>
  <c r="R1662"/>
  <c r="Q1662"/>
  <c r="R476"/>
  <c r="Q476"/>
  <c r="R1097"/>
  <c r="Q1097"/>
  <c r="R1474"/>
  <c r="Q1474"/>
  <c r="R1646"/>
  <c r="Q1646"/>
  <c r="R913"/>
  <c r="Q913"/>
  <c r="R345"/>
  <c r="Q345"/>
  <c r="R1369"/>
  <c r="Q1369"/>
  <c r="R238"/>
  <c r="Q238"/>
  <c r="R1638"/>
  <c r="Q1638"/>
  <c r="R1922"/>
  <c r="Q1922"/>
  <c r="R604"/>
  <c r="Q604"/>
  <c r="R1583"/>
  <c r="Q1583"/>
  <c r="R1539"/>
  <c r="Q1539"/>
  <c r="R669"/>
  <c r="Q669"/>
  <c r="R1595"/>
  <c r="Q1595"/>
  <c r="R330"/>
  <c r="Q330"/>
  <c r="R1622"/>
  <c r="Q1622"/>
  <c r="R298"/>
  <c r="Q298"/>
  <c r="R1227"/>
  <c r="Q1227"/>
  <c r="R1586"/>
  <c r="Q1586"/>
  <c r="R1225"/>
  <c r="Q1225"/>
  <c r="R1019"/>
  <c r="Q1019"/>
  <c r="R1495"/>
  <c r="Q1495"/>
  <c r="R872"/>
  <c r="Q872"/>
  <c r="R1915"/>
  <c r="Q1915"/>
  <c r="R1192"/>
  <c r="Q1192"/>
  <c r="R714"/>
  <c r="Q714"/>
  <c r="R588"/>
  <c r="Q588"/>
  <c r="R1261"/>
  <c r="Q1261"/>
  <c r="R1485"/>
  <c r="Q1485"/>
  <c r="R875"/>
  <c r="Q875"/>
  <c r="R750"/>
  <c r="Q750"/>
  <c r="R594"/>
  <c r="Q594"/>
  <c r="R431"/>
  <c r="Q431"/>
  <c r="R1124"/>
  <c r="Q1124"/>
  <c r="R2330"/>
  <c r="Q2330"/>
  <c r="R94"/>
  <c r="Q94"/>
  <c r="R1672"/>
  <c r="Q1672"/>
  <c r="R1819"/>
  <c r="Q1819"/>
  <c r="R258"/>
  <c r="Q258"/>
  <c r="R901"/>
  <c r="Q901"/>
  <c r="R698"/>
  <c r="Q698"/>
  <c r="R1882"/>
  <c r="Q1882"/>
  <c r="R204"/>
  <c r="Q204"/>
  <c r="R1150"/>
  <c r="Q1150"/>
  <c r="R960"/>
  <c r="Q960"/>
  <c r="R1548"/>
  <c r="Q1548"/>
  <c r="R1559"/>
  <c r="Q1559"/>
  <c r="R1182"/>
  <c r="Q1182"/>
  <c r="R1418"/>
  <c r="Q1418"/>
  <c r="R791"/>
  <c r="Q791"/>
  <c r="R563"/>
  <c r="Q563"/>
  <c r="R1052"/>
  <c r="Q1052"/>
  <c r="R1051"/>
  <c r="Q1051"/>
  <c r="R244"/>
  <c r="Q244"/>
  <c r="R855"/>
  <c r="Q855"/>
  <c r="R1082"/>
  <c r="Q1082"/>
  <c r="R317"/>
  <c r="Q317"/>
  <c r="R706"/>
  <c r="Q706"/>
  <c r="R920"/>
  <c r="Q920"/>
  <c r="R337"/>
  <c r="Q337"/>
  <c r="R703"/>
  <c r="Q703"/>
  <c r="R1520"/>
  <c r="Q1520"/>
  <c r="R833"/>
  <c r="Q833"/>
  <c r="R290"/>
  <c r="Q290"/>
  <c r="R2009"/>
  <c r="Q2009"/>
  <c r="R1736"/>
  <c r="Q1736"/>
  <c r="R812"/>
  <c r="Q812"/>
  <c r="R537"/>
  <c r="Q537"/>
  <c r="R1352"/>
  <c r="Q1352"/>
  <c r="R1204"/>
  <c r="Q1204"/>
  <c r="R291"/>
  <c r="Q291"/>
  <c r="R1450"/>
  <c r="Q1450"/>
  <c r="R569"/>
  <c r="Q569"/>
  <c r="R463"/>
  <c r="Q463"/>
  <c r="R869"/>
  <c r="Q869"/>
  <c r="R1694"/>
  <c r="Q1694"/>
  <c r="R819"/>
  <c r="Q819"/>
  <c r="R1793"/>
  <c r="Q1793"/>
  <c r="R667"/>
  <c r="Q667"/>
  <c r="R778"/>
  <c r="Q778"/>
  <c r="R911"/>
  <c r="Q911"/>
  <c r="R163"/>
  <c r="Q163"/>
  <c r="R809"/>
  <c r="Q809"/>
  <c r="R1361"/>
  <c r="Q1361"/>
  <c r="R451"/>
  <c r="Q451"/>
  <c r="R601"/>
  <c r="Q601"/>
  <c r="R1188"/>
  <c r="Q1188"/>
  <c r="R848"/>
  <c r="Q848"/>
  <c r="R755"/>
  <c r="Q755"/>
  <c r="R1175"/>
  <c r="Q1175"/>
  <c r="R697"/>
  <c r="Q697"/>
  <c r="R263"/>
  <c r="Q263"/>
  <c r="R880"/>
  <c r="Q880"/>
  <c r="R1078"/>
  <c r="Q1078"/>
  <c r="R137"/>
  <c r="Q137"/>
  <c r="R222"/>
  <c r="Q222"/>
  <c r="R2137"/>
  <c r="Q2137"/>
  <c r="R733"/>
  <c r="Q733"/>
  <c r="R1321"/>
  <c r="Q1321"/>
  <c r="R1799"/>
  <c r="Q1799"/>
  <c r="R797"/>
  <c r="Q797"/>
  <c r="R1263"/>
  <c r="Q1263"/>
  <c r="R845"/>
  <c r="Q845"/>
  <c r="R888"/>
  <c r="Q888"/>
  <c r="R1493"/>
  <c r="Q1493"/>
  <c r="R1178"/>
  <c r="Q1178"/>
  <c r="R395"/>
  <c r="Q395"/>
  <c r="R908"/>
  <c r="Q908"/>
  <c r="R654"/>
  <c r="Q654"/>
  <c r="R447"/>
  <c r="Q447"/>
  <c r="R1707"/>
  <c r="Q1707"/>
  <c r="R1133"/>
  <c r="Q1133"/>
  <c r="R1426"/>
  <c r="Q1426"/>
  <c r="R647"/>
  <c r="Q647"/>
  <c r="R509"/>
  <c r="Q509"/>
  <c r="R187"/>
  <c r="Q187"/>
  <c r="R1339"/>
  <c r="Q1339"/>
  <c r="R1533"/>
  <c r="Q1533"/>
  <c r="R1635"/>
  <c r="Q1635"/>
  <c r="R589"/>
  <c r="Q589"/>
  <c r="R471"/>
  <c r="Q471"/>
  <c r="R866"/>
  <c r="Q866"/>
  <c r="R1165"/>
  <c r="Q1165"/>
  <c r="R904"/>
  <c r="Q904"/>
  <c r="R519"/>
  <c r="Q519"/>
  <c r="R1223"/>
  <c r="Q1223"/>
  <c r="R191"/>
  <c r="Q191"/>
  <c r="R488"/>
  <c r="Q488"/>
  <c r="R746"/>
  <c r="Q746"/>
  <c r="R288"/>
  <c r="Q288"/>
  <c r="R1035"/>
  <c r="Q1035"/>
  <c r="R456"/>
  <c r="Q456"/>
  <c r="R497"/>
  <c r="Q497"/>
  <c r="R1955"/>
  <c r="Q1955"/>
  <c r="R914"/>
  <c r="Q914"/>
  <c r="R871"/>
  <c r="Q871"/>
  <c r="R1487"/>
  <c r="Q1487"/>
  <c r="R211"/>
  <c r="Q211"/>
  <c r="R174"/>
  <c r="Q174"/>
  <c r="R685"/>
  <c r="Q685"/>
  <c r="R1166"/>
  <c r="Q1166"/>
  <c r="R500"/>
  <c r="Q500"/>
  <c r="R2327"/>
  <c r="Q2327"/>
  <c r="R197"/>
  <c r="Q197"/>
  <c r="R201"/>
  <c r="Q201"/>
  <c r="R341"/>
  <c r="Q341"/>
  <c r="R1127"/>
  <c r="Q1127"/>
  <c r="R1841"/>
  <c r="Q1841"/>
  <c r="R747"/>
  <c r="Q747"/>
  <c r="R700"/>
  <c r="Q700"/>
  <c r="R1642"/>
  <c r="Q1642"/>
  <c r="R941"/>
  <c r="Q941"/>
  <c r="R1933"/>
  <c r="Q1933"/>
  <c r="R394"/>
  <c r="Q394"/>
  <c r="R1647"/>
  <c r="Q1647"/>
  <c r="R2109"/>
  <c r="Q2109"/>
  <c r="R917"/>
  <c r="Q917"/>
  <c r="R1415"/>
  <c r="Q1415"/>
  <c r="R517"/>
  <c r="Q517"/>
  <c r="R1795"/>
  <c r="Q1795"/>
  <c r="R1270"/>
  <c r="Q1270"/>
  <c r="R1348"/>
  <c r="Q1348"/>
  <c r="R339"/>
  <c r="Q339"/>
  <c r="R1268"/>
  <c r="Q1268"/>
  <c r="R874"/>
  <c r="Q874"/>
  <c r="R1042"/>
  <c r="Q1042"/>
  <c r="R1062"/>
  <c r="Q1062"/>
  <c r="R1121"/>
  <c r="Q1121"/>
  <c r="R526"/>
  <c r="Q526"/>
  <c r="R515"/>
  <c r="Q515"/>
  <c r="R1091"/>
  <c r="Q1091"/>
  <c r="R338"/>
  <c r="Q338"/>
  <c r="R1138"/>
  <c r="Q1138"/>
  <c r="R1164"/>
  <c r="Q1164"/>
  <c r="R448"/>
  <c r="Q448"/>
  <c r="R1032"/>
  <c r="Q1032"/>
  <c r="R884"/>
  <c r="Q884"/>
  <c r="R383"/>
  <c r="Q383"/>
  <c r="R1419"/>
  <c r="Q1419"/>
  <c r="R1303"/>
  <c r="Q1303"/>
  <c r="R731"/>
  <c r="Q731"/>
  <c r="R267"/>
  <c r="Q267"/>
  <c r="R1612"/>
  <c r="Q1612"/>
  <c r="R1366"/>
  <c r="Q1366"/>
  <c r="R1532"/>
  <c r="Q1532"/>
  <c r="R506"/>
  <c r="Q506"/>
  <c r="R1598"/>
  <c r="Q1598"/>
  <c r="R1499"/>
  <c r="Q1499"/>
  <c r="R886"/>
  <c r="Q886"/>
  <c r="R1878"/>
  <c r="Q1878"/>
  <c r="R289"/>
  <c r="Q289"/>
  <c r="R1872"/>
  <c r="Q1872"/>
  <c r="R1639"/>
  <c r="Q1639"/>
  <c r="R754"/>
  <c r="Q754"/>
  <c r="R991"/>
  <c r="Q991"/>
  <c r="R740"/>
  <c r="Q740"/>
  <c r="R615"/>
  <c r="Q615"/>
  <c r="R1194"/>
  <c r="Q1194"/>
  <c r="R587"/>
  <c r="Q587"/>
  <c r="R97"/>
  <c r="Q97"/>
  <c r="R1184"/>
  <c r="Q1184"/>
  <c r="R663"/>
  <c r="Q663"/>
  <c r="R756"/>
  <c r="Q756"/>
  <c r="R1105"/>
  <c r="Q1105"/>
  <c r="R1116"/>
  <c r="Q1116"/>
  <c r="R882"/>
  <c r="Q882"/>
  <c r="R553"/>
  <c r="Q553"/>
  <c r="R892"/>
  <c r="Q892"/>
  <c r="R1792"/>
  <c r="Q1792"/>
  <c r="R609"/>
  <c r="Q609"/>
  <c r="R494"/>
  <c r="Q494"/>
  <c r="R1375"/>
  <c r="Q1375"/>
  <c r="R1373"/>
  <c r="Q1373"/>
  <c r="R656"/>
  <c r="Q656"/>
  <c r="R1137"/>
  <c r="Q1137"/>
  <c r="R196"/>
  <c r="Q196"/>
  <c r="R407"/>
  <c r="Q407"/>
  <c r="R285"/>
  <c r="Q285"/>
  <c r="R737"/>
  <c r="Q737"/>
  <c r="R1927"/>
  <c r="Q1927"/>
  <c r="R1120"/>
  <c r="Q1120"/>
  <c r="R1527"/>
  <c r="Q1527"/>
  <c r="R1404"/>
  <c r="Q1404"/>
  <c r="R903"/>
  <c r="Q903"/>
  <c r="R1601"/>
  <c r="Q1601"/>
  <c r="R342"/>
  <c r="Q342"/>
  <c r="R807"/>
  <c r="Q807"/>
  <c r="R1255"/>
  <c r="Q1255"/>
  <c r="R2060"/>
  <c r="Q2060"/>
  <c r="R742"/>
  <c r="Q742"/>
  <c r="R1447"/>
  <c r="Q1447"/>
  <c r="R1401"/>
  <c r="Q1401"/>
  <c r="R372"/>
  <c r="Q372"/>
  <c r="R811"/>
  <c r="Q811"/>
  <c r="R433"/>
  <c r="Q433"/>
  <c r="R1386"/>
  <c r="Q1386"/>
  <c r="R828"/>
  <c r="Q828"/>
  <c r="R547"/>
  <c r="Q547"/>
  <c r="R1003"/>
  <c r="Q1003"/>
  <c r="R1248"/>
  <c r="Q1248"/>
  <c r="R1556"/>
  <c r="Q1556"/>
  <c r="R1243"/>
  <c r="Q1243"/>
  <c r="R1288"/>
  <c r="Q1288"/>
  <c r="R181"/>
  <c r="Q181"/>
  <c r="R1763"/>
  <c r="Q1763"/>
  <c r="R786"/>
  <c r="Q786"/>
  <c r="R1449"/>
  <c r="Q1449"/>
  <c r="R373"/>
  <c r="Q373"/>
  <c r="R653"/>
  <c r="Q653"/>
  <c r="R596"/>
  <c r="Q596"/>
  <c r="R309"/>
  <c r="Q309"/>
  <c r="R441"/>
  <c r="Q441"/>
  <c r="R818"/>
  <c r="Q818"/>
  <c r="R1852"/>
  <c r="Q1852"/>
  <c r="R576"/>
  <c r="Q576"/>
  <c r="R1183"/>
  <c r="Q1183"/>
  <c r="R568"/>
  <c r="Q568"/>
  <c r="R1802"/>
  <c r="Q1802"/>
  <c r="R749"/>
  <c r="Q749"/>
  <c r="R837"/>
  <c r="Q837"/>
  <c r="R1014"/>
  <c r="Q1014"/>
  <c r="R643"/>
  <c r="Q643"/>
  <c r="R156"/>
  <c r="Q156"/>
  <c r="R683"/>
  <c r="Q683"/>
  <c r="R1077"/>
  <c r="Q1077"/>
  <c r="R484"/>
  <c r="Q484"/>
  <c r="R1299"/>
  <c r="Q1299"/>
  <c r="R1403"/>
  <c r="Q1403"/>
  <c r="R480"/>
  <c r="Q480"/>
  <c r="R364"/>
  <c r="Q364"/>
  <c r="R721"/>
  <c r="Q721"/>
  <c r="R2086"/>
  <c r="Q2086"/>
  <c r="R516"/>
  <c r="Q516"/>
  <c r="R694"/>
  <c r="Q694"/>
  <c r="R1443"/>
  <c r="Q1443"/>
  <c r="R769"/>
  <c r="Q769"/>
  <c r="R1034"/>
  <c r="Q1034"/>
  <c r="R482"/>
  <c r="Q482"/>
  <c r="R114"/>
  <c r="Q114"/>
  <c r="R992"/>
  <c r="Q992"/>
  <c r="R618"/>
  <c r="Q618"/>
  <c r="R108"/>
  <c r="Q108"/>
  <c r="R902"/>
  <c r="Q902"/>
  <c r="R1219"/>
  <c r="Q1219"/>
  <c r="R1289"/>
  <c r="Q1289"/>
  <c r="R684"/>
  <c r="Q684"/>
  <c r="R384"/>
  <c r="Q384"/>
  <c r="R474"/>
  <c r="Q474"/>
  <c r="R1395"/>
  <c r="Q1395"/>
  <c r="R950"/>
  <c r="Q950"/>
  <c r="R1141"/>
  <c r="Q1141"/>
  <c r="R1271"/>
  <c r="Q1271"/>
  <c r="R1050"/>
  <c r="Q1050"/>
  <c r="R240"/>
  <c r="Q240"/>
  <c r="R574"/>
  <c r="Q574"/>
  <c r="R1221"/>
  <c r="Q1221"/>
  <c r="R412"/>
  <c r="Q412"/>
  <c r="R304"/>
  <c r="Q304"/>
  <c r="R879"/>
  <c r="Q879"/>
  <c r="R398"/>
  <c r="Q398"/>
  <c r="R567"/>
  <c r="Q567"/>
  <c r="R767"/>
  <c r="Q767"/>
  <c r="R1400"/>
  <c r="Q1400"/>
  <c r="R617"/>
  <c r="Q617"/>
  <c r="R382"/>
  <c r="Q382"/>
  <c r="R954"/>
  <c r="Q954"/>
  <c r="R1174"/>
  <c r="Q1174"/>
  <c r="R1251"/>
  <c r="Q1251"/>
  <c r="R1282"/>
  <c r="Q1282"/>
  <c r="R710"/>
  <c r="Q710"/>
  <c r="R849"/>
  <c r="Q849"/>
  <c r="R1195"/>
  <c r="Q1195"/>
  <c r="R675"/>
  <c r="Q675"/>
  <c r="R799"/>
  <c r="Q799"/>
  <c r="R381"/>
  <c r="Q381"/>
  <c r="R978"/>
  <c r="Q978"/>
  <c r="R1486"/>
  <c r="Q1486"/>
  <c r="R1247"/>
  <c r="Q1247"/>
  <c r="R835"/>
  <c r="Q835"/>
  <c r="R1118"/>
  <c r="Q1118"/>
  <c r="R763"/>
  <c r="Q763"/>
  <c r="R1305"/>
  <c r="Q1305"/>
  <c r="R1016"/>
  <c r="Q1016"/>
  <c r="R612"/>
  <c r="Q612"/>
  <c r="R682"/>
  <c r="Q682"/>
  <c r="R1558"/>
  <c r="Q1558"/>
  <c r="R1294"/>
  <c r="Q1294"/>
  <c r="R275"/>
  <c r="Q275"/>
  <c r="R1431"/>
  <c r="Q1431"/>
  <c r="R360"/>
  <c r="Q360"/>
  <c r="R1892"/>
  <c r="Q1892"/>
  <c r="R693"/>
  <c r="Q693"/>
  <c r="R475"/>
  <c r="Q475"/>
  <c r="R1338"/>
  <c r="Q1338"/>
  <c r="R783"/>
  <c r="Q783"/>
  <c r="R981"/>
  <c r="Q981"/>
  <c r="R1020"/>
  <c r="Q1020"/>
  <c r="R935"/>
  <c r="Q935"/>
  <c r="R1004"/>
  <c r="Q1004"/>
  <c r="R952"/>
  <c r="Q952"/>
  <c r="R632"/>
  <c r="Q632"/>
  <c r="R830"/>
  <c r="Q830"/>
  <c r="R536"/>
  <c r="Q536"/>
  <c r="R753"/>
  <c r="Q753"/>
  <c r="R1172"/>
  <c r="Q1172"/>
  <c r="R792"/>
  <c r="Q792"/>
  <c r="R1342"/>
  <c r="Q1342"/>
  <c r="R1093"/>
  <c r="Q1093"/>
  <c r="R247"/>
  <c r="Q247"/>
  <c r="R1068"/>
  <c r="Q1068"/>
  <c r="R1060"/>
  <c r="Q1060"/>
  <c r="R1896"/>
  <c r="Q1896"/>
  <c r="R1011"/>
  <c r="Q1011"/>
  <c r="R1152"/>
  <c r="Q1152"/>
  <c r="R472"/>
  <c r="Q472"/>
  <c r="R779"/>
  <c r="Q779"/>
  <c r="R673"/>
  <c r="Q673"/>
  <c r="R658"/>
  <c r="Q658"/>
  <c r="R915"/>
  <c r="Q915"/>
  <c r="R220"/>
  <c r="Q220"/>
  <c r="R1033"/>
  <c r="Q1033"/>
  <c r="R1873"/>
  <c r="Q1873"/>
  <c r="R1721"/>
  <c r="Q1721"/>
  <c r="R1306"/>
  <c r="Q1306"/>
  <c r="R760"/>
  <c r="Q760"/>
  <c r="R977"/>
  <c r="Q977"/>
  <c r="R858"/>
  <c r="Q858"/>
  <c r="R110"/>
  <c r="Q110"/>
  <c r="R2131"/>
  <c r="Q2131"/>
  <c r="R686"/>
  <c r="Q686"/>
  <c r="R542"/>
  <c r="Q542"/>
  <c r="R918"/>
  <c r="Q918"/>
  <c r="R701"/>
  <c r="Q701"/>
  <c r="R266"/>
  <c r="Q266"/>
  <c r="R162"/>
  <c r="Q162"/>
  <c r="R926"/>
  <c r="Q926"/>
  <c r="R1126"/>
  <c r="Q1126"/>
  <c r="R993"/>
  <c r="Q993"/>
  <c r="R896"/>
  <c r="Q896"/>
  <c r="R1480"/>
  <c r="Q1480"/>
  <c r="R839"/>
  <c r="Q839"/>
  <c r="R795"/>
  <c r="Q795"/>
  <c r="R620"/>
  <c r="Q620"/>
  <c r="R279"/>
  <c r="Q279"/>
  <c r="R862"/>
  <c r="Q862"/>
  <c r="R825"/>
  <c r="Q825"/>
  <c r="R624"/>
  <c r="Q624"/>
  <c r="R889"/>
  <c r="Q889"/>
  <c r="R440"/>
  <c r="Q440"/>
  <c r="R210"/>
  <c r="Q210"/>
  <c r="R681"/>
  <c r="Q681"/>
  <c r="R538"/>
  <c r="Q538"/>
  <c r="R1323"/>
  <c r="Q1323"/>
  <c r="R847"/>
  <c r="Q847"/>
  <c r="R610"/>
  <c r="Q610"/>
  <c r="R642"/>
  <c r="Q642"/>
  <c r="R1173"/>
  <c r="Q1173"/>
  <c r="R616"/>
  <c r="Q616"/>
  <c r="R544"/>
  <c r="Q544"/>
  <c r="R529"/>
  <c r="Q529"/>
  <c r="R430"/>
  <c r="Q430"/>
  <c r="R269"/>
  <c r="Q269"/>
  <c r="R460"/>
  <c r="Q460"/>
  <c r="R987"/>
  <c r="Q987"/>
  <c r="R664"/>
  <c r="Q664"/>
  <c r="R241"/>
  <c r="Q241"/>
  <c r="R320"/>
  <c r="Q320"/>
  <c r="R808"/>
  <c r="Q808"/>
  <c r="R346"/>
  <c r="Q346"/>
  <c r="R2080"/>
  <c r="Q2080"/>
  <c r="R462"/>
  <c r="Q462"/>
  <c r="R518"/>
  <c r="Q518"/>
  <c r="R1040"/>
  <c r="Q1040"/>
  <c r="R296"/>
  <c r="Q296"/>
  <c r="R428"/>
  <c r="Q428"/>
  <c r="R86"/>
  <c r="Q86"/>
  <c r="R873"/>
  <c r="Q873"/>
  <c r="R946"/>
  <c r="Q946"/>
  <c r="R770"/>
  <c r="Q770"/>
  <c r="R784"/>
  <c r="Q784"/>
  <c r="R1021"/>
  <c r="Q1021"/>
  <c r="R719"/>
  <c r="Q719"/>
  <c r="R1108"/>
  <c r="Q1108"/>
  <c r="R1344"/>
  <c r="Q1344"/>
  <c r="R621"/>
  <c r="Q621"/>
  <c r="R1545"/>
  <c r="Q1545"/>
  <c r="R741"/>
  <c r="Q741"/>
  <c r="R388"/>
  <c r="Q388"/>
  <c r="R967"/>
  <c r="Q967"/>
  <c r="R198"/>
  <c r="Q198"/>
  <c r="R599"/>
  <c r="Q599"/>
  <c r="R225"/>
  <c r="Q225"/>
  <c r="R349"/>
  <c r="Q349"/>
  <c r="R605"/>
  <c r="Q605"/>
  <c r="R313"/>
  <c r="Q313"/>
  <c r="R1047"/>
  <c r="Q1047"/>
  <c r="R718"/>
  <c r="Q718"/>
  <c r="R539"/>
  <c r="Q539"/>
  <c r="R1010"/>
  <c r="Q1010"/>
  <c r="R274"/>
  <c r="Q274"/>
  <c r="R326"/>
  <c r="Q326"/>
  <c r="R303"/>
  <c r="Q303"/>
  <c r="R834"/>
  <c r="Q834"/>
  <c r="R690"/>
  <c r="Q690"/>
  <c r="R470"/>
  <c r="Q470"/>
  <c r="R665"/>
  <c r="Q665"/>
  <c r="R560"/>
  <c r="Q560"/>
  <c r="R454"/>
  <c r="Q454"/>
  <c r="R531"/>
  <c r="Q531"/>
  <c r="R958"/>
  <c r="Q958"/>
  <c r="R885"/>
  <c r="Q885"/>
  <c r="R559"/>
  <c r="Q559"/>
  <c r="R723"/>
  <c r="Q723"/>
  <c r="R552"/>
  <c r="Q552"/>
  <c r="R798"/>
  <c r="Q798"/>
  <c r="R236"/>
  <c r="Q236"/>
  <c r="R748"/>
  <c r="Q748"/>
  <c r="R437"/>
  <c r="Q437"/>
  <c r="R521"/>
  <c r="Q521"/>
  <c r="R139"/>
  <c r="Q139"/>
  <c r="R814"/>
  <c r="Q814"/>
  <c r="R644"/>
  <c r="Q644"/>
  <c r="R634"/>
  <c r="Q634"/>
  <c r="R532"/>
  <c r="Q532"/>
  <c r="R468"/>
  <c r="Q468"/>
  <c r="R199"/>
  <c r="Q199"/>
  <c r="R167"/>
  <c r="Q167"/>
  <c r="R734"/>
  <c r="Q734"/>
  <c r="R141"/>
  <c r="Q141"/>
  <c r="R1146"/>
  <c r="Q1146"/>
  <c r="R1260"/>
  <c r="Q1260"/>
  <c r="R261"/>
  <c r="Q261"/>
  <c r="R493"/>
  <c r="Q493"/>
  <c r="R283"/>
  <c r="Q283"/>
  <c r="R640"/>
  <c r="Q640"/>
  <c r="R477"/>
  <c r="Q477"/>
  <c r="R260"/>
  <c r="Q260"/>
  <c r="R306"/>
  <c r="Q306"/>
  <c r="R369"/>
  <c r="Q369"/>
  <c r="R1111"/>
  <c r="Q1111"/>
  <c r="R200"/>
  <c r="Q200"/>
  <c r="R396"/>
  <c r="Q396"/>
  <c r="R627"/>
  <c r="Q627"/>
  <c r="R347"/>
  <c r="Q347"/>
  <c r="R575"/>
  <c r="Q575"/>
  <c r="R541"/>
  <c r="Q541"/>
  <c r="R439"/>
  <c r="Q439"/>
  <c r="R380"/>
  <c r="Q380"/>
  <c r="R629"/>
  <c r="Q629"/>
  <c r="R676"/>
  <c r="Q676"/>
  <c r="R705"/>
  <c r="Q705"/>
  <c r="R273"/>
  <c r="Q273"/>
  <c r="R824"/>
  <c r="Q824"/>
  <c r="R623"/>
  <c r="Q623"/>
  <c r="R389"/>
  <c r="Q389"/>
  <c r="R233"/>
  <c r="Q233"/>
  <c r="R571"/>
  <c r="Q571"/>
  <c r="R593"/>
  <c r="Q593"/>
  <c r="R422"/>
  <c r="Q422"/>
  <c r="R213"/>
  <c r="Q213"/>
  <c r="R358"/>
  <c r="Q358"/>
  <c r="R533"/>
  <c r="Q533"/>
  <c r="R182"/>
  <c r="Q182"/>
  <c r="R490"/>
  <c r="Q490"/>
  <c r="R295"/>
  <c r="Q295"/>
  <c r="R582"/>
  <c r="Q582"/>
  <c r="R508"/>
  <c r="Q508"/>
  <c r="R455"/>
  <c r="Q455"/>
  <c r="R215"/>
  <c r="Q215"/>
  <c r="R1208"/>
  <c r="Q1208"/>
  <c r="R696"/>
  <c r="Q696"/>
  <c r="R254"/>
  <c r="Q254"/>
  <c r="R1692"/>
  <c r="Q1692"/>
  <c r="R104"/>
  <c r="Q104"/>
  <c r="R611"/>
  <c r="Q611"/>
  <c r="R525"/>
  <c r="Q525"/>
  <c r="R925"/>
  <c r="Q925"/>
  <c r="R633"/>
  <c r="Q633"/>
  <c r="R226"/>
  <c r="Q226"/>
  <c r="R804"/>
  <c r="Q804"/>
  <c r="R331"/>
  <c r="Q331"/>
  <c r="R1043"/>
  <c r="Q1043"/>
  <c r="R397"/>
  <c r="Q397"/>
  <c r="R265"/>
  <c r="Q265"/>
  <c r="R284"/>
  <c r="Q284"/>
  <c r="R465"/>
  <c r="Q465"/>
  <c r="R302"/>
  <c r="Q302"/>
  <c r="R150"/>
  <c r="Q150"/>
  <c r="R179"/>
  <c r="Q179"/>
  <c r="R990"/>
  <c r="Q990"/>
  <c r="R995"/>
  <c r="Q995"/>
  <c r="R277"/>
  <c r="Q277"/>
  <c r="R80"/>
  <c r="Q80"/>
  <c r="R487"/>
  <c r="Q487"/>
  <c r="R416"/>
  <c r="Q416"/>
  <c r="R592"/>
  <c r="Q592"/>
  <c r="R522"/>
  <c r="Q522"/>
  <c r="R355"/>
  <c r="Q355"/>
  <c r="R816"/>
  <c r="Q816"/>
  <c r="R292"/>
  <c r="Q292"/>
  <c r="R625"/>
  <c r="Q625"/>
  <c r="R354"/>
  <c r="Q354"/>
  <c r="R282"/>
  <c r="Q282"/>
  <c r="R1673"/>
  <c r="Q1673"/>
  <c r="R96"/>
  <c r="Q96"/>
  <c r="R348"/>
  <c r="Q348"/>
  <c r="R117"/>
  <c r="Q117"/>
  <c r="R371"/>
  <c r="Q371"/>
  <c r="R556"/>
  <c r="Q556"/>
  <c r="R251"/>
  <c r="Q251"/>
  <c r="R558"/>
  <c r="Q558"/>
  <c r="R403"/>
  <c r="Q403"/>
  <c r="R597"/>
  <c r="Q597"/>
  <c r="R352"/>
  <c r="Q352"/>
  <c r="R449"/>
  <c r="Q449"/>
  <c r="R81"/>
  <c r="Q81"/>
  <c r="R1143"/>
  <c r="Q1143"/>
  <c r="R630"/>
  <c r="Q630"/>
  <c r="R205"/>
  <c r="Q205"/>
  <c r="R421"/>
  <c r="Q421"/>
  <c r="R1222"/>
  <c r="Q1222"/>
  <c r="R194"/>
  <c r="Q194"/>
  <c r="R249"/>
  <c r="Q249"/>
  <c r="R170"/>
  <c r="Q170"/>
  <c r="R1095"/>
  <c r="Q1095"/>
  <c r="R134"/>
  <c r="Q134"/>
  <c r="R780"/>
  <c r="Q780"/>
  <c r="R311"/>
  <c r="Q311"/>
  <c r="R963"/>
  <c r="Q963"/>
  <c r="R212"/>
  <c r="Q212"/>
  <c r="R142"/>
  <c r="Q142"/>
  <c r="R511"/>
  <c r="Q511"/>
  <c r="R75"/>
  <c r="Q75"/>
  <c r="R229"/>
  <c r="Q229"/>
  <c r="R859"/>
  <c r="Q859"/>
  <c r="R759"/>
  <c r="Q759"/>
  <c r="R148"/>
  <c r="Q148"/>
  <c r="R68"/>
  <c r="Q68"/>
  <c r="R722"/>
  <c r="Q722"/>
  <c r="R171"/>
  <c r="Q171"/>
  <c r="R231"/>
  <c r="Q231"/>
  <c r="R107"/>
  <c r="Q107"/>
  <c r="R293"/>
  <c r="Q293"/>
  <c r="R356"/>
  <c r="Q356"/>
  <c r="R429"/>
  <c r="Q429"/>
  <c r="R164"/>
  <c r="Q164"/>
  <c r="R209"/>
  <c r="Q209"/>
  <c r="R489"/>
  <c r="Q489"/>
  <c r="R224"/>
  <c r="Q224"/>
  <c r="R481"/>
  <c r="Q481"/>
  <c r="R932"/>
  <c r="Q932"/>
  <c r="R248"/>
  <c r="Q248"/>
  <c r="R495"/>
  <c r="Q495"/>
  <c r="R367"/>
  <c r="Q367"/>
  <c r="R504"/>
  <c r="Q504"/>
  <c r="R91"/>
  <c r="Q91"/>
  <c r="R234"/>
  <c r="Q234"/>
  <c r="R85"/>
  <c r="Q85"/>
  <c r="R635"/>
  <c r="Q635"/>
  <c r="R74"/>
  <c r="Q74"/>
  <c r="R1009"/>
  <c r="Q1009"/>
  <c r="R158"/>
  <c r="Q158"/>
  <c r="R100"/>
  <c r="Q100"/>
  <c r="R299"/>
  <c r="Q299"/>
  <c r="R315"/>
  <c r="Q315"/>
  <c r="R432"/>
  <c r="Q432"/>
  <c r="R246"/>
  <c r="Q246"/>
  <c r="R777"/>
  <c r="Q777"/>
  <c r="R316"/>
  <c r="Q316"/>
  <c r="R135"/>
  <c r="Q135"/>
  <c r="R404"/>
  <c r="Q404"/>
  <c r="R491"/>
  <c r="Q491"/>
  <c r="R95"/>
  <c r="Q95"/>
  <c r="R230"/>
  <c r="Q230"/>
  <c r="R300"/>
  <c r="Q300"/>
  <c r="R243"/>
  <c r="Q243"/>
  <c r="R510"/>
  <c r="Q510"/>
  <c r="R276"/>
  <c r="Q276"/>
  <c r="R366"/>
  <c r="Q366"/>
  <c r="R938"/>
  <c r="Q938"/>
  <c r="R146"/>
  <c r="Q146"/>
  <c r="R144"/>
  <c r="Q144"/>
  <c r="R307"/>
  <c r="Q307"/>
  <c r="R106"/>
  <c r="Q106"/>
  <c r="R478"/>
  <c r="Q478"/>
  <c r="R961"/>
  <c r="Q961"/>
  <c r="R1048"/>
  <c r="Q1048"/>
  <c r="R802"/>
  <c r="Q802"/>
  <c r="R161"/>
  <c r="Q161"/>
  <c r="R444"/>
  <c r="Q444"/>
  <c r="R207"/>
  <c r="Q207"/>
  <c r="R405"/>
  <c r="Q405"/>
  <c r="R637"/>
  <c r="Q637"/>
  <c r="R461"/>
  <c r="Q461"/>
  <c r="R177"/>
  <c r="Q177"/>
  <c r="R649"/>
  <c r="Q649"/>
  <c r="R540"/>
  <c r="Q540"/>
  <c r="R527"/>
  <c r="Q527"/>
  <c r="R496"/>
  <c r="Q496"/>
  <c r="R499"/>
  <c r="Q499"/>
  <c r="R411"/>
  <c r="Q411"/>
  <c r="R314"/>
  <c r="Q314"/>
  <c r="R272"/>
  <c r="Q272"/>
  <c r="R180"/>
  <c r="Q180"/>
  <c r="R976"/>
  <c r="Q976"/>
  <c r="R438"/>
  <c r="Q438"/>
  <c r="R235"/>
  <c r="Q235"/>
  <c r="R670"/>
  <c r="Q670"/>
  <c r="R186"/>
  <c r="Q186"/>
  <c r="R115"/>
  <c r="Q115"/>
  <c r="R335"/>
  <c r="Q335"/>
  <c r="R126"/>
  <c r="Q126"/>
  <c r="R183"/>
  <c r="Q183"/>
  <c r="R324"/>
  <c r="Q324"/>
  <c r="R548"/>
  <c r="Q548"/>
  <c r="R232"/>
  <c r="Q232"/>
  <c r="R344"/>
  <c r="Q344"/>
  <c r="R166"/>
  <c r="Q166"/>
  <c r="R581"/>
  <c r="Q581"/>
  <c r="R169"/>
  <c r="Q169"/>
  <c r="R131"/>
  <c r="Q131"/>
  <c r="R203"/>
  <c r="Q203"/>
  <c r="R301"/>
  <c r="Q301"/>
  <c r="R143"/>
  <c r="Q143"/>
  <c r="R133"/>
  <c r="Q133"/>
  <c r="R145"/>
  <c r="Q145"/>
  <c r="R206"/>
  <c r="Q206"/>
  <c r="R401"/>
  <c r="Q401"/>
  <c r="R151"/>
  <c r="Q151"/>
  <c r="R361"/>
  <c r="Q361"/>
  <c r="R189"/>
  <c r="Q189"/>
  <c r="R99"/>
  <c r="Q99"/>
  <c r="R239"/>
  <c r="Q239"/>
  <c r="R101"/>
  <c r="Q101"/>
  <c r="R103"/>
  <c r="Q103"/>
  <c r="R305"/>
  <c r="Q305"/>
  <c r="R228"/>
  <c r="Q228"/>
  <c r="R223"/>
  <c r="Q223"/>
  <c r="R252"/>
  <c r="Q252"/>
  <c r="R353"/>
  <c r="Q353"/>
  <c r="R585"/>
  <c r="Q585"/>
  <c r="R202"/>
  <c r="Q202"/>
  <c r="R280"/>
  <c r="Q280"/>
  <c r="R464"/>
  <c r="Q464"/>
  <c r="R417"/>
  <c r="Q417"/>
  <c r="R208"/>
  <c r="Q208"/>
  <c r="R138"/>
  <c r="Q138"/>
  <c r="R155"/>
  <c r="Q155"/>
  <c r="R109"/>
  <c r="Q109"/>
  <c r="R218"/>
  <c r="Q218"/>
  <c r="R287"/>
  <c r="Q287"/>
  <c r="R245"/>
  <c r="Q245"/>
  <c r="R116"/>
  <c r="Q116"/>
  <c r="R255"/>
  <c r="Q255"/>
  <c r="R78"/>
  <c r="Q78"/>
  <c r="R165"/>
  <c r="Q165"/>
  <c r="R418"/>
  <c r="Q418"/>
  <c r="R271"/>
  <c r="Q271"/>
  <c r="R154"/>
  <c r="Q154"/>
  <c r="R83"/>
  <c r="Q83"/>
  <c r="R821"/>
  <c r="Q821"/>
  <c r="R178"/>
  <c r="Q178"/>
  <c r="R259"/>
  <c r="Q259"/>
  <c r="R453"/>
  <c r="Q453"/>
  <c r="R72"/>
  <c r="Q72"/>
  <c r="R340"/>
  <c r="Q340"/>
  <c r="R176"/>
  <c r="Q176"/>
  <c r="R227"/>
  <c r="Q227"/>
  <c r="R168"/>
  <c r="Q168"/>
  <c r="R192"/>
  <c r="Q192"/>
  <c r="R321"/>
  <c r="Q321"/>
  <c r="R214"/>
  <c r="Q214"/>
  <c r="R242"/>
  <c r="Q242"/>
  <c r="R184"/>
  <c r="Q184"/>
  <c r="R84"/>
  <c r="Q84"/>
  <c r="R92"/>
  <c r="Q92"/>
  <c r="R193"/>
  <c r="Q193"/>
  <c r="R120"/>
  <c r="Q120"/>
  <c r="R111"/>
  <c r="Q111"/>
  <c r="R89"/>
  <c r="Q89"/>
  <c r="R387"/>
  <c r="Q387"/>
  <c r="R414"/>
  <c r="Q414"/>
  <c r="R113"/>
  <c r="Q113"/>
  <c r="R217"/>
  <c r="Q217"/>
  <c r="R262"/>
  <c r="Q262"/>
  <c r="R467"/>
  <c r="Q467"/>
  <c r="R175"/>
  <c r="Q175"/>
  <c r="R122"/>
  <c r="Q122"/>
  <c r="R419"/>
  <c r="Q419"/>
  <c r="R173"/>
  <c r="Q173"/>
  <c r="R98"/>
  <c r="Q98"/>
  <c r="R136"/>
  <c r="Q136"/>
  <c r="R123"/>
  <c r="Q123"/>
  <c r="R70"/>
  <c r="Q70"/>
  <c r="R479"/>
  <c r="Q479"/>
  <c r="R77"/>
  <c r="Q77"/>
  <c r="R153"/>
  <c r="Q153"/>
  <c r="R76"/>
  <c r="Q76"/>
  <c r="R119"/>
  <c r="Q119"/>
  <c r="R157"/>
  <c r="Q157"/>
  <c r="R152"/>
  <c r="Q152"/>
  <c r="R343"/>
  <c r="Q343"/>
  <c r="R79"/>
  <c r="Q79"/>
  <c r="R87"/>
  <c r="Q87"/>
  <c r="R69"/>
  <c r="Q69"/>
  <c r="U1657"/>
  <c r="S1657"/>
  <c r="U2210"/>
  <c r="S2210"/>
  <c r="U2042"/>
  <c r="S2042"/>
  <c r="U2105"/>
  <c r="S2105"/>
  <c r="U2184"/>
  <c r="S2184"/>
  <c r="U1293"/>
  <c r="S1293"/>
  <c r="U1953"/>
  <c r="S1953"/>
  <c r="U912"/>
  <c r="S912"/>
  <c r="U1312"/>
  <c r="S1312"/>
  <c r="U1349"/>
  <c r="S1349"/>
  <c r="U2333"/>
  <c r="S2333"/>
  <c r="U2300"/>
  <c r="S2300"/>
  <c r="U2108"/>
  <c r="S2108"/>
  <c r="U2026"/>
  <c r="S2026"/>
  <c r="U2375"/>
  <c r="S2375"/>
  <c r="U2265"/>
  <c r="S2265"/>
  <c r="U2266"/>
  <c r="S2266"/>
  <c r="U1628"/>
  <c r="S1628"/>
  <c r="U2132"/>
  <c r="S2132"/>
  <c r="U1644"/>
  <c r="S1644"/>
  <c r="U2119"/>
  <c r="S2119"/>
  <c r="U2250"/>
  <c r="S2250"/>
  <c r="U996"/>
  <c r="S996"/>
  <c r="U771"/>
  <c r="S771"/>
  <c r="U2246"/>
  <c r="S2246"/>
  <c r="U1600"/>
  <c r="S1600"/>
  <c r="U1596"/>
  <c r="S1596"/>
  <c r="U2123"/>
  <c r="S2123"/>
  <c r="U1315"/>
  <c r="S1315"/>
  <c r="U1985"/>
  <c r="S1985"/>
  <c r="U2128"/>
  <c r="S2128"/>
  <c r="U1810"/>
  <c r="S1810"/>
  <c r="U1517"/>
  <c r="S1517"/>
  <c r="U1769"/>
  <c r="S1769"/>
  <c r="U2308"/>
  <c r="S2308"/>
  <c r="U2215"/>
  <c r="S2215"/>
  <c r="U1416"/>
  <c r="S1416"/>
  <c r="U2203"/>
  <c r="S2203"/>
  <c r="U2045"/>
  <c r="S2045"/>
  <c r="U1666"/>
  <c r="S1666"/>
  <c r="U1504"/>
  <c r="S1504"/>
  <c r="U1326"/>
  <c r="S1326"/>
  <c r="U2081"/>
  <c r="S2081"/>
  <c r="U1773"/>
  <c r="S1773"/>
  <c r="U1442"/>
  <c r="S1442"/>
  <c r="U1483"/>
  <c r="S1483"/>
  <c r="U1969"/>
  <c r="S1969"/>
  <c r="U1705"/>
  <c r="S1705"/>
  <c r="U1365"/>
  <c r="S1365"/>
  <c r="U1380"/>
  <c r="S1380"/>
  <c r="U1236"/>
  <c r="S1236"/>
  <c r="U1745"/>
  <c r="S1745"/>
  <c r="U2352"/>
  <c r="S2352"/>
  <c r="U2377"/>
  <c r="S2377"/>
  <c r="U2035"/>
  <c r="S2035"/>
  <c r="U907"/>
  <c r="S907"/>
  <c r="U2392"/>
  <c r="S2392"/>
  <c r="U2254"/>
  <c r="S2254"/>
  <c r="U1262"/>
  <c r="S1262"/>
  <c r="U1142"/>
  <c r="S1142"/>
  <c r="U2216"/>
  <c r="S2216"/>
  <c r="U1285"/>
  <c r="S1285"/>
  <c r="U1633"/>
  <c r="S1633"/>
  <c r="U2228"/>
  <c r="S2228"/>
  <c r="U2084"/>
  <c r="S2084"/>
  <c r="U1265"/>
  <c r="S1265"/>
  <c r="U513"/>
  <c r="S513"/>
  <c r="U636"/>
  <c r="S636"/>
  <c r="U2012"/>
  <c r="S2012"/>
  <c r="U1554"/>
  <c r="S1554"/>
  <c r="U2385"/>
  <c r="S2385"/>
  <c r="U2142"/>
  <c r="S2142"/>
  <c r="U1341"/>
  <c r="S1341"/>
  <c r="U2224"/>
  <c r="S2224"/>
  <c r="U2280"/>
  <c r="S2280"/>
  <c r="U1384"/>
  <c r="S1384"/>
  <c r="U1722"/>
  <c r="S1722"/>
  <c r="U473"/>
  <c r="S473"/>
  <c r="U2065"/>
  <c r="S2065"/>
  <c r="U2141"/>
  <c r="S2141"/>
  <c r="U2062"/>
  <c r="S2062"/>
  <c r="U1945"/>
  <c r="S1945"/>
  <c r="U2166"/>
  <c r="S2166"/>
  <c r="U127"/>
  <c r="S127"/>
  <c r="U2138"/>
  <c r="S2138"/>
  <c r="U1951"/>
  <c r="S1951"/>
  <c r="U1977"/>
  <c r="S1977"/>
  <c r="U1631"/>
  <c r="S1631"/>
  <c r="U1827"/>
  <c r="S1827"/>
  <c r="U1794"/>
  <c r="S1794"/>
  <c r="U1402"/>
  <c r="S1402"/>
  <c r="U2313"/>
  <c r="S2313"/>
  <c r="U1297"/>
  <c r="S1297"/>
  <c r="U2350"/>
  <c r="S2350"/>
  <c r="U2326"/>
  <c r="S2326"/>
  <c r="U2323"/>
  <c r="S2323"/>
  <c r="U1864"/>
  <c r="S1864"/>
  <c r="U1457"/>
  <c r="S1457"/>
  <c r="U1592"/>
  <c r="S1592"/>
  <c r="U530"/>
  <c r="S530"/>
  <c r="U1624"/>
  <c r="S1624"/>
  <c r="U1470"/>
  <c r="S1470"/>
  <c r="U2360"/>
  <c r="S2360"/>
  <c r="U2256"/>
  <c r="S2256"/>
  <c r="U2237"/>
  <c r="S2237"/>
  <c r="U1844"/>
  <c r="S1844"/>
  <c r="U1890"/>
  <c r="S1890"/>
  <c r="U2002"/>
  <c r="S2002"/>
  <c r="U1304"/>
  <c r="S1304"/>
  <c r="U955"/>
  <c r="S955"/>
  <c r="U607"/>
  <c r="S607"/>
  <c r="U2005"/>
  <c r="S2005"/>
  <c r="U359"/>
  <c r="S359"/>
  <c r="U1942"/>
  <c r="S1942"/>
  <c r="U1918"/>
  <c r="S1918"/>
  <c r="U1668"/>
  <c r="S1668"/>
  <c r="U1883"/>
  <c r="S1883"/>
  <c r="U2394"/>
  <c r="S2394"/>
  <c r="U787"/>
  <c r="S787"/>
  <c r="U1503"/>
  <c r="S1503"/>
  <c r="U2331"/>
  <c r="S2331"/>
  <c r="U2311"/>
  <c r="S2311"/>
  <c r="U1382"/>
  <c r="S1382"/>
  <c r="U2205"/>
  <c r="S2205"/>
  <c r="U1481"/>
  <c r="S1481"/>
  <c r="U2235"/>
  <c r="S2235"/>
  <c r="U1984"/>
  <c r="S1984"/>
  <c r="U329"/>
  <c r="S329"/>
  <c r="U2343"/>
  <c r="S2343"/>
  <c r="U1709"/>
  <c r="S1709"/>
  <c r="U2176"/>
  <c r="S2176"/>
  <c r="U1877"/>
  <c r="S1877"/>
  <c r="U2263"/>
  <c r="S2263"/>
  <c r="U1151"/>
  <c r="S1151"/>
  <c r="U2046"/>
  <c r="S2046"/>
  <c r="U2101"/>
  <c r="S2101"/>
  <c r="U923"/>
  <c r="S923"/>
  <c r="U1703"/>
  <c r="S1703"/>
  <c r="U1976"/>
  <c r="S1976"/>
  <c r="U2371"/>
  <c r="S2371"/>
  <c r="U2028"/>
  <c r="S2028"/>
  <c r="U595"/>
  <c r="S595"/>
  <c r="U2257"/>
  <c r="S2257"/>
  <c r="U1278"/>
  <c r="S1278"/>
  <c r="U1973"/>
  <c r="S1973"/>
  <c r="U1714"/>
  <c r="S1714"/>
  <c r="U333"/>
  <c r="S333"/>
  <c r="U1509"/>
  <c r="S1509"/>
  <c r="U2013"/>
  <c r="S2013"/>
  <c r="U2317"/>
  <c r="S2317"/>
  <c r="U2183"/>
  <c r="S2183"/>
  <c r="U1448"/>
  <c r="S1448"/>
  <c r="U2304"/>
  <c r="S2304"/>
  <c r="U1991"/>
  <c r="S1991"/>
  <c r="U1500"/>
  <c r="S1500"/>
  <c r="U945"/>
  <c r="S945"/>
  <c r="U2240"/>
  <c r="S2240"/>
  <c r="U2074"/>
  <c r="S2074"/>
  <c r="U1755"/>
  <c r="S1755"/>
  <c r="U2029"/>
  <c r="S2029"/>
  <c r="U919"/>
  <c r="S919"/>
  <c r="U727"/>
  <c r="S727"/>
  <c r="U1998"/>
  <c r="S1998"/>
  <c r="U323"/>
  <c r="S323"/>
  <c r="U1936"/>
  <c r="S1936"/>
  <c r="U2041"/>
  <c r="S2041"/>
  <c r="U2316"/>
  <c r="S2316"/>
  <c r="U1796"/>
  <c r="S1796"/>
  <c r="U1114"/>
  <c r="S1114"/>
  <c r="U2179"/>
  <c r="S2179"/>
  <c r="U1066"/>
  <c r="S1066"/>
  <c r="U71"/>
  <c r="S71"/>
  <c r="U1931"/>
  <c r="S1931"/>
  <c r="U1686"/>
  <c r="S1686"/>
  <c r="U856"/>
  <c r="S856"/>
  <c r="U1695"/>
  <c r="S1695"/>
  <c r="U1200"/>
  <c r="S1200"/>
  <c r="U1847"/>
  <c r="S1847"/>
  <c r="U2283"/>
  <c r="S2283"/>
  <c r="U712"/>
  <c r="S712"/>
  <c r="U2113"/>
  <c r="S2113"/>
  <c r="U1351"/>
  <c r="S1351"/>
  <c r="U2382"/>
  <c r="S2382"/>
  <c r="U1787"/>
  <c r="S1787"/>
  <c r="U2004"/>
  <c r="S2004"/>
  <c r="U2014"/>
  <c r="S2014"/>
  <c r="U2053"/>
  <c r="S2053"/>
  <c r="U1846"/>
  <c r="S1846"/>
  <c r="U2242"/>
  <c r="S2242"/>
  <c r="U1885"/>
  <c r="S1885"/>
  <c r="U1421"/>
  <c r="S1421"/>
  <c r="U1578"/>
  <c r="S1578"/>
  <c r="U2269"/>
  <c r="S2269"/>
  <c r="U2262"/>
  <c r="S2262"/>
  <c r="U2190"/>
  <c r="S2190"/>
  <c r="U831"/>
  <c r="S831"/>
  <c r="U702"/>
  <c r="S702"/>
  <c r="U1641"/>
  <c r="S1641"/>
  <c r="U1377"/>
  <c r="S1377"/>
  <c r="U1313"/>
  <c r="S1313"/>
  <c r="U1218"/>
  <c r="S1218"/>
  <c r="U639"/>
  <c r="S639"/>
  <c r="U2303"/>
  <c r="S2303"/>
  <c r="U2011"/>
  <c r="S2011"/>
  <c r="U2114"/>
  <c r="S2114"/>
  <c r="U841"/>
  <c r="S841"/>
  <c r="U1538"/>
  <c r="S1538"/>
  <c r="U2022"/>
  <c r="S2022"/>
  <c r="U2072"/>
  <c r="S2072"/>
  <c r="U1803"/>
  <c r="S1803"/>
  <c r="U1425"/>
  <c r="S1425"/>
  <c r="U971"/>
  <c r="S971"/>
  <c r="U1997"/>
  <c r="S1997"/>
  <c r="U2127"/>
  <c r="S2127"/>
  <c r="U1891"/>
  <c r="S1891"/>
  <c r="U1564"/>
  <c r="S1564"/>
  <c r="U1733"/>
  <c r="S1733"/>
  <c r="U1354"/>
  <c r="S1354"/>
  <c r="U2136"/>
  <c r="S2136"/>
  <c r="U1525"/>
  <c r="S1525"/>
  <c r="U790"/>
  <c r="S790"/>
  <c r="U2039"/>
  <c r="S2039"/>
  <c r="U2031"/>
  <c r="S2031"/>
  <c r="U1960"/>
  <c r="S1960"/>
  <c r="U1696"/>
  <c r="S1696"/>
  <c r="U1202"/>
  <c r="S1202"/>
  <c r="U2395"/>
  <c r="S2395"/>
  <c r="U1570"/>
  <c r="S1570"/>
  <c r="U1031"/>
  <c r="S1031"/>
  <c r="U2309"/>
  <c r="S2309"/>
  <c r="U2264"/>
  <c r="S2264"/>
  <c r="U2152"/>
  <c r="S2152"/>
  <c r="U1831"/>
  <c r="S1831"/>
  <c r="U2357"/>
  <c r="S2357"/>
  <c r="U2056"/>
  <c r="S2056"/>
  <c r="U2370"/>
  <c r="S2370"/>
  <c r="U1616"/>
  <c r="S1616"/>
  <c r="U2346"/>
  <c r="S2346"/>
  <c r="U1751"/>
  <c r="S1751"/>
  <c r="U1996"/>
  <c r="S1996"/>
  <c r="U1978"/>
  <c r="S1978"/>
  <c r="U1924"/>
  <c r="S1924"/>
  <c r="U1272"/>
  <c r="S1272"/>
  <c r="U2149"/>
  <c r="S2149"/>
  <c r="U1530"/>
  <c r="S1530"/>
  <c r="U687"/>
  <c r="S687"/>
  <c r="U2347"/>
  <c r="S2347"/>
  <c r="U2016"/>
  <c r="S2016"/>
  <c r="U2244"/>
  <c r="S2244"/>
  <c r="U1599"/>
  <c r="S1599"/>
  <c r="U1226"/>
  <c r="S1226"/>
  <c r="U2284"/>
  <c r="S2284"/>
  <c r="U2206"/>
  <c r="S2206"/>
  <c r="U1737"/>
  <c r="S1737"/>
  <c r="U2021"/>
  <c r="S2021"/>
  <c r="U1531"/>
  <c r="S1531"/>
  <c r="U1665"/>
  <c r="S1665"/>
  <c r="U1900"/>
  <c r="S1900"/>
  <c r="U1119"/>
  <c r="S1119"/>
  <c r="U2234"/>
  <c r="S2234"/>
  <c r="U2126"/>
  <c r="S2126"/>
  <c r="U2055"/>
  <c r="S2055"/>
  <c r="U921"/>
  <c r="S921"/>
  <c r="U2129"/>
  <c r="S2129"/>
  <c r="U1292"/>
  <c r="S1292"/>
  <c r="U1518"/>
  <c r="S1518"/>
  <c r="U2099"/>
  <c r="S2099"/>
  <c r="U1750"/>
  <c r="S1750"/>
  <c r="U1932"/>
  <c r="S1932"/>
  <c r="U1836"/>
  <c r="S1836"/>
  <c r="U2111"/>
  <c r="S2111"/>
  <c r="U1768"/>
  <c r="S1768"/>
  <c r="U1741"/>
  <c r="S1741"/>
  <c r="U1104"/>
  <c r="S1104"/>
  <c r="U1122"/>
  <c r="S1122"/>
  <c r="U1778"/>
  <c r="S1778"/>
  <c r="U2070"/>
  <c r="S2070"/>
  <c r="U1465"/>
  <c r="S1465"/>
  <c r="U1322"/>
  <c r="S1322"/>
  <c r="U1970"/>
  <c r="S1970"/>
  <c r="U1742"/>
  <c r="S1742"/>
  <c r="U1007"/>
  <c r="S1007"/>
  <c r="U2312"/>
  <c r="S2312"/>
  <c r="U2386"/>
  <c r="S2386"/>
  <c r="U1286"/>
  <c r="S1286"/>
  <c r="U851"/>
  <c r="S851"/>
  <c r="U1259"/>
  <c r="S1259"/>
  <c r="U2231"/>
  <c r="S2231"/>
  <c r="U1217"/>
  <c r="S1217"/>
  <c r="U1949"/>
  <c r="S1949"/>
  <c r="U1609"/>
  <c r="S1609"/>
  <c r="U1584"/>
  <c r="S1584"/>
  <c r="U1912"/>
  <c r="S1912"/>
  <c r="U1658"/>
  <c r="S1658"/>
  <c r="U1988"/>
  <c r="S1988"/>
  <c r="U1429"/>
  <c r="S1429"/>
  <c r="U2321"/>
  <c r="S2321"/>
  <c r="U2293"/>
  <c r="S2293"/>
  <c r="U1826"/>
  <c r="S1826"/>
  <c r="U2087"/>
  <c r="S2087"/>
  <c r="U1724"/>
  <c r="S1724"/>
  <c r="U1589"/>
  <c r="S1589"/>
  <c r="U1491"/>
  <c r="S1491"/>
  <c r="U1820"/>
  <c r="S1820"/>
  <c r="U1171"/>
  <c r="S1171"/>
  <c r="U1571"/>
  <c r="S1571"/>
  <c r="U1676"/>
  <c r="S1676"/>
  <c r="U2144"/>
  <c r="S2144"/>
  <c r="U457"/>
  <c r="S457"/>
  <c r="U1472"/>
  <c r="S1472"/>
  <c r="U1879"/>
  <c r="S1879"/>
  <c r="U1746"/>
  <c r="S1746"/>
  <c r="U555"/>
  <c r="S555"/>
  <c r="U1939"/>
  <c r="S1939"/>
  <c r="U2158"/>
  <c r="S2158"/>
  <c r="U2124"/>
  <c r="S2124"/>
  <c r="U2273"/>
  <c r="S2273"/>
  <c r="U2364"/>
  <c r="S2364"/>
  <c r="U1987"/>
  <c r="S1987"/>
  <c r="U1076"/>
  <c r="S1076"/>
  <c r="U2226"/>
  <c r="S2226"/>
  <c r="U1334"/>
  <c r="S1334"/>
  <c r="U1307"/>
  <c r="S1307"/>
  <c r="U1300"/>
  <c r="S1300"/>
  <c r="U1433"/>
  <c r="S1433"/>
  <c r="U2233"/>
  <c r="S2233"/>
  <c r="U1468"/>
  <c r="S1468"/>
  <c r="U1861"/>
  <c r="S1861"/>
  <c r="U2096"/>
  <c r="S2096"/>
  <c r="U2272"/>
  <c r="S2272"/>
  <c r="U1379"/>
  <c r="S1379"/>
  <c r="U2202"/>
  <c r="S2202"/>
  <c r="U2381"/>
  <c r="S2381"/>
  <c r="U2220"/>
  <c r="S2220"/>
  <c r="U1789"/>
  <c r="S1789"/>
  <c r="U2148"/>
  <c r="S2148"/>
  <c r="U1682"/>
  <c r="S1682"/>
  <c r="U1919"/>
  <c r="S1919"/>
  <c r="U2307"/>
  <c r="S2307"/>
  <c r="U2290"/>
  <c r="S2290"/>
  <c r="U2007"/>
  <c r="S2007"/>
  <c r="U1645"/>
  <c r="S1645"/>
  <c r="U2390"/>
  <c r="S2390"/>
  <c r="U1828"/>
  <c r="S1828"/>
  <c r="U2019"/>
  <c r="S2019"/>
  <c r="U2180"/>
  <c r="S2180"/>
  <c r="U974"/>
  <c r="S974"/>
  <c r="U1677"/>
  <c r="S1677"/>
  <c r="U1629"/>
  <c r="S1629"/>
  <c r="U1889"/>
  <c r="S1889"/>
  <c r="U2260"/>
  <c r="S2260"/>
  <c r="U2200"/>
  <c r="S2200"/>
  <c r="U648"/>
  <c r="S648"/>
  <c r="U2001"/>
  <c r="S2001"/>
  <c r="U1655"/>
  <c r="S1655"/>
  <c r="U793"/>
  <c r="S793"/>
  <c r="U2195"/>
  <c r="S2195"/>
  <c r="U1822"/>
  <c r="S1822"/>
  <c r="U1699"/>
  <c r="S1699"/>
  <c r="U707"/>
  <c r="S707"/>
  <c r="U1608"/>
  <c r="S1608"/>
  <c r="U725"/>
  <c r="S725"/>
  <c r="U1860"/>
  <c r="S1860"/>
  <c r="U2033"/>
  <c r="S2033"/>
  <c r="U2367"/>
  <c r="S2367"/>
  <c r="U577"/>
  <c r="S577"/>
  <c r="U1258"/>
  <c r="S1258"/>
  <c r="U2248"/>
  <c r="S2248"/>
  <c r="U1410"/>
  <c r="S1410"/>
  <c r="U1719"/>
  <c r="S1719"/>
  <c r="U2090"/>
  <c r="S2090"/>
  <c r="U1505"/>
  <c r="S1505"/>
  <c r="U1952"/>
  <c r="S1952"/>
  <c r="U2100"/>
  <c r="S2100"/>
  <c r="U1044"/>
  <c r="S1044"/>
  <c r="U2259"/>
  <c r="S2259"/>
  <c r="U1762"/>
  <c r="S1762"/>
  <c r="U2339"/>
  <c r="S2339"/>
  <c r="U1876"/>
  <c r="S1876"/>
  <c r="U2209"/>
  <c r="S2209"/>
  <c r="U1209"/>
  <c r="S1209"/>
  <c r="U2332"/>
  <c r="S2332"/>
  <c r="U2194"/>
  <c r="S2194"/>
  <c r="U2192"/>
  <c r="S2192"/>
  <c r="U1106"/>
  <c r="S1106"/>
  <c r="U762"/>
  <c r="S762"/>
  <c r="U2315"/>
  <c r="S2315"/>
  <c r="U2355"/>
  <c r="S2355"/>
  <c r="U2294"/>
  <c r="S2294"/>
  <c r="U1345"/>
  <c r="S1345"/>
  <c r="U1591"/>
  <c r="S1591"/>
  <c r="U1990"/>
  <c r="S1990"/>
  <c r="U2295"/>
  <c r="S2295"/>
  <c r="U1569"/>
  <c r="S1569"/>
  <c r="U2243"/>
  <c r="S2243"/>
  <c r="U1550"/>
  <c r="S1550"/>
  <c r="U1866"/>
  <c r="S1866"/>
  <c r="U1240"/>
  <c r="S1240"/>
  <c r="U2097"/>
  <c r="S2097"/>
  <c r="U964"/>
  <c r="S964"/>
  <c r="U1144"/>
  <c r="S1144"/>
  <c r="U1513"/>
  <c r="S1513"/>
  <c r="U806"/>
  <c r="S806"/>
  <c r="U2145"/>
  <c r="S2145"/>
  <c r="U1663"/>
  <c r="S1663"/>
  <c r="U351"/>
  <c r="S351"/>
  <c r="U2104"/>
  <c r="S2104"/>
  <c r="U1310"/>
  <c r="S1310"/>
  <c r="U1238"/>
  <c r="S1238"/>
  <c r="U2174"/>
  <c r="S2174"/>
  <c r="U2310"/>
  <c r="S2310"/>
  <c r="U1607"/>
  <c r="S1607"/>
  <c r="U2057"/>
  <c r="S2057"/>
  <c r="U1832"/>
  <c r="S1832"/>
  <c r="U2271"/>
  <c r="S2271"/>
  <c r="U2389"/>
  <c r="S2389"/>
  <c r="U1850"/>
  <c r="S1850"/>
  <c r="U2335"/>
  <c r="S2335"/>
  <c r="U2239"/>
  <c r="S2239"/>
  <c r="U2247"/>
  <c r="S2247"/>
  <c r="U2191"/>
  <c r="S2191"/>
  <c r="U221"/>
  <c r="S221"/>
  <c r="U2359"/>
  <c r="S2359"/>
  <c r="U1587"/>
  <c r="S1587"/>
  <c r="U2094"/>
  <c r="S2094"/>
  <c r="U997"/>
  <c r="S997"/>
  <c r="U1740"/>
  <c r="S1740"/>
  <c r="U1340"/>
  <c r="S1340"/>
  <c r="U402"/>
  <c r="S402"/>
  <c r="U1235"/>
  <c r="S1235"/>
  <c r="U1212"/>
  <c r="S1212"/>
  <c r="U1735"/>
  <c r="S1735"/>
  <c r="U2354"/>
  <c r="S2354"/>
  <c r="U2341"/>
  <c r="S2341"/>
  <c r="U390"/>
  <c r="S390"/>
  <c r="U1853"/>
  <c r="S1853"/>
  <c r="U868"/>
  <c r="S868"/>
  <c r="U2182"/>
  <c r="S2182"/>
  <c r="U2093"/>
  <c r="S2093"/>
  <c r="U1605"/>
  <c r="S1605"/>
  <c r="U2075"/>
  <c r="S2075"/>
  <c r="U2169"/>
  <c r="S2169"/>
  <c r="U897"/>
  <c r="S897"/>
  <c r="U2212"/>
  <c r="S2212"/>
  <c r="U1540"/>
  <c r="S1540"/>
  <c r="U2219"/>
  <c r="S2219"/>
  <c r="U1372"/>
  <c r="S1372"/>
  <c r="U2340"/>
  <c r="S2340"/>
  <c r="U1913"/>
  <c r="S1913"/>
  <c r="U1940"/>
  <c r="S1940"/>
  <c r="U1979"/>
  <c r="S1979"/>
  <c r="U2380"/>
  <c r="S2380"/>
  <c r="U2157"/>
  <c r="S2157"/>
  <c r="U2163"/>
  <c r="S2163"/>
  <c r="U2387"/>
  <c r="S2387"/>
  <c r="U1281"/>
  <c r="S1281"/>
  <c r="U1245"/>
  <c r="S1245"/>
  <c r="U2391"/>
  <c r="S2391"/>
  <c r="U2110"/>
  <c r="S2110"/>
  <c r="U1389"/>
  <c r="S1389"/>
  <c r="U129"/>
  <c r="S129"/>
  <c r="U2213"/>
  <c r="S2213"/>
  <c r="U1613"/>
  <c r="S1613"/>
  <c r="U1848"/>
  <c r="S1848"/>
  <c r="U1929"/>
  <c r="S1929"/>
  <c r="U1055"/>
  <c r="S1055"/>
  <c r="U2091"/>
  <c r="S2091"/>
  <c r="U90"/>
  <c r="S90"/>
  <c r="U1954"/>
  <c r="S1954"/>
  <c r="U870"/>
  <c r="S870"/>
  <c r="U2218"/>
  <c r="S2218"/>
  <c r="U2038"/>
  <c r="S2038"/>
  <c r="U2155"/>
  <c r="S2155"/>
  <c r="U2296"/>
  <c r="S2296"/>
  <c r="U1937"/>
  <c r="S1937"/>
  <c r="U2291"/>
  <c r="S2291"/>
  <c r="U1479"/>
  <c r="S1479"/>
  <c r="U2098"/>
  <c r="S2098"/>
  <c r="U1045"/>
  <c r="S1045"/>
  <c r="U1712"/>
  <c r="S1712"/>
  <c r="U492"/>
  <c r="S492"/>
  <c r="U1516"/>
  <c r="S1516"/>
  <c r="U2173"/>
  <c r="S2173"/>
  <c r="U1946"/>
  <c r="S1946"/>
  <c r="U1604"/>
  <c r="S1604"/>
  <c r="U1181"/>
  <c r="S1181"/>
  <c r="U1523"/>
  <c r="S1523"/>
  <c r="U1275"/>
  <c r="S1275"/>
  <c r="U1739"/>
  <c r="S1739"/>
  <c r="U877"/>
  <c r="S877"/>
  <c r="U2177"/>
  <c r="S2177"/>
  <c r="U2276"/>
  <c r="S2276"/>
  <c r="U2170"/>
  <c r="S2170"/>
  <c r="U1868"/>
  <c r="S1868"/>
  <c r="U2288"/>
  <c r="S2288"/>
  <c r="U570"/>
  <c r="S570"/>
  <c r="U2297"/>
  <c r="S2297"/>
  <c r="U2292"/>
  <c r="S2292"/>
  <c r="U2299"/>
  <c r="S2299"/>
  <c r="U1092"/>
  <c r="S1092"/>
  <c r="U1508"/>
  <c r="S1508"/>
  <c r="U1995"/>
  <c r="S1995"/>
  <c r="U2196"/>
  <c r="S2196"/>
  <c r="U1811"/>
  <c r="S1811"/>
  <c r="U1943"/>
  <c r="S1943"/>
  <c r="U1615"/>
  <c r="S1615"/>
  <c r="U1206"/>
  <c r="S1206"/>
  <c r="U820"/>
  <c r="S820"/>
  <c r="U1555"/>
  <c r="S1555"/>
  <c r="U717"/>
  <c r="S717"/>
  <c r="U1488"/>
  <c r="S1488"/>
  <c r="U1012"/>
  <c r="S1012"/>
  <c r="U1888"/>
  <c r="S1888"/>
  <c r="U1473"/>
  <c r="S1473"/>
  <c r="U1169"/>
  <c r="S1169"/>
  <c r="U2032"/>
  <c r="S2032"/>
  <c r="U1543"/>
  <c r="S1543"/>
  <c r="U1807"/>
  <c r="S1807"/>
  <c r="U1210"/>
  <c r="S1210"/>
  <c r="U2069"/>
  <c r="S2069"/>
  <c r="U2088"/>
  <c r="S2088"/>
  <c r="U2282"/>
  <c r="S2282"/>
  <c r="U2079"/>
  <c r="S2079"/>
  <c r="U73"/>
  <c r="S73"/>
  <c r="U2378"/>
  <c r="S2378"/>
  <c r="U2106"/>
  <c r="S2106"/>
  <c r="U1185"/>
  <c r="S1185"/>
  <c r="U125"/>
  <c r="S125"/>
  <c r="U2349"/>
  <c r="S2349"/>
  <c r="U1797"/>
  <c r="S1797"/>
  <c r="U1317"/>
  <c r="S1317"/>
  <c r="U1075"/>
  <c r="S1075"/>
  <c r="U2140"/>
  <c r="S2140"/>
  <c r="U257"/>
  <c r="S257"/>
  <c r="U1444"/>
  <c r="S1444"/>
  <c r="U1553"/>
  <c r="S1553"/>
  <c r="U2223"/>
  <c r="S2223"/>
  <c r="U1363"/>
  <c r="S1363"/>
  <c r="U2365"/>
  <c r="S2365"/>
  <c r="U1806"/>
  <c r="S1806"/>
  <c r="U1063"/>
  <c r="S1063"/>
  <c r="U2130"/>
  <c r="S2130"/>
  <c r="U1906"/>
  <c r="S1906"/>
  <c r="U2154"/>
  <c r="S2154"/>
  <c r="U1572"/>
  <c r="S1572"/>
  <c r="U1683"/>
  <c r="S1683"/>
  <c r="U1907"/>
  <c r="S1907"/>
  <c r="U1908"/>
  <c r="S1908"/>
  <c r="U2236"/>
  <c r="S2236"/>
  <c r="U1324"/>
  <c r="S1324"/>
  <c r="U2361"/>
  <c r="S2361"/>
  <c r="U1649"/>
  <c r="S1649"/>
  <c r="U922"/>
  <c r="S922"/>
  <c r="U1526"/>
  <c r="S1526"/>
  <c r="U2363"/>
  <c r="S2363"/>
  <c r="U1855"/>
  <c r="S1855"/>
  <c r="U498"/>
  <c r="S498"/>
  <c r="U1220"/>
  <c r="S1220"/>
  <c r="U1385"/>
  <c r="S1385"/>
  <c r="U2384"/>
  <c r="S2384"/>
  <c r="U1333"/>
  <c r="S1333"/>
  <c r="U2066"/>
  <c r="S2066"/>
  <c r="U1568"/>
  <c r="S1568"/>
  <c r="U1230"/>
  <c r="S1230"/>
  <c r="U1650"/>
  <c r="S1650"/>
  <c r="U909"/>
  <c r="S909"/>
  <c r="U2232"/>
  <c r="S2232"/>
  <c r="U2353"/>
  <c r="S2353"/>
  <c r="U1950"/>
  <c r="S1950"/>
  <c r="U2277"/>
  <c r="S2277"/>
  <c r="U1575"/>
  <c r="S1575"/>
  <c r="U2010"/>
  <c r="S2010"/>
  <c r="U1459"/>
  <c r="S1459"/>
  <c r="U1637"/>
  <c r="S1637"/>
  <c r="U2171"/>
  <c r="S2171"/>
  <c r="U1399"/>
  <c r="S1399"/>
  <c r="U711"/>
  <c r="S711"/>
  <c r="U1190"/>
  <c r="S1190"/>
  <c r="U1817"/>
  <c r="S1817"/>
  <c r="U2338"/>
  <c r="S2338"/>
  <c r="U512"/>
  <c r="S512"/>
  <c r="U1704"/>
  <c r="S1704"/>
  <c r="U2037"/>
  <c r="S2037"/>
  <c r="U2103"/>
  <c r="S2103"/>
  <c r="U2003"/>
  <c r="S2003"/>
  <c r="U1140"/>
  <c r="S1140"/>
  <c r="U2285"/>
  <c r="S2285"/>
  <c r="U832"/>
  <c r="S832"/>
  <c r="U2251"/>
  <c r="S2251"/>
  <c r="U1886"/>
  <c r="S1886"/>
  <c r="U2063"/>
  <c r="S2063"/>
  <c r="U1128"/>
  <c r="S1128"/>
  <c r="U172"/>
  <c r="S172"/>
  <c r="U1784"/>
  <c r="S1784"/>
  <c r="U1766"/>
  <c r="S1766"/>
  <c r="U310"/>
  <c r="S310"/>
  <c r="U357"/>
  <c r="S357"/>
  <c r="U1775"/>
  <c r="S1775"/>
  <c r="U709"/>
  <c r="S709"/>
  <c r="U800"/>
  <c r="S800"/>
  <c r="U1132"/>
  <c r="S1132"/>
  <c r="U327"/>
  <c r="S327"/>
  <c r="U1123"/>
  <c r="S1123"/>
  <c r="U1072"/>
  <c r="S1072"/>
  <c r="U899"/>
  <c r="S899"/>
  <c r="U937"/>
  <c r="S937"/>
  <c r="U704"/>
  <c r="S704"/>
  <c r="U2193"/>
  <c r="S2193"/>
  <c r="U1982"/>
  <c r="S1982"/>
  <c r="U1428"/>
  <c r="S1428"/>
  <c r="U1590"/>
  <c r="S1590"/>
  <c r="U2025"/>
  <c r="S2025"/>
  <c r="U2388"/>
  <c r="S2388"/>
  <c r="U2255"/>
  <c r="S2255"/>
  <c r="U1320"/>
  <c r="S1320"/>
  <c r="U2024"/>
  <c r="S2024"/>
  <c r="U1329"/>
  <c r="S1329"/>
  <c r="U1849"/>
  <c r="S1849"/>
  <c r="U1477"/>
  <c r="S1477"/>
  <c r="U2015"/>
  <c r="S2015"/>
  <c r="U308"/>
  <c r="S308"/>
  <c r="U281"/>
  <c r="S281"/>
  <c r="U1857"/>
  <c r="S1857"/>
  <c r="U2027"/>
  <c r="S2027"/>
  <c r="U1094"/>
  <c r="S1094"/>
  <c r="U1308"/>
  <c r="S1308"/>
  <c r="U1318"/>
  <c r="S1318"/>
  <c r="U1581"/>
  <c r="S1581"/>
  <c r="U2197"/>
  <c r="S2197"/>
  <c r="U2165"/>
  <c r="S2165"/>
  <c r="U2067"/>
  <c r="S2067"/>
  <c r="U1291"/>
  <c r="S1291"/>
  <c r="U1000"/>
  <c r="S1000"/>
  <c r="U1711"/>
  <c r="S1711"/>
  <c r="U2121"/>
  <c r="S2121"/>
  <c r="U1934"/>
  <c r="S1934"/>
  <c r="U545"/>
  <c r="S545"/>
  <c r="U322"/>
  <c r="S322"/>
  <c r="U2302"/>
  <c r="S2302"/>
  <c r="U2160"/>
  <c r="S2160"/>
  <c r="U1800"/>
  <c r="S1800"/>
  <c r="U2342"/>
  <c r="S2342"/>
  <c r="U362"/>
  <c r="S362"/>
  <c r="U452"/>
  <c r="S452"/>
  <c r="U546"/>
  <c r="S546"/>
  <c r="U1355"/>
  <c r="S1355"/>
  <c r="U2258"/>
  <c r="S2258"/>
  <c r="U2229"/>
  <c r="S2229"/>
  <c r="U1833"/>
  <c r="S1833"/>
  <c r="U2089"/>
  <c r="S2089"/>
  <c r="U973"/>
  <c r="S973"/>
  <c r="U1776"/>
  <c r="S1776"/>
  <c r="U726"/>
  <c r="S726"/>
  <c r="U1681"/>
  <c r="S1681"/>
  <c r="U2198"/>
  <c r="S2198"/>
  <c r="U2161"/>
  <c r="S2161"/>
  <c r="U2208"/>
  <c r="S2208"/>
  <c r="U983"/>
  <c r="S983"/>
  <c r="U1830"/>
  <c r="S1830"/>
  <c r="U680"/>
  <c r="S680"/>
  <c r="U1028"/>
  <c r="S1028"/>
  <c r="U2344"/>
  <c r="S2344"/>
  <c r="U1552"/>
  <c r="S1552"/>
  <c r="U2334"/>
  <c r="S2334"/>
  <c r="U716"/>
  <c r="S716"/>
  <c r="U2048"/>
  <c r="S2048"/>
  <c r="U1749"/>
  <c r="S1749"/>
  <c r="U1412"/>
  <c r="S1412"/>
  <c r="U1390"/>
  <c r="S1390"/>
  <c r="U2278"/>
  <c r="S2278"/>
  <c r="U1603"/>
  <c r="S1603"/>
  <c r="U2064"/>
  <c r="S2064"/>
  <c r="U2146"/>
  <c r="S2146"/>
  <c r="U1109"/>
  <c r="S1109"/>
  <c r="U1670"/>
  <c r="S1670"/>
  <c r="U1597"/>
  <c r="S1597"/>
  <c r="U2318"/>
  <c r="S2318"/>
  <c r="U1899"/>
  <c r="S1899"/>
  <c r="U1529"/>
  <c r="S1529"/>
  <c r="U1851"/>
  <c r="S1851"/>
  <c r="U2328"/>
  <c r="S2328"/>
  <c r="U1732"/>
  <c r="S1732"/>
  <c r="U1237"/>
  <c r="S1237"/>
  <c r="U318"/>
  <c r="S318"/>
  <c r="U1246"/>
  <c r="S1246"/>
  <c r="U1187"/>
  <c r="S1187"/>
  <c r="U1926"/>
  <c r="S1926"/>
  <c r="U2181"/>
  <c r="S2181"/>
  <c r="U1053"/>
  <c r="S1053"/>
  <c r="U1541"/>
  <c r="S1541"/>
  <c r="U424"/>
  <c r="S424"/>
  <c r="U2150"/>
  <c r="S2150"/>
  <c r="U1005"/>
  <c r="S1005"/>
  <c r="U2135"/>
  <c r="S2135"/>
  <c r="U2383"/>
  <c r="S2383"/>
  <c r="U1983"/>
  <c r="S1983"/>
  <c r="U1070"/>
  <c r="S1070"/>
  <c r="U1881"/>
  <c r="S1881"/>
  <c r="U1475"/>
  <c r="S1475"/>
  <c r="U1702"/>
  <c r="S1702"/>
  <c r="U1993"/>
  <c r="S1993"/>
  <c r="U278"/>
  <c r="S278"/>
  <c r="U2061"/>
  <c r="S2061"/>
  <c r="U1567"/>
  <c r="S1567"/>
  <c r="U1244"/>
  <c r="S1244"/>
  <c r="U124"/>
  <c r="S124"/>
  <c r="U2274"/>
  <c r="S2274"/>
  <c r="U253"/>
  <c r="S253"/>
  <c r="U1515"/>
  <c r="S1515"/>
  <c r="U534"/>
  <c r="S534"/>
  <c r="U1129"/>
  <c r="S1129"/>
  <c r="U744"/>
  <c r="S744"/>
  <c r="U2125"/>
  <c r="S2125"/>
  <c r="U2077"/>
  <c r="S2077"/>
  <c r="U662"/>
  <c r="S662"/>
  <c r="U2117"/>
  <c r="S2117"/>
  <c r="U1462"/>
  <c r="S1462"/>
  <c r="U638"/>
  <c r="S638"/>
  <c r="U906"/>
  <c r="S906"/>
  <c r="U1821"/>
  <c r="S1821"/>
  <c r="U659"/>
  <c r="S659"/>
  <c r="U2267"/>
  <c r="S2267"/>
  <c r="U1309"/>
  <c r="S1309"/>
  <c r="U1911"/>
  <c r="S1911"/>
  <c r="U1625"/>
  <c r="S1625"/>
  <c r="U2199"/>
  <c r="S2199"/>
  <c r="U761"/>
  <c r="S761"/>
  <c r="U2275"/>
  <c r="S2275"/>
  <c r="U2023"/>
  <c r="S2023"/>
  <c r="U1560"/>
  <c r="S1560"/>
  <c r="U2351"/>
  <c r="S2351"/>
  <c r="U1549"/>
  <c r="S1549"/>
  <c r="U660"/>
  <c r="S660"/>
  <c r="U2306"/>
  <c r="S2306"/>
  <c r="U1757"/>
  <c r="S1757"/>
  <c r="U1859"/>
  <c r="S1859"/>
  <c r="U1422"/>
  <c r="S1422"/>
  <c r="U1652"/>
  <c r="S1652"/>
  <c r="U1903"/>
  <c r="S1903"/>
  <c r="U1029"/>
  <c r="S1029"/>
  <c r="U1808"/>
  <c r="S1808"/>
  <c r="U1391"/>
  <c r="S1391"/>
  <c r="U2268"/>
  <c r="S2268"/>
  <c r="U1917"/>
  <c r="S1917"/>
  <c r="U446"/>
  <c r="S446"/>
  <c r="U1501"/>
  <c r="S1501"/>
  <c r="U794"/>
  <c r="S794"/>
  <c r="U1869"/>
  <c r="S1869"/>
  <c r="U1213"/>
  <c r="S1213"/>
  <c r="U1001"/>
  <c r="S1001"/>
  <c r="U951"/>
  <c r="S951"/>
  <c r="U1249"/>
  <c r="S1249"/>
  <c r="U689"/>
  <c r="S689"/>
  <c r="U1252"/>
  <c r="S1252"/>
  <c r="U1147"/>
  <c r="S1147"/>
  <c r="U2211"/>
  <c r="S2211"/>
  <c r="U1779"/>
  <c r="S1779"/>
  <c r="U852"/>
  <c r="S852"/>
  <c r="U535"/>
  <c r="S535"/>
  <c r="U1148"/>
  <c r="S1148"/>
  <c r="U1812"/>
  <c r="S1812"/>
  <c r="U943"/>
  <c r="S943"/>
  <c r="U2372"/>
  <c r="S2372"/>
  <c r="U905"/>
  <c r="S905"/>
  <c r="U1083"/>
  <c r="S1083"/>
  <c r="U297"/>
  <c r="S297"/>
  <c r="U929"/>
  <c r="S929"/>
  <c r="U1296"/>
  <c r="S1296"/>
  <c r="U2078"/>
  <c r="S2078"/>
  <c r="U1452"/>
  <c r="S1452"/>
  <c r="U1376"/>
  <c r="S1376"/>
  <c r="U270"/>
  <c r="S270"/>
  <c r="U2320"/>
  <c r="S2320"/>
  <c r="U1455"/>
  <c r="S1455"/>
  <c r="U2134"/>
  <c r="S2134"/>
  <c r="U1774"/>
  <c r="S1774"/>
  <c r="U130"/>
  <c r="S130"/>
  <c r="U1910"/>
  <c r="S1910"/>
  <c r="U1056"/>
  <c r="S1056"/>
  <c r="U399"/>
  <c r="S399"/>
  <c r="U1780"/>
  <c r="S1780"/>
  <c r="U2112"/>
  <c r="S2112"/>
  <c r="U1438"/>
  <c r="S1438"/>
  <c r="U1653"/>
  <c r="S1653"/>
  <c r="U2379"/>
  <c r="S2379"/>
  <c r="U2325"/>
  <c r="S2325"/>
  <c r="U2373"/>
  <c r="S2373"/>
  <c r="U979"/>
  <c r="S979"/>
  <c r="U1542"/>
  <c r="S1542"/>
  <c r="U2162"/>
  <c r="S2162"/>
  <c r="U757"/>
  <c r="S757"/>
  <c r="U1756"/>
  <c r="S1756"/>
  <c r="U2329"/>
  <c r="S2329"/>
  <c r="U883"/>
  <c r="S883"/>
  <c r="U1013"/>
  <c r="S1013"/>
  <c r="U1125"/>
  <c r="S1125"/>
  <c r="U826"/>
  <c r="S826"/>
  <c r="U1593"/>
  <c r="S1593"/>
  <c r="U2337"/>
  <c r="S2337"/>
  <c r="U1777"/>
  <c r="S1777"/>
  <c r="U1904"/>
  <c r="S1904"/>
  <c r="U1358"/>
  <c r="S1358"/>
  <c r="U408"/>
  <c r="S408"/>
  <c r="U1085"/>
  <c r="S1085"/>
  <c r="U1720"/>
  <c r="S1720"/>
  <c r="U2222"/>
  <c r="S2222"/>
  <c r="U980"/>
  <c r="S980"/>
  <c r="U1594"/>
  <c r="S1594"/>
  <c r="U1466"/>
  <c r="S1466"/>
  <c r="U102"/>
  <c r="S102"/>
  <c r="U1618"/>
  <c r="S1618"/>
  <c r="U1392"/>
  <c r="S1392"/>
  <c r="U1863"/>
  <c r="S1863"/>
  <c r="U1962"/>
  <c r="S1962"/>
  <c r="U1925"/>
  <c r="S1925"/>
  <c r="U2189"/>
  <c r="S2189"/>
  <c r="U1680"/>
  <c r="S1680"/>
  <c r="U1823"/>
  <c r="S1823"/>
  <c r="U2147"/>
  <c r="S2147"/>
  <c r="U1782"/>
  <c r="S1782"/>
  <c r="U2356"/>
  <c r="S2356"/>
  <c r="U1634"/>
  <c r="S1634"/>
  <c r="U2143"/>
  <c r="S2143"/>
  <c r="U190"/>
  <c r="S190"/>
  <c r="U2230"/>
  <c r="S2230"/>
  <c r="U1585"/>
  <c r="S1585"/>
  <c r="U1928"/>
  <c r="S1928"/>
  <c r="U768"/>
  <c r="S768"/>
  <c r="U651"/>
  <c r="S651"/>
  <c r="U1096"/>
  <c r="S1096"/>
  <c r="U1611"/>
  <c r="S1611"/>
  <c r="U1693"/>
  <c r="S1693"/>
  <c r="U1632"/>
  <c r="S1632"/>
  <c r="U1054"/>
  <c r="S1054"/>
  <c r="U1781"/>
  <c r="S1781"/>
  <c r="U1537"/>
  <c r="S1537"/>
  <c r="U1765"/>
  <c r="S1765"/>
  <c r="U1224"/>
  <c r="S1224"/>
  <c r="U1216"/>
  <c r="S1216"/>
  <c r="U2225"/>
  <c r="S2225"/>
  <c r="U1772"/>
  <c r="S1772"/>
  <c r="U2214"/>
  <c r="S2214"/>
  <c r="U2085"/>
  <c r="S2085"/>
  <c r="U1496"/>
  <c r="S1496"/>
  <c r="U1130"/>
  <c r="S1130"/>
  <c r="U975"/>
  <c r="S975"/>
  <c r="U842"/>
  <c r="S842"/>
  <c r="U1688"/>
  <c r="S1688"/>
  <c r="U775"/>
  <c r="S775"/>
  <c r="U2362"/>
  <c r="S2362"/>
  <c r="U1353"/>
  <c r="S1353"/>
  <c r="U772"/>
  <c r="S772"/>
  <c r="U188"/>
  <c r="S188"/>
  <c r="U1874"/>
  <c r="S1874"/>
  <c r="U286"/>
  <c r="S286"/>
  <c r="U2051"/>
  <c r="S2051"/>
  <c r="U1088"/>
  <c r="S1088"/>
  <c r="U1626"/>
  <c r="S1626"/>
  <c r="U450"/>
  <c r="S450"/>
  <c r="U523"/>
  <c r="S523"/>
  <c r="U724"/>
  <c r="S724"/>
  <c r="U1511"/>
  <c r="S1511"/>
  <c r="U391"/>
  <c r="S391"/>
  <c r="U2172"/>
  <c r="S2172"/>
  <c r="U2286"/>
  <c r="S2286"/>
  <c r="U2175"/>
  <c r="S2175"/>
  <c r="U2188"/>
  <c r="S2188"/>
  <c r="U363"/>
  <c r="S363"/>
  <c r="U646"/>
  <c r="S646"/>
  <c r="U1434"/>
  <c r="S1434"/>
  <c r="U1786"/>
  <c r="S1786"/>
  <c r="U1944"/>
  <c r="S1944"/>
  <c r="U1267"/>
  <c r="S1267"/>
  <c r="U1484"/>
  <c r="S1484"/>
  <c r="U1880"/>
  <c r="S1880"/>
  <c r="U1277"/>
  <c r="S1277"/>
  <c r="U1049"/>
  <c r="S1049"/>
  <c r="U2376"/>
  <c r="S2376"/>
  <c r="U1368"/>
  <c r="S1368"/>
  <c r="U1514"/>
  <c r="S1514"/>
  <c r="U524"/>
  <c r="S524"/>
  <c r="U1897"/>
  <c r="S1897"/>
  <c r="U1406"/>
  <c r="S1406"/>
  <c r="U1494"/>
  <c r="S1494"/>
  <c r="U1314"/>
  <c r="S1314"/>
  <c r="U1199"/>
  <c r="S1199"/>
  <c r="U989"/>
  <c r="S989"/>
  <c r="U1396"/>
  <c r="S1396"/>
  <c r="U1008"/>
  <c r="S1008"/>
  <c r="U1854"/>
  <c r="S1854"/>
  <c r="U854"/>
  <c r="S854"/>
  <c r="U600"/>
  <c r="S600"/>
  <c r="U1563"/>
  <c r="S1563"/>
  <c r="U1006"/>
  <c r="S1006"/>
  <c r="U1788"/>
  <c r="S1788"/>
  <c r="U1974"/>
  <c r="S1974"/>
  <c r="U1717"/>
  <c r="S1717"/>
  <c r="U1256"/>
  <c r="S1256"/>
  <c r="U1374"/>
  <c r="S1374"/>
  <c r="U829"/>
  <c r="S829"/>
  <c r="U1502"/>
  <c r="S1502"/>
  <c r="U1691"/>
  <c r="S1691"/>
  <c r="U2301"/>
  <c r="S2301"/>
  <c r="U1463"/>
  <c r="S1463"/>
  <c r="U2059"/>
  <c r="S2059"/>
  <c r="U2368"/>
  <c r="S2368"/>
  <c r="U1057"/>
  <c r="S1057"/>
  <c r="U2006"/>
  <c r="S2006"/>
  <c r="U1678"/>
  <c r="S1678"/>
  <c r="U1690"/>
  <c r="S1690"/>
  <c r="U1804"/>
  <c r="S1804"/>
  <c r="U2366"/>
  <c r="S2366"/>
  <c r="U1761"/>
  <c r="S1761"/>
  <c r="U1335"/>
  <c r="S1335"/>
  <c r="U1497"/>
  <c r="S1497"/>
  <c r="U562"/>
  <c r="S562"/>
  <c r="U1205"/>
  <c r="S1205"/>
  <c r="U1565"/>
  <c r="S1565"/>
  <c r="U1398"/>
  <c r="S1398"/>
  <c r="U1113"/>
  <c r="S1113"/>
  <c r="U628"/>
  <c r="S628"/>
  <c r="U758"/>
  <c r="S758"/>
  <c r="U692"/>
  <c r="S692"/>
  <c r="U1030"/>
  <c r="S1030"/>
  <c r="U944"/>
  <c r="S944"/>
  <c r="U1845"/>
  <c r="S1845"/>
  <c r="U1743"/>
  <c r="S1743"/>
  <c r="U1203"/>
  <c r="S1203"/>
  <c r="U1816"/>
  <c r="S1816"/>
  <c r="U1620"/>
  <c r="S1620"/>
  <c r="U2095"/>
  <c r="S2095"/>
  <c r="U1963"/>
  <c r="S1963"/>
  <c r="U1015"/>
  <c r="S1015"/>
  <c r="U2092"/>
  <c r="S2092"/>
  <c r="U949"/>
  <c r="S949"/>
  <c r="U1079"/>
  <c r="S1079"/>
  <c r="U2249"/>
  <c r="S2249"/>
  <c r="U1767"/>
  <c r="S1767"/>
  <c r="U1492"/>
  <c r="S1492"/>
  <c r="U2336"/>
  <c r="S2336"/>
  <c r="U1824"/>
  <c r="S1824"/>
  <c r="U1482"/>
  <c r="S1482"/>
  <c r="U1716"/>
  <c r="S1716"/>
  <c r="U1117"/>
  <c r="S1117"/>
  <c r="U1413"/>
  <c r="S1413"/>
  <c r="U1089"/>
  <c r="S1089"/>
  <c r="U1214"/>
  <c r="S1214"/>
  <c r="U1393"/>
  <c r="S1393"/>
  <c r="U1894"/>
  <c r="S1894"/>
  <c r="U1107"/>
  <c r="S1107"/>
  <c r="U1679"/>
  <c r="S1679"/>
  <c r="U1958"/>
  <c r="S1958"/>
  <c r="U1566"/>
  <c r="S1566"/>
  <c r="U2185"/>
  <c r="S2185"/>
  <c r="U528"/>
  <c r="S528"/>
  <c r="U1887"/>
  <c r="S1887"/>
  <c r="U1437"/>
  <c r="S1437"/>
  <c r="U2322"/>
  <c r="S2322"/>
  <c r="U2118"/>
  <c r="S2118"/>
  <c r="U554"/>
  <c r="S554"/>
  <c r="U2102"/>
  <c r="S2102"/>
  <c r="U1436"/>
  <c r="S1436"/>
  <c r="U140"/>
  <c r="S140"/>
  <c r="U1909"/>
  <c r="S1909"/>
  <c r="U1992"/>
  <c r="S1992"/>
  <c r="U1343"/>
  <c r="S1343"/>
  <c r="U1456"/>
  <c r="S1456"/>
  <c r="U789"/>
  <c r="S789"/>
  <c r="U2298"/>
  <c r="S2298"/>
  <c r="U256"/>
  <c r="S256"/>
  <c r="U1319"/>
  <c r="S1319"/>
  <c r="U2261"/>
  <c r="S2261"/>
  <c r="U1528"/>
  <c r="S1528"/>
  <c r="U1948"/>
  <c r="S1948"/>
  <c r="U598"/>
  <c r="S598"/>
  <c r="U503"/>
  <c r="S503"/>
  <c r="U1968"/>
  <c r="S1968"/>
  <c r="U551"/>
  <c r="S551"/>
  <c r="U1102"/>
  <c r="S1102"/>
  <c r="U2122"/>
  <c r="S2122"/>
  <c r="U1534"/>
  <c r="S1534"/>
  <c r="U626"/>
  <c r="S626"/>
  <c r="U910"/>
  <c r="S910"/>
  <c r="U1276"/>
  <c r="S1276"/>
  <c r="U1708"/>
  <c r="S1708"/>
  <c r="U1835"/>
  <c r="S1835"/>
  <c r="U319"/>
  <c r="S319"/>
  <c r="U294"/>
  <c r="S294"/>
  <c r="U1405"/>
  <c r="S1405"/>
  <c r="U1791"/>
  <c r="S1791"/>
  <c r="U657"/>
  <c r="S657"/>
  <c r="U1196"/>
  <c r="S1196"/>
  <c r="U940"/>
  <c r="S940"/>
  <c r="U1744"/>
  <c r="S1744"/>
  <c r="U1731"/>
  <c r="S1731"/>
  <c r="U817"/>
  <c r="S817"/>
  <c r="U1561"/>
  <c r="S1561"/>
  <c r="U1783"/>
  <c r="S1783"/>
  <c r="U1614"/>
  <c r="S1614"/>
  <c r="U1201"/>
  <c r="S1201"/>
  <c r="U426"/>
  <c r="S426"/>
  <c r="U1825"/>
  <c r="S1825"/>
  <c r="U1544"/>
  <c r="S1544"/>
  <c r="U579"/>
  <c r="S579"/>
  <c r="U2164"/>
  <c r="S2164"/>
  <c r="U672"/>
  <c r="S672"/>
  <c r="U2319"/>
  <c r="S2319"/>
  <c r="U1337"/>
  <c r="S1337"/>
  <c r="U1935"/>
  <c r="S1935"/>
  <c r="U1916"/>
  <c r="S1916"/>
  <c r="U268"/>
  <c r="S268"/>
  <c r="U1839"/>
  <c r="S1839"/>
  <c r="U1280"/>
  <c r="S1280"/>
  <c r="U927"/>
  <c r="S927"/>
  <c r="U2043"/>
  <c r="S2043"/>
  <c r="U377"/>
  <c r="S377"/>
  <c r="U2253"/>
  <c r="S2253"/>
  <c r="U1920"/>
  <c r="S1920"/>
  <c r="U2000"/>
  <c r="S2000"/>
  <c r="U1228"/>
  <c r="S1228"/>
  <c r="U1018"/>
  <c r="S1018"/>
  <c r="U1623"/>
  <c r="S1623"/>
  <c r="U2116"/>
  <c r="S2116"/>
  <c r="U1283"/>
  <c r="S1283"/>
  <c r="U1710"/>
  <c r="S1710"/>
  <c r="U2270"/>
  <c r="S2270"/>
  <c r="U1875"/>
  <c r="S1875"/>
  <c r="U2279"/>
  <c r="S2279"/>
  <c r="U400"/>
  <c r="S400"/>
  <c r="U881"/>
  <c r="S881"/>
  <c r="U840"/>
  <c r="S840"/>
  <c r="U2204"/>
  <c r="S2204"/>
  <c r="U2393"/>
  <c r="S2393"/>
  <c r="U2358"/>
  <c r="S2358"/>
  <c r="U984"/>
  <c r="S984"/>
  <c r="U2120"/>
  <c r="S2120"/>
  <c r="U149"/>
  <c r="S149"/>
  <c r="U1574"/>
  <c r="S1574"/>
  <c r="U713"/>
  <c r="S713"/>
  <c r="U641"/>
  <c r="S641"/>
  <c r="U159"/>
  <c r="S159"/>
  <c r="U1397"/>
  <c r="S1397"/>
  <c r="U1905"/>
  <c r="S1905"/>
  <c r="U434"/>
  <c r="S434"/>
  <c r="U1726"/>
  <c r="S1726"/>
  <c r="U1840"/>
  <c r="S1840"/>
  <c r="U891"/>
  <c r="S891"/>
  <c r="U1651"/>
  <c r="S1651"/>
  <c r="U1760"/>
  <c r="S1760"/>
  <c r="U827"/>
  <c r="S827"/>
  <c r="U2217"/>
  <c r="S2217"/>
  <c r="U2153"/>
  <c r="S2153"/>
  <c r="U1814"/>
  <c r="S1814"/>
  <c r="U1039"/>
  <c r="S1039"/>
  <c r="U2083"/>
  <c r="S2083"/>
  <c r="U442"/>
  <c r="S442"/>
  <c r="U1458"/>
  <c r="S1458"/>
  <c r="U1024"/>
  <c r="S1024"/>
  <c r="U1407"/>
  <c r="S1407"/>
  <c r="U378"/>
  <c r="S378"/>
  <c r="U1669"/>
  <c r="S1669"/>
  <c r="U1037"/>
  <c r="S1037"/>
  <c r="U1336"/>
  <c r="S1336"/>
  <c r="U1921"/>
  <c r="S1921"/>
  <c r="U1684"/>
  <c r="S1684"/>
  <c r="U1176"/>
  <c r="S1176"/>
  <c r="U1577"/>
  <c r="S1577"/>
  <c r="U898"/>
  <c r="S898"/>
  <c r="U962"/>
  <c r="S962"/>
  <c r="U1328"/>
  <c r="S1328"/>
  <c r="U1656"/>
  <c r="S1656"/>
  <c r="U1180"/>
  <c r="S1180"/>
  <c r="U2201"/>
  <c r="S2201"/>
  <c r="U776"/>
  <c r="S776"/>
  <c r="U1989"/>
  <c r="S1989"/>
  <c r="U878"/>
  <c r="S878"/>
  <c r="U505"/>
  <c r="S505"/>
  <c r="U739"/>
  <c r="S739"/>
  <c r="U2187"/>
  <c r="S2187"/>
  <c r="U2324"/>
  <c r="S2324"/>
  <c r="U1972"/>
  <c r="S1972"/>
  <c r="U2245"/>
  <c r="S2245"/>
  <c r="U219"/>
  <c r="S219"/>
  <c r="U957"/>
  <c r="S957"/>
  <c r="U1370"/>
  <c r="S1370"/>
  <c r="U1547"/>
  <c r="S1547"/>
  <c r="U1198"/>
  <c r="S1198"/>
  <c r="U1420"/>
  <c r="S1420"/>
  <c r="U1729"/>
  <c r="S1729"/>
  <c r="U1110"/>
  <c r="S1110"/>
  <c r="U1606"/>
  <c r="S1606"/>
  <c r="U1956"/>
  <c r="S1956"/>
  <c r="U1038"/>
  <c r="S1038"/>
  <c r="U1274"/>
  <c r="S1274"/>
  <c r="U1901"/>
  <c r="S1901"/>
  <c r="U1460"/>
  <c r="S1460"/>
  <c r="U82"/>
  <c r="S82"/>
  <c r="U1264"/>
  <c r="S1264"/>
  <c r="U860"/>
  <c r="S860"/>
  <c r="U1161"/>
  <c r="S1161"/>
  <c r="U1229"/>
  <c r="S1229"/>
  <c r="U583"/>
  <c r="S583"/>
  <c r="U968"/>
  <c r="S968"/>
  <c r="U1290"/>
  <c r="S1290"/>
  <c r="U823"/>
  <c r="S823"/>
  <c r="U443"/>
  <c r="S443"/>
  <c r="U1715"/>
  <c r="S1715"/>
  <c r="U1445"/>
  <c r="S1445"/>
  <c r="U469"/>
  <c r="S469"/>
  <c r="U864"/>
  <c r="S864"/>
  <c r="U2241"/>
  <c r="S2241"/>
  <c r="U2221"/>
  <c r="S2221"/>
  <c r="U1661"/>
  <c r="S1661"/>
  <c r="U1149"/>
  <c r="S1149"/>
  <c r="U2289"/>
  <c r="S2289"/>
  <c r="U1160"/>
  <c r="S1160"/>
  <c r="U1764"/>
  <c r="S1764"/>
  <c r="U1519"/>
  <c r="S1519"/>
  <c r="U1041"/>
  <c r="S1041"/>
  <c r="U1193"/>
  <c r="S1193"/>
  <c r="U2396"/>
  <c r="S2396"/>
  <c r="U1689"/>
  <c r="S1689"/>
  <c r="U1701"/>
  <c r="S1701"/>
  <c r="U514"/>
  <c r="S514"/>
  <c r="U2139"/>
  <c r="S2139"/>
  <c r="U1327"/>
  <c r="S1327"/>
  <c r="U2008"/>
  <c r="S2008"/>
  <c r="U1002"/>
  <c r="S1002"/>
  <c r="U2034"/>
  <c r="S2034"/>
  <c r="U986"/>
  <c r="S986"/>
  <c r="U2345"/>
  <c r="S2345"/>
  <c r="U1417"/>
  <c r="S1417"/>
  <c r="U895"/>
  <c r="S895"/>
  <c r="U1098"/>
  <c r="S1098"/>
  <c r="U1809"/>
  <c r="S1809"/>
  <c r="U953"/>
  <c r="S953"/>
  <c r="U1980"/>
  <c r="S1980"/>
  <c r="U2018"/>
  <c r="S2018"/>
  <c r="U1155"/>
  <c r="S1155"/>
  <c r="U773"/>
  <c r="S773"/>
  <c r="U370"/>
  <c r="S370"/>
  <c r="U715"/>
  <c r="S715"/>
  <c r="U1506"/>
  <c r="S1506"/>
  <c r="U2054"/>
  <c r="S2054"/>
  <c r="U1067"/>
  <c r="S1067"/>
  <c r="U1112"/>
  <c r="S1112"/>
  <c r="U650"/>
  <c r="S650"/>
  <c r="U2036"/>
  <c r="S2036"/>
  <c r="U1156"/>
  <c r="S1156"/>
  <c r="U1186"/>
  <c r="S1186"/>
  <c r="U622"/>
  <c r="S622"/>
  <c r="U566"/>
  <c r="S566"/>
  <c r="U2082"/>
  <c r="S2082"/>
  <c r="U1562"/>
  <c r="S1562"/>
  <c r="U1325"/>
  <c r="S1325"/>
  <c r="U1617"/>
  <c r="S1617"/>
  <c r="U998"/>
  <c r="S998"/>
  <c r="U1441"/>
  <c r="S1441"/>
  <c r="U1298"/>
  <c r="S1298"/>
  <c r="U2227"/>
  <c r="S2227"/>
  <c r="U1427"/>
  <c r="S1427"/>
  <c r="U2073"/>
  <c r="S2073"/>
  <c r="U1439"/>
  <c r="S1439"/>
  <c r="U1177"/>
  <c r="S1177"/>
  <c r="U1065"/>
  <c r="S1065"/>
  <c r="U765"/>
  <c r="S765"/>
  <c r="U1685"/>
  <c r="S1685"/>
  <c r="U2058"/>
  <c r="S2058"/>
  <c r="U861"/>
  <c r="S861"/>
  <c r="U2050"/>
  <c r="S2050"/>
  <c r="U1758"/>
  <c r="S1758"/>
  <c r="U1738"/>
  <c r="S1738"/>
  <c r="U796"/>
  <c r="S796"/>
  <c r="U1331"/>
  <c r="S1331"/>
  <c r="U132"/>
  <c r="S132"/>
  <c r="U970"/>
  <c r="S970"/>
  <c r="U2348"/>
  <c r="S2348"/>
  <c r="U1432"/>
  <c r="S1432"/>
  <c r="U1829"/>
  <c r="S1829"/>
  <c r="U1510"/>
  <c r="S1510"/>
  <c r="U1081"/>
  <c r="S1081"/>
  <c r="U1435"/>
  <c r="S1435"/>
  <c r="U1295"/>
  <c r="S1295"/>
  <c r="U846"/>
  <c r="S846"/>
  <c r="U325"/>
  <c r="S325"/>
  <c r="U999"/>
  <c r="S999"/>
  <c r="U948"/>
  <c r="S948"/>
  <c r="U1287"/>
  <c r="S1287"/>
  <c r="U1239"/>
  <c r="S1239"/>
  <c r="U584"/>
  <c r="S584"/>
  <c r="U1073"/>
  <c r="S1073"/>
  <c r="U1640"/>
  <c r="S1640"/>
  <c r="U2238"/>
  <c r="S2238"/>
  <c r="U1074"/>
  <c r="S1074"/>
  <c r="U1697"/>
  <c r="S1697"/>
  <c r="U1748"/>
  <c r="S1748"/>
  <c r="U982"/>
  <c r="S982"/>
  <c r="U1834"/>
  <c r="S1834"/>
  <c r="U1654"/>
  <c r="S1654"/>
  <c r="U1423"/>
  <c r="S1423"/>
  <c r="U543"/>
  <c r="S543"/>
  <c r="U936"/>
  <c r="S936"/>
  <c r="U1536"/>
  <c r="S1536"/>
  <c r="U631"/>
  <c r="S631"/>
  <c r="U1357"/>
  <c r="S1357"/>
  <c r="U1771"/>
  <c r="S1771"/>
  <c r="U1061"/>
  <c r="S1061"/>
  <c r="U1884"/>
  <c r="S1884"/>
  <c r="U745"/>
  <c r="S745"/>
  <c r="U930"/>
  <c r="S930"/>
  <c r="U774"/>
  <c r="S774"/>
  <c r="U1754"/>
  <c r="S1754"/>
  <c r="U1818"/>
  <c r="S1818"/>
  <c r="U1168"/>
  <c r="S1168"/>
  <c r="U985"/>
  <c r="S985"/>
  <c r="U934"/>
  <c r="S934"/>
  <c r="U613"/>
  <c r="S613"/>
  <c r="U1706"/>
  <c r="S1706"/>
  <c r="U966"/>
  <c r="S966"/>
  <c r="U1790"/>
  <c r="S1790"/>
  <c r="U1467"/>
  <c r="S1467"/>
  <c r="U1576"/>
  <c r="S1576"/>
  <c r="U1999"/>
  <c r="S1999"/>
  <c r="U1157"/>
  <c r="S1157"/>
  <c r="U2159"/>
  <c r="S2159"/>
  <c r="U1090"/>
  <c r="S1090"/>
  <c r="U1728"/>
  <c r="S1728"/>
  <c r="U578"/>
  <c r="S578"/>
  <c r="U312"/>
  <c r="S312"/>
  <c r="U1579"/>
  <c r="S1579"/>
  <c r="U931"/>
  <c r="S931"/>
  <c r="U1394"/>
  <c r="S1394"/>
  <c r="U1667"/>
  <c r="S1667"/>
  <c r="U501"/>
  <c r="S501"/>
  <c r="U1232"/>
  <c r="S1232"/>
  <c r="U805"/>
  <c r="S805"/>
  <c r="U1170"/>
  <c r="S1170"/>
  <c r="U1440"/>
  <c r="S1440"/>
  <c r="U1469"/>
  <c r="S1469"/>
  <c r="U1301"/>
  <c r="S1301"/>
  <c r="U1471"/>
  <c r="S1471"/>
  <c r="U1134"/>
  <c r="S1134"/>
  <c r="U752"/>
  <c r="S752"/>
  <c r="U1871"/>
  <c r="S1871"/>
  <c r="U1966"/>
  <c r="S1966"/>
  <c r="U1643"/>
  <c r="S1643"/>
  <c r="U1356"/>
  <c r="S1356"/>
  <c r="U1923"/>
  <c r="S1923"/>
  <c r="U602"/>
  <c r="S602"/>
  <c r="U1179"/>
  <c r="S1179"/>
  <c r="U1588"/>
  <c r="S1588"/>
  <c r="U1994"/>
  <c r="S1994"/>
  <c r="U2369"/>
  <c r="S2369"/>
  <c r="U1981"/>
  <c r="S1981"/>
  <c r="U1842"/>
  <c r="S1842"/>
  <c r="U1411"/>
  <c r="S1411"/>
  <c r="U671"/>
  <c r="S671"/>
  <c r="U2115"/>
  <c r="S2115"/>
  <c r="U1197"/>
  <c r="S1197"/>
  <c r="U678"/>
  <c r="S678"/>
  <c r="U1036"/>
  <c r="S1036"/>
  <c r="U2287"/>
  <c r="S2287"/>
  <c r="U947"/>
  <c r="S947"/>
  <c r="U385"/>
  <c r="S385"/>
  <c r="U1099"/>
  <c r="S1099"/>
  <c r="U591"/>
  <c r="S591"/>
  <c r="U2281"/>
  <c r="S2281"/>
  <c r="U2030"/>
  <c r="S2030"/>
  <c r="U876"/>
  <c r="S876"/>
  <c r="U128"/>
  <c r="S128"/>
  <c r="U1522"/>
  <c r="S1522"/>
  <c r="U766"/>
  <c r="S766"/>
  <c r="U1153"/>
  <c r="S1153"/>
  <c r="U1507"/>
  <c r="S1507"/>
  <c r="U815"/>
  <c r="S815"/>
  <c r="U933"/>
  <c r="S933"/>
  <c r="U2374"/>
  <c r="S2374"/>
  <c r="U1675"/>
  <c r="S1675"/>
  <c r="U1648"/>
  <c r="S1648"/>
  <c r="U956"/>
  <c r="S956"/>
  <c r="U376"/>
  <c r="S376"/>
  <c r="U1464"/>
  <c r="S1464"/>
  <c r="U1664"/>
  <c r="S1664"/>
  <c r="U857"/>
  <c r="S857"/>
  <c r="U1408"/>
  <c r="S1408"/>
  <c r="U435"/>
  <c r="S435"/>
  <c r="U887"/>
  <c r="S887"/>
  <c r="U1145"/>
  <c r="S1145"/>
  <c r="U1347"/>
  <c r="S1347"/>
  <c r="U2068"/>
  <c r="S2068"/>
  <c r="U1139"/>
  <c r="S1139"/>
  <c r="U1250"/>
  <c r="S1250"/>
  <c r="U557"/>
  <c r="S557"/>
  <c r="U1266"/>
  <c r="S1266"/>
  <c r="U427"/>
  <c r="S427"/>
  <c r="U1022"/>
  <c r="S1022"/>
  <c r="U1242"/>
  <c r="S1242"/>
  <c r="U586"/>
  <c r="S586"/>
  <c r="U2040"/>
  <c r="S2040"/>
  <c r="U1253"/>
  <c r="S1253"/>
  <c r="U1813"/>
  <c r="S1813"/>
  <c r="U1154"/>
  <c r="S1154"/>
  <c r="U1269"/>
  <c r="S1269"/>
  <c r="U1902"/>
  <c r="S1902"/>
  <c r="U606"/>
  <c r="S606"/>
  <c r="U691"/>
  <c r="S691"/>
  <c r="U1064"/>
  <c r="S1064"/>
  <c r="U549"/>
  <c r="S549"/>
  <c r="U1725"/>
  <c r="S1725"/>
  <c r="U1674"/>
  <c r="S1674"/>
  <c r="U1698"/>
  <c r="S1698"/>
  <c r="U2017"/>
  <c r="S2017"/>
  <c r="U1231"/>
  <c r="S1231"/>
  <c r="U2071"/>
  <c r="S2071"/>
  <c r="U1084"/>
  <c r="S1084"/>
  <c r="U1316"/>
  <c r="S1316"/>
  <c r="U1453"/>
  <c r="S1453"/>
  <c r="U2133"/>
  <c r="S2133"/>
  <c r="U573"/>
  <c r="S573"/>
  <c r="U785"/>
  <c r="S785"/>
  <c r="U1257"/>
  <c r="S1257"/>
  <c r="U336"/>
  <c r="S336"/>
  <c r="U781"/>
  <c r="S781"/>
  <c r="U368"/>
  <c r="S368"/>
  <c r="U1451"/>
  <c r="S1451"/>
  <c r="U216"/>
  <c r="S216"/>
  <c r="U1602"/>
  <c r="S1602"/>
  <c r="U1359"/>
  <c r="S1359"/>
  <c r="U365"/>
  <c r="S365"/>
  <c r="U420"/>
  <c r="S420"/>
  <c r="U928"/>
  <c r="S928"/>
  <c r="U843"/>
  <c r="S843"/>
  <c r="U561"/>
  <c r="S561"/>
  <c r="U1865"/>
  <c r="S1865"/>
  <c r="U1815"/>
  <c r="S1815"/>
  <c r="U1023"/>
  <c r="S1023"/>
  <c r="U147"/>
  <c r="S147"/>
  <c r="U1490"/>
  <c r="S1490"/>
  <c r="U1446"/>
  <c r="S1446"/>
  <c r="U1101"/>
  <c r="S1101"/>
  <c r="U486"/>
  <c r="S486"/>
  <c r="U379"/>
  <c r="S379"/>
  <c r="U1856"/>
  <c r="S1856"/>
  <c r="U1233"/>
  <c r="S1233"/>
  <c r="U1862"/>
  <c r="S1862"/>
  <c r="U2044"/>
  <c r="S2044"/>
  <c r="U1360"/>
  <c r="S1360"/>
  <c r="U959"/>
  <c r="S959"/>
  <c r="U764"/>
  <c r="S764"/>
  <c r="U409"/>
  <c r="S409"/>
  <c r="U250"/>
  <c r="S250"/>
  <c r="U1409"/>
  <c r="S1409"/>
  <c r="U1659"/>
  <c r="S1659"/>
  <c r="U1961"/>
  <c r="S1961"/>
  <c r="U1191"/>
  <c r="S1191"/>
  <c r="U1687"/>
  <c r="S1687"/>
  <c r="U619"/>
  <c r="S619"/>
  <c r="U893"/>
  <c r="S893"/>
  <c r="U1489"/>
  <c r="S1489"/>
  <c r="U1162"/>
  <c r="S1162"/>
  <c r="U393"/>
  <c r="S393"/>
  <c r="U413"/>
  <c r="S413"/>
  <c r="U1346"/>
  <c r="S1346"/>
  <c r="U1621"/>
  <c r="S1621"/>
  <c r="U2156"/>
  <c r="S2156"/>
  <c r="U1207"/>
  <c r="S1207"/>
  <c r="U1241"/>
  <c r="S1241"/>
  <c r="U410"/>
  <c r="S410"/>
  <c r="U743"/>
  <c r="S743"/>
  <c r="U1971"/>
  <c r="S1971"/>
  <c r="U661"/>
  <c r="S661"/>
  <c r="U590"/>
  <c r="S590"/>
  <c r="U735"/>
  <c r="S735"/>
  <c r="U185"/>
  <c r="S185"/>
  <c r="U969"/>
  <c r="S969"/>
  <c r="U844"/>
  <c r="S844"/>
  <c r="U565"/>
  <c r="S565"/>
  <c r="U1630"/>
  <c r="S1630"/>
  <c r="U1573"/>
  <c r="S1573"/>
  <c r="U2047"/>
  <c r="S2047"/>
  <c r="U865"/>
  <c r="S865"/>
  <c r="U688"/>
  <c r="S688"/>
  <c r="U1311"/>
  <c r="S1311"/>
  <c r="U1938"/>
  <c r="S1938"/>
  <c r="U2186"/>
  <c r="S2186"/>
  <c r="U1371"/>
  <c r="S1371"/>
  <c r="U88"/>
  <c r="S88"/>
  <c r="U466"/>
  <c r="S466"/>
  <c r="U751"/>
  <c r="S751"/>
  <c r="U423"/>
  <c r="S423"/>
  <c r="U994"/>
  <c r="S994"/>
  <c r="U608"/>
  <c r="S608"/>
  <c r="U677"/>
  <c r="S677"/>
  <c r="U603"/>
  <c r="S603"/>
  <c r="U1930"/>
  <c r="S1930"/>
  <c r="U738"/>
  <c r="S738"/>
  <c r="U1071"/>
  <c r="S1071"/>
  <c r="U2020"/>
  <c r="S2020"/>
  <c r="U93"/>
  <c r="S93"/>
  <c r="U1189"/>
  <c r="S1189"/>
  <c r="U1454"/>
  <c r="S1454"/>
  <c r="U1058"/>
  <c r="S1058"/>
  <c r="U1975"/>
  <c r="S1975"/>
  <c r="U1383"/>
  <c r="S1383"/>
  <c r="U2107"/>
  <c r="S2107"/>
  <c r="U1027"/>
  <c r="S1027"/>
  <c r="U988"/>
  <c r="S988"/>
  <c r="U1378"/>
  <c r="S1378"/>
  <c r="U838"/>
  <c r="S838"/>
  <c r="U2305"/>
  <c r="S2305"/>
  <c r="U1388"/>
  <c r="S1388"/>
  <c r="U1895"/>
  <c r="S1895"/>
  <c r="U1870"/>
  <c r="S1870"/>
  <c r="U645"/>
  <c r="S645"/>
  <c r="U1582"/>
  <c r="S1582"/>
  <c r="U1957"/>
  <c r="S1957"/>
  <c r="U801"/>
  <c r="S801"/>
  <c r="U1086"/>
  <c r="S1086"/>
  <c r="U674"/>
  <c r="S674"/>
  <c r="U1524"/>
  <c r="S1524"/>
  <c r="U924"/>
  <c r="S924"/>
  <c r="U813"/>
  <c r="S813"/>
  <c r="U1770"/>
  <c r="S1770"/>
  <c r="U1941"/>
  <c r="S1941"/>
  <c r="U2049"/>
  <c r="S2049"/>
  <c r="U1026"/>
  <c r="S1026"/>
  <c r="U679"/>
  <c r="S679"/>
  <c r="U916"/>
  <c r="S916"/>
  <c r="U436"/>
  <c r="S436"/>
  <c r="U942"/>
  <c r="S942"/>
  <c r="U1727"/>
  <c r="S1727"/>
  <c r="U708"/>
  <c r="S708"/>
  <c r="U1521"/>
  <c r="S1521"/>
  <c r="U699"/>
  <c r="S699"/>
  <c r="U572"/>
  <c r="S572"/>
  <c r="U652"/>
  <c r="S652"/>
  <c r="U1785"/>
  <c r="S1785"/>
  <c r="U392"/>
  <c r="S392"/>
  <c r="U732"/>
  <c r="S732"/>
  <c r="U1284"/>
  <c r="S1284"/>
  <c r="U332"/>
  <c r="S332"/>
  <c r="U1367"/>
  <c r="S1367"/>
  <c r="U1947"/>
  <c r="S1947"/>
  <c r="U1753"/>
  <c r="S1753"/>
  <c r="U425"/>
  <c r="S425"/>
  <c r="U2151"/>
  <c r="S2151"/>
  <c r="U375"/>
  <c r="S375"/>
  <c r="U782"/>
  <c r="S782"/>
  <c r="U836"/>
  <c r="S836"/>
  <c r="U328"/>
  <c r="S328"/>
  <c r="U1660"/>
  <c r="S1660"/>
  <c r="U1158"/>
  <c r="S1158"/>
  <c r="U1364"/>
  <c r="S1364"/>
  <c r="U1279"/>
  <c r="S1279"/>
  <c r="U939"/>
  <c r="S939"/>
  <c r="U1718"/>
  <c r="S1718"/>
  <c r="U1752"/>
  <c r="S1752"/>
  <c r="U2076"/>
  <c r="S2076"/>
  <c r="U458"/>
  <c r="S458"/>
  <c r="U1046"/>
  <c r="S1046"/>
  <c r="U2167"/>
  <c r="S2167"/>
  <c r="U1964"/>
  <c r="S1964"/>
  <c r="U121"/>
  <c r="S121"/>
  <c r="U1867"/>
  <c r="S1867"/>
  <c r="U1131"/>
  <c r="S1131"/>
  <c r="U1159"/>
  <c r="S1159"/>
  <c r="U1498"/>
  <c r="S1498"/>
  <c r="U112"/>
  <c r="S112"/>
  <c r="U1893"/>
  <c r="S1893"/>
  <c r="U863"/>
  <c r="S863"/>
  <c r="U1959"/>
  <c r="S1959"/>
  <c r="U1478"/>
  <c r="S1478"/>
  <c r="U1080"/>
  <c r="S1080"/>
  <c r="U1619"/>
  <c r="S1619"/>
  <c r="U728"/>
  <c r="S728"/>
  <c r="U1103"/>
  <c r="S1103"/>
  <c r="U1025"/>
  <c r="S1025"/>
  <c r="U564"/>
  <c r="S564"/>
  <c r="U415"/>
  <c r="S415"/>
  <c r="U264"/>
  <c r="S264"/>
  <c r="U550"/>
  <c r="S550"/>
  <c r="U1610"/>
  <c r="S1610"/>
  <c r="U507"/>
  <c r="S507"/>
  <c r="U118"/>
  <c r="S118"/>
  <c r="U485"/>
  <c r="S485"/>
  <c r="U867"/>
  <c r="S867"/>
  <c r="U1557"/>
  <c r="S1557"/>
  <c r="U1136"/>
  <c r="S1136"/>
  <c r="U666"/>
  <c r="S666"/>
  <c r="U1069"/>
  <c r="S1069"/>
  <c r="U1546"/>
  <c r="S1546"/>
  <c r="U1636"/>
  <c r="S1636"/>
  <c r="U1100"/>
  <c r="S1100"/>
  <c r="U237"/>
  <c r="S237"/>
  <c r="U1302"/>
  <c r="S1302"/>
  <c r="U1273"/>
  <c r="S1273"/>
  <c r="U160"/>
  <c r="S160"/>
  <c r="U1234"/>
  <c r="S1234"/>
  <c r="U736"/>
  <c r="S736"/>
  <c r="U1476"/>
  <c r="S1476"/>
  <c r="U614"/>
  <c r="S614"/>
  <c r="U729"/>
  <c r="S729"/>
  <c r="U1332"/>
  <c r="S1332"/>
  <c r="U520"/>
  <c r="S520"/>
  <c r="U502"/>
  <c r="S502"/>
  <c r="U1362"/>
  <c r="S1362"/>
  <c r="U1713"/>
  <c r="S1713"/>
  <c r="U2314"/>
  <c r="S2314"/>
  <c r="U894"/>
  <c r="S894"/>
  <c r="U1017"/>
  <c r="S1017"/>
  <c r="U1837"/>
  <c r="S1837"/>
  <c r="U386"/>
  <c r="S386"/>
  <c r="U730"/>
  <c r="S730"/>
  <c r="U853"/>
  <c r="S853"/>
  <c r="U1730"/>
  <c r="S1730"/>
  <c r="U1215"/>
  <c r="S1215"/>
  <c r="U2168"/>
  <c r="S2168"/>
  <c r="U1115"/>
  <c r="S1115"/>
  <c r="U890"/>
  <c r="S890"/>
  <c r="U788"/>
  <c r="S788"/>
  <c r="U1350"/>
  <c r="S1350"/>
  <c r="U1330"/>
  <c r="S1330"/>
  <c r="U1986"/>
  <c r="S1986"/>
  <c r="U2207"/>
  <c r="S2207"/>
  <c r="U2252"/>
  <c r="S2252"/>
  <c r="U1387"/>
  <c r="S1387"/>
  <c r="U1843"/>
  <c r="S1843"/>
  <c r="U1254"/>
  <c r="S1254"/>
  <c r="U1967"/>
  <c r="S1967"/>
  <c r="U1211"/>
  <c r="S1211"/>
  <c r="U1167"/>
  <c r="S1167"/>
  <c r="U1580"/>
  <c r="S1580"/>
  <c r="U1965"/>
  <c r="S1965"/>
  <c r="U1059"/>
  <c r="S1059"/>
  <c r="U1858"/>
  <c r="S1858"/>
  <c r="U668"/>
  <c r="S668"/>
  <c r="U1087"/>
  <c r="S1087"/>
  <c r="U580"/>
  <c r="S580"/>
  <c r="U972"/>
  <c r="S972"/>
  <c r="U1801"/>
  <c r="S1801"/>
  <c r="U1535"/>
  <c r="S1535"/>
  <c r="U1671"/>
  <c r="S1671"/>
  <c r="U1627"/>
  <c r="S1627"/>
  <c r="U105"/>
  <c r="S105"/>
  <c r="U334"/>
  <c r="S334"/>
  <c r="U1914"/>
  <c r="S1914"/>
  <c r="U1163"/>
  <c r="S1163"/>
  <c r="U822"/>
  <c r="S822"/>
  <c r="U720"/>
  <c r="S720"/>
  <c r="U374"/>
  <c r="S374"/>
  <c r="U1700"/>
  <c r="S1700"/>
  <c r="U900"/>
  <c r="S900"/>
  <c r="U1723"/>
  <c r="S1723"/>
  <c r="U195"/>
  <c r="S195"/>
  <c r="U1734"/>
  <c r="S1734"/>
  <c r="U2178"/>
  <c r="S2178"/>
  <c r="U1414"/>
  <c r="S1414"/>
  <c r="U850"/>
  <c r="S850"/>
  <c r="U483"/>
  <c r="S483"/>
  <c r="U1747"/>
  <c r="S1747"/>
  <c r="U1898"/>
  <c r="S1898"/>
  <c r="U1805"/>
  <c r="S1805"/>
  <c r="U2052"/>
  <c r="S2052"/>
  <c r="U1512"/>
  <c r="S1512"/>
  <c r="U1381"/>
  <c r="S1381"/>
  <c r="U406"/>
  <c r="S406"/>
  <c r="U1461"/>
  <c r="S1461"/>
  <c r="U695"/>
  <c r="S695"/>
  <c r="U1135"/>
  <c r="S1135"/>
  <c r="U803"/>
  <c r="S803"/>
  <c r="U350"/>
  <c r="S350"/>
  <c r="U1838"/>
  <c r="S1838"/>
  <c r="U459"/>
  <c r="S459"/>
  <c r="U1424"/>
  <c r="S1424"/>
  <c r="U1759"/>
  <c r="S1759"/>
  <c r="U1798"/>
  <c r="S1798"/>
  <c r="U810"/>
  <c r="S810"/>
  <c r="U445"/>
  <c r="S445"/>
  <c r="U655"/>
  <c r="S655"/>
  <c r="U1430"/>
  <c r="S1430"/>
  <c r="U965"/>
  <c r="S965"/>
  <c r="U1662"/>
  <c r="S1662"/>
  <c r="U476"/>
  <c r="S476"/>
  <c r="U1097"/>
  <c r="S1097"/>
  <c r="U1474"/>
  <c r="S1474"/>
  <c r="U1646"/>
  <c r="S1646"/>
  <c r="U913"/>
  <c r="S913"/>
  <c r="U345"/>
  <c r="S345"/>
  <c r="U1369"/>
  <c r="S1369"/>
  <c r="U238"/>
  <c r="S238"/>
  <c r="U1638"/>
  <c r="S1638"/>
  <c r="U1922"/>
  <c r="S1922"/>
  <c r="U604"/>
  <c r="S604"/>
  <c r="U1583"/>
  <c r="S1583"/>
  <c r="U1539"/>
  <c r="S1539"/>
  <c r="U669"/>
  <c r="S669"/>
  <c r="U1595"/>
  <c r="S1595"/>
  <c r="U330"/>
  <c r="S330"/>
  <c r="U1622"/>
  <c r="S1622"/>
  <c r="U298"/>
  <c r="S298"/>
  <c r="U1227"/>
  <c r="S1227"/>
  <c r="U1586"/>
  <c r="S1586"/>
  <c r="U1225"/>
  <c r="S1225"/>
  <c r="U1019"/>
  <c r="S1019"/>
  <c r="U1495"/>
  <c r="S1495"/>
  <c r="U872"/>
  <c r="S872"/>
  <c r="U1915"/>
  <c r="S1915"/>
  <c r="U1192"/>
  <c r="S1192"/>
  <c r="U714"/>
  <c r="S714"/>
  <c r="U588"/>
  <c r="S588"/>
  <c r="U1261"/>
  <c r="S1261"/>
  <c r="U1485"/>
  <c r="S1485"/>
  <c r="U875"/>
  <c r="S875"/>
  <c r="U750"/>
  <c r="S750"/>
  <c r="U594"/>
  <c r="S594"/>
  <c r="U431"/>
  <c r="S431"/>
  <c r="U1124"/>
  <c r="S1124"/>
  <c r="U2330"/>
  <c r="S2330"/>
  <c r="U94"/>
  <c r="S94"/>
  <c r="U1672"/>
  <c r="S1672"/>
  <c r="U1819"/>
  <c r="S1819"/>
  <c r="U258"/>
  <c r="S258"/>
  <c r="U901"/>
  <c r="S901"/>
  <c r="U698"/>
  <c r="S698"/>
  <c r="U1882"/>
  <c r="S1882"/>
  <c r="U204"/>
  <c r="S204"/>
  <c r="U1150"/>
  <c r="S1150"/>
  <c r="U960"/>
  <c r="S960"/>
  <c r="U1548"/>
  <c r="S1548"/>
  <c r="U1559"/>
  <c r="S1559"/>
  <c r="U1182"/>
  <c r="S1182"/>
  <c r="U1418"/>
  <c r="S1418"/>
  <c r="U791"/>
  <c r="S791"/>
  <c r="U563"/>
  <c r="S563"/>
  <c r="U1052"/>
  <c r="S1052"/>
  <c r="U1051"/>
  <c r="S1051"/>
  <c r="U244"/>
  <c r="S244"/>
  <c r="U855"/>
  <c r="S855"/>
  <c r="U1082"/>
  <c r="S1082"/>
  <c r="U317"/>
  <c r="S317"/>
  <c r="U706"/>
  <c r="S706"/>
  <c r="U920"/>
  <c r="S920"/>
  <c r="U337"/>
  <c r="S337"/>
  <c r="U703"/>
  <c r="S703"/>
  <c r="U1520"/>
  <c r="S1520"/>
  <c r="U833"/>
  <c r="S833"/>
  <c r="U290"/>
  <c r="S290"/>
  <c r="U2009"/>
  <c r="S2009"/>
  <c r="U1736"/>
  <c r="S1736"/>
  <c r="U812"/>
  <c r="S812"/>
  <c r="U537"/>
  <c r="S537"/>
  <c r="U1352"/>
  <c r="S1352"/>
  <c r="U1204"/>
  <c r="S1204"/>
  <c r="U291"/>
  <c r="S291"/>
  <c r="U1450"/>
  <c r="S1450"/>
  <c r="U569"/>
  <c r="S569"/>
  <c r="U463"/>
  <c r="S463"/>
  <c r="U869"/>
  <c r="S869"/>
  <c r="U1694"/>
  <c r="S1694"/>
  <c r="U819"/>
  <c r="S819"/>
  <c r="U1793"/>
  <c r="S1793"/>
  <c r="U667"/>
  <c r="S667"/>
  <c r="U778"/>
  <c r="S778"/>
  <c r="U911"/>
  <c r="S911"/>
  <c r="U163"/>
  <c r="S163"/>
  <c r="U809"/>
  <c r="S809"/>
  <c r="U1361"/>
  <c r="S1361"/>
  <c r="U451"/>
  <c r="S451"/>
  <c r="U601"/>
  <c r="S601"/>
  <c r="U1188"/>
  <c r="S1188"/>
  <c r="U848"/>
  <c r="S848"/>
  <c r="U755"/>
  <c r="S755"/>
  <c r="U1175"/>
  <c r="S1175"/>
  <c r="U697"/>
  <c r="S697"/>
  <c r="U263"/>
  <c r="S263"/>
  <c r="U880"/>
  <c r="S880"/>
  <c r="U1078"/>
  <c r="S1078"/>
  <c r="U137"/>
  <c r="S137"/>
  <c r="U222"/>
  <c r="S222"/>
  <c r="U2137"/>
  <c r="S2137"/>
  <c r="U733"/>
  <c r="S733"/>
  <c r="U1321"/>
  <c r="S1321"/>
  <c r="U1799"/>
  <c r="S1799"/>
  <c r="U797"/>
  <c r="S797"/>
  <c r="U1263"/>
  <c r="S1263"/>
  <c r="U845"/>
  <c r="S845"/>
  <c r="U888"/>
  <c r="S888"/>
  <c r="U1493"/>
  <c r="S1493"/>
  <c r="U1178"/>
  <c r="S1178"/>
  <c r="U395"/>
  <c r="S395"/>
  <c r="U908"/>
  <c r="S908"/>
  <c r="U654"/>
  <c r="S654"/>
  <c r="U447"/>
  <c r="S447"/>
  <c r="U1707"/>
  <c r="S1707"/>
  <c r="U1133"/>
  <c r="S1133"/>
  <c r="U1426"/>
  <c r="S1426"/>
  <c r="U647"/>
  <c r="S647"/>
  <c r="U509"/>
  <c r="S509"/>
  <c r="U187"/>
  <c r="S187"/>
  <c r="U1339"/>
  <c r="S1339"/>
  <c r="U1533"/>
  <c r="S1533"/>
  <c r="U1635"/>
  <c r="S1635"/>
  <c r="U589"/>
  <c r="S589"/>
  <c r="U471"/>
  <c r="S471"/>
  <c r="U866"/>
  <c r="S866"/>
  <c r="U1165"/>
  <c r="S1165"/>
  <c r="U904"/>
  <c r="S904"/>
  <c r="U519"/>
  <c r="S519"/>
  <c r="U1223"/>
  <c r="S1223"/>
  <c r="U191"/>
  <c r="S191"/>
  <c r="U488"/>
  <c r="S488"/>
  <c r="U746"/>
  <c r="S746"/>
  <c r="U288"/>
  <c r="S288"/>
  <c r="U1035"/>
  <c r="S1035"/>
  <c r="U456"/>
  <c r="S456"/>
  <c r="U497"/>
  <c r="S497"/>
  <c r="U1955"/>
  <c r="S1955"/>
  <c r="U914"/>
  <c r="S914"/>
  <c r="U871"/>
  <c r="S871"/>
  <c r="U1487"/>
  <c r="S1487"/>
  <c r="U211"/>
  <c r="S211"/>
  <c r="U174"/>
  <c r="S174"/>
  <c r="U685"/>
  <c r="S685"/>
  <c r="U1166"/>
  <c r="S1166"/>
  <c r="U500"/>
  <c r="S500"/>
  <c r="U2327"/>
  <c r="S2327"/>
  <c r="U197"/>
  <c r="S197"/>
  <c r="U201"/>
  <c r="S201"/>
  <c r="U341"/>
  <c r="S341"/>
  <c r="U1127"/>
  <c r="S1127"/>
  <c r="U1841"/>
  <c r="S1841"/>
  <c r="U747"/>
  <c r="S747"/>
  <c r="U700"/>
  <c r="S700"/>
  <c r="U1642"/>
  <c r="S1642"/>
  <c r="U941"/>
  <c r="S941"/>
  <c r="U1933"/>
  <c r="S1933"/>
  <c r="U394"/>
  <c r="S394"/>
  <c r="U1647"/>
  <c r="S1647"/>
  <c r="U2109"/>
  <c r="S2109"/>
  <c r="U917"/>
  <c r="S917"/>
  <c r="U1415"/>
  <c r="S1415"/>
  <c r="U517"/>
  <c r="S517"/>
  <c r="U1795"/>
  <c r="S1795"/>
  <c r="U1270"/>
  <c r="S1270"/>
  <c r="U1348"/>
  <c r="S1348"/>
  <c r="U339"/>
  <c r="S339"/>
  <c r="U1268"/>
  <c r="S1268"/>
  <c r="U874"/>
  <c r="S874"/>
  <c r="U1042"/>
  <c r="S1042"/>
  <c r="U1062"/>
  <c r="S1062"/>
  <c r="U1121"/>
  <c r="S1121"/>
  <c r="U526"/>
  <c r="S526"/>
  <c r="U515"/>
  <c r="S515"/>
  <c r="U1091"/>
  <c r="S1091"/>
  <c r="U338"/>
  <c r="S338"/>
  <c r="U1138"/>
  <c r="S1138"/>
  <c r="U1164"/>
  <c r="S1164"/>
  <c r="U448"/>
  <c r="S448"/>
  <c r="U1032"/>
  <c r="S1032"/>
  <c r="U884"/>
  <c r="S884"/>
  <c r="U383"/>
  <c r="S383"/>
  <c r="U1419"/>
  <c r="S1419"/>
  <c r="U1303"/>
  <c r="S1303"/>
  <c r="U731"/>
  <c r="S731"/>
  <c r="U267"/>
  <c r="S267"/>
  <c r="U1612"/>
  <c r="S1612"/>
  <c r="U1366"/>
  <c r="S1366"/>
  <c r="U1532"/>
  <c r="S1532"/>
  <c r="U506"/>
  <c r="S506"/>
  <c r="U1598"/>
  <c r="S1598"/>
  <c r="U1499"/>
  <c r="S1499"/>
  <c r="U886"/>
  <c r="S886"/>
  <c r="U1878"/>
  <c r="S1878"/>
  <c r="U289"/>
  <c r="S289"/>
  <c r="U1872"/>
  <c r="S1872"/>
  <c r="U1639"/>
  <c r="S1639"/>
  <c r="U754"/>
  <c r="S754"/>
  <c r="U991"/>
  <c r="S991"/>
  <c r="U740"/>
  <c r="S740"/>
  <c r="U615"/>
  <c r="S615"/>
  <c r="U1194"/>
  <c r="S1194"/>
  <c r="U587"/>
  <c r="S587"/>
  <c r="U97"/>
  <c r="S97"/>
  <c r="U1184"/>
  <c r="S1184"/>
  <c r="U663"/>
  <c r="S663"/>
  <c r="U756"/>
  <c r="S756"/>
  <c r="U1105"/>
  <c r="S1105"/>
  <c r="U1116"/>
  <c r="S1116"/>
  <c r="U882"/>
  <c r="S882"/>
  <c r="U553"/>
  <c r="S553"/>
  <c r="U892"/>
  <c r="S892"/>
  <c r="U1792"/>
  <c r="S1792"/>
  <c r="U609"/>
  <c r="S609"/>
  <c r="U494"/>
  <c r="S494"/>
  <c r="U1375"/>
  <c r="S1375"/>
  <c r="U1373"/>
  <c r="S1373"/>
  <c r="U656"/>
  <c r="S656"/>
  <c r="U1137"/>
  <c r="S1137"/>
  <c r="U196"/>
  <c r="S196"/>
  <c r="U407"/>
  <c r="S407"/>
  <c r="U285"/>
  <c r="S285"/>
  <c r="U737"/>
  <c r="S737"/>
  <c r="U1927"/>
  <c r="S1927"/>
  <c r="U1120"/>
  <c r="S1120"/>
  <c r="U1527"/>
  <c r="S1527"/>
  <c r="U1404"/>
  <c r="S1404"/>
  <c r="U903"/>
  <c r="S903"/>
  <c r="U1601"/>
  <c r="S1601"/>
  <c r="U342"/>
  <c r="S342"/>
  <c r="U807"/>
  <c r="S807"/>
  <c r="U1255"/>
  <c r="S1255"/>
  <c r="U2060"/>
  <c r="S2060"/>
  <c r="U742"/>
  <c r="S742"/>
  <c r="U1447"/>
  <c r="S1447"/>
  <c r="U1401"/>
  <c r="S1401"/>
  <c r="U372"/>
  <c r="S372"/>
  <c r="U811"/>
  <c r="S811"/>
  <c r="U433"/>
  <c r="S433"/>
  <c r="U1386"/>
  <c r="S1386"/>
  <c r="U828"/>
  <c r="S828"/>
  <c r="U547"/>
  <c r="S547"/>
  <c r="U1003"/>
  <c r="S1003"/>
  <c r="U1248"/>
  <c r="S1248"/>
  <c r="U1556"/>
  <c r="S1556"/>
  <c r="U1243"/>
  <c r="S1243"/>
  <c r="U1288"/>
  <c r="S1288"/>
  <c r="U181"/>
  <c r="S181"/>
  <c r="U1763"/>
  <c r="S1763"/>
  <c r="U786"/>
  <c r="S786"/>
  <c r="U1449"/>
  <c r="S1449"/>
  <c r="U373"/>
  <c r="S373"/>
  <c r="U653"/>
  <c r="S653"/>
  <c r="U596"/>
  <c r="S596"/>
  <c r="U309"/>
  <c r="S309"/>
  <c r="U441"/>
  <c r="S441"/>
  <c r="U818"/>
  <c r="S818"/>
  <c r="U1852"/>
  <c r="S1852"/>
  <c r="U576"/>
  <c r="S576"/>
  <c r="U1183"/>
  <c r="S1183"/>
  <c r="U568"/>
  <c r="S568"/>
  <c r="U1802"/>
  <c r="S1802"/>
  <c r="U749"/>
  <c r="S749"/>
  <c r="U837"/>
  <c r="S837"/>
  <c r="U1014"/>
  <c r="S1014"/>
  <c r="U643"/>
  <c r="S643"/>
  <c r="U156"/>
  <c r="S156"/>
  <c r="U683"/>
  <c r="S683"/>
  <c r="U1077"/>
  <c r="S1077"/>
  <c r="U484"/>
  <c r="S484"/>
  <c r="U1299"/>
  <c r="S1299"/>
  <c r="U1403"/>
  <c r="S1403"/>
  <c r="U480"/>
  <c r="S480"/>
  <c r="U364"/>
  <c r="S364"/>
  <c r="U721"/>
  <c r="S721"/>
  <c r="U2086"/>
  <c r="S2086"/>
  <c r="U516"/>
  <c r="S516"/>
  <c r="U694"/>
  <c r="S694"/>
  <c r="U1443"/>
  <c r="S1443"/>
  <c r="U769"/>
  <c r="S769"/>
  <c r="U1034"/>
  <c r="S1034"/>
  <c r="U482"/>
  <c r="S482"/>
  <c r="U114"/>
  <c r="S114"/>
  <c r="U992"/>
  <c r="S992"/>
  <c r="U618"/>
  <c r="S618"/>
  <c r="U108"/>
  <c r="S108"/>
  <c r="U902"/>
  <c r="S902"/>
  <c r="U1219"/>
  <c r="S1219"/>
  <c r="U1289"/>
  <c r="S1289"/>
  <c r="U684"/>
  <c r="S684"/>
  <c r="U384"/>
  <c r="S384"/>
  <c r="U474"/>
  <c r="S474"/>
  <c r="U1395"/>
  <c r="S1395"/>
  <c r="U950"/>
  <c r="S950"/>
  <c r="U1141"/>
  <c r="S1141"/>
  <c r="U1271"/>
  <c r="S1271"/>
  <c r="U1050"/>
  <c r="S1050"/>
  <c r="U240"/>
  <c r="S240"/>
  <c r="U574"/>
  <c r="S574"/>
  <c r="U1221"/>
  <c r="S1221"/>
  <c r="U412"/>
  <c r="S412"/>
  <c r="U304"/>
  <c r="S304"/>
  <c r="U879"/>
  <c r="S879"/>
  <c r="U398"/>
  <c r="S398"/>
  <c r="U567"/>
  <c r="S567"/>
  <c r="U767"/>
  <c r="S767"/>
  <c r="U1400"/>
  <c r="S1400"/>
  <c r="U617"/>
  <c r="S617"/>
  <c r="U382"/>
  <c r="S382"/>
  <c r="U954"/>
  <c r="S954"/>
  <c r="U1174"/>
  <c r="S1174"/>
  <c r="U1251"/>
  <c r="S1251"/>
  <c r="U1282"/>
  <c r="S1282"/>
  <c r="U710"/>
  <c r="S710"/>
  <c r="U849"/>
  <c r="S849"/>
  <c r="U1195"/>
  <c r="S1195"/>
  <c r="U675"/>
  <c r="S675"/>
  <c r="U799"/>
  <c r="S799"/>
  <c r="U381"/>
  <c r="S381"/>
  <c r="U978"/>
  <c r="S978"/>
  <c r="U1486"/>
  <c r="S1486"/>
  <c r="U1247"/>
  <c r="S1247"/>
  <c r="U835"/>
  <c r="S835"/>
  <c r="U1118"/>
  <c r="S1118"/>
  <c r="U763"/>
  <c r="S763"/>
  <c r="U1305"/>
  <c r="S1305"/>
  <c r="U1016"/>
  <c r="S1016"/>
  <c r="U612"/>
  <c r="S612"/>
  <c r="U682"/>
  <c r="S682"/>
  <c r="U1558"/>
  <c r="S1558"/>
  <c r="U1294"/>
  <c r="S1294"/>
  <c r="U275"/>
  <c r="S275"/>
  <c r="U1431"/>
  <c r="S1431"/>
  <c r="U360"/>
  <c r="S360"/>
  <c r="U1892"/>
  <c r="S1892"/>
  <c r="U693"/>
  <c r="S693"/>
  <c r="U475"/>
  <c r="S475"/>
  <c r="U1338"/>
  <c r="S1338"/>
  <c r="U783"/>
  <c r="S783"/>
  <c r="U981"/>
  <c r="S981"/>
  <c r="U1020"/>
  <c r="S1020"/>
  <c r="U935"/>
  <c r="S935"/>
  <c r="U1004"/>
  <c r="S1004"/>
  <c r="U952"/>
  <c r="S952"/>
  <c r="U632"/>
  <c r="S632"/>
  <c r="U830"/>
  <c r="S830"/>
  <c r="U536"/>
  <c r="S536"/>
  <c r="U753"/>
  <c r="S753"/>
  <c r="U1172"/>
  <c r="S1172"/>
  <c r="U792"/>
  <c r="S792"/>
  <c r="U1342"/>
  <c r="S1342"/>
  <c r="U1093"/>
  <c r="S1093"/>
  <c r="U247"/>
  <c r="S247"/>
  <c r="U1068"/>
  <c r="S1068"/>
  <c r="U1060"/>
  <c r="S1060"/>
  <c r="U1896"/>
  <c r="S1896"/>
  <c r="U1011"/>
  <c r="S1011"/>
  <c r="U1152"/>
  <c r="S1152"/>
  <c r="U472"/>
  <c r="S472"/>
  <c r="U779"/>
  <c r="S779"/>
  <c r="U673"/>
  <c r="S673"/>
  <c r="U658"/>
  <c r="S658"/>
  <c r="U915"/>
  <c r="S915"/>
  <c r="U220"/>
  <c r="S220"/>
  <c r="U1033"/>
  <c r="S1033"/>
  <c r="U1873"/>
  <c r="S1873"/>
  <c r="U1721"/>
  <c r="S1721"/>
  <c r="U1306"/>
  <c r="S1306"/>
  <c r="U760"/>
  <c r="S760"/>
  <c r="U977"/>
  <c r="S977"/>
  <c r="U858"/>
  <c r="S858"/>
  <c r="U110"/>
  <c r="S110"/>
  <c r="U2131"/>
  <c r="S2131"/>
  <c r="U686"/>
  <c r="S686"/>
  <c r="U542"/>
  <c r="S542"/>
  <c r="U918"/>
  <c r="S918"/>
  <c r="U701"/>
  <c r="S701"/>
  <c r="U266"/>
  <c r="S266"/>
  <c r="U162"/>
  <c r="S162"/>
  <c r="U926"/>
  <c r="S926"/>
  <c r="U1126"/>
  <c r="S1126"/>
  <c r="U993"/>
  <c r="S993"/>
  <c r="U896"/>
  <c r="S896"/>
  <c r="U1480"/>
  <c r="S1480"/>
  <c r="U839"/>
  <c r="S839"/>
  <c r="U795"/>
  <c r="S795"/>
  <c r="U620"/>
  <c r="S620"/>
  <c r="U279"/>
  <c r="S279"/>
  <c r="U862"/>
  <c r="S862"/>
  <c r="U825"/>
  <c r="S825"/>
  <c r="U624"/>
  <c r="S624"/>
  <c r="U889"/>
  <c r="S889"/>
  <c r="U440"/>
  <c r="S440"/>
  <c r="U210"/>
  <c r="S210"/>
  <c r="U681"/>
  <c r="S681"/>
  <c r="U538"/>
  <c r="S538"/>
  <c r="U1323"/>
  <c r="S1323"/>
  <c r="U847"/>
  <c r="S847"/>
  <c r="U610"/>
  <c r="S610"/>
  <c r="U642"/>
  <c r="S642"/>
  <c r="U1173"/>
  <c r="S1173"/>
  <c r="U616"/>
  <c r="S616"/>
  <c r="U544"/>
  <c r="S544"/>
  <c r="U529"/>
  <c r="S529"/>
  <c r="U430"/>
  <c r="S430"/>
  <c r="U269"/>
  <c r="S269"/>
  <c r="U460"/>
  <c r="S460"/>
  <c r="U987"/>
  <c r="S987"/>
  <c r="U664"/>
  <c r="S664"/>
  <c r="U241"/>
  <c r="S241"/>
  <c r="U320"/>
  <c r="S320"/>
  <c r="U808"/>
  <c r="S808"/>
  <c r="U346"/>
  <c r="S346"/>
  <c r="U2080"/>
  <c r="S2080"/>
  <c r="U462"/>
  <c r="S462"/>
  <c r="U518"/>
  <c r="S518"/>
  <c r="U1040"/>
  <c r="S1040"/>
  <c r="U296"/>
  <c r="S296"/>
  <c r="U428"/>
  <c r="S428"/>
  <c r="U86"/>
  <c r="S86"/>
  <c r="U873"/>
  <c r="S873"/>
  <c r="U946"/>
  <c r="S946"/>
  <c r="U770"/>
  <c r="S770"/>
  <c r="U784"/>
  <c r="S784"/>
  <c r="U1021"/>
  <c r="S1021"/>
  <c r="U719"/>
  <c r="S719"/>
  <c r="U1108"/>
  <c r="S1108"/>
  <c r="U1344"/>
  <c r="S1344"/>
  <c r="U621"/>
  <c r="S621"/>
  <c r="U1545"/>
  <c r="S1545"/>
  <c r="U741"/>
  <c r="S741"/>
  <c r="U388"/>
  <c r="S388"/>
  <c r="U967"/>
  <c r="S967"/>
  <c r="U198"/>
  <c r="S198"/>
  <c r="U599"/>
  <c r="S599"/>
  <c r="U225"/>
  <c r="S225"/>
  <c r="U349"/>
  <c r="S349"/>
  <c r="U605"/>
  <c r="S605"/>
  <c r="U313"/>
  <c r="S313"/>
  <c r="U1047"/>
  <c r="S1047"/>
  <c r="U718"/>
  <c r="S718"/>
  <c r="U539"/>
  <c r="S539"/>
  <c r="U1010"/>
  <c r="S1010"/>
  <c r="U274"/>
  <c r="S274"/>
  <c r="U326"/>
  <c r="S326"/>
  <c r="U303"/>
  <c r="S303"/>
  <c r="U834"/>
  <c r="S834"/>
  <c r="U690"/>
  <c r="S690"/>
  <c r="U470"/>
  <c r="S470"/>
  <c r="U665"/>
  <c r="S665"/>
  <c r="U560"/>
  <c r="S560"/>
  <c r="U454"/>
  <c r="S454"/>
  <c r="U531"/>
  <c r="S531"/>
  <c r="U958"/>
  <c r="S958"/>
  <c r="U885"/>
  <c r="S885"/>
  <c r="U559"/>
  <c r="S559"/>
  <c r="U723"/>
  <c r="S723"/>
  <c r="U552"/>
  <c r="S552"/>
  <c r="U798"/>
  <c r="S798"/>
  <c r="U236"/>
  <c r="S236"/>
  <c r="U748"/>
  <c r="S748"/>
  <c r="U437"/>
  <c r="S437"/>
  <c r="U521"/>
  <c r="S521"/>
  <c r="U139"/>
  <c r="S139"/>
  <c r="U814"/>
  <c r="S814"/>
  <c r="U644"/>
  <c r="S644"/>
  <c r="U634"/>
  <c r="S634"/>
  <c r="U532"/>
  <c r="S532"/>
  <c r="U468"/>
  <c r="S468"/>
  <c r="U199"/>
  <c r="S199"/>
  <c r="U167"/>
  <c r="S167"/>
  <c r="U734"/>
  <c r="S734"/>
  <c r="U141"/>
  <c r="S141"/>
  <c r="U1146"/>
  <c r="S1146"/>
  <c r="U1260"/>
  <c r="S1260"/>
  <c r="U261"/>
  <c r="S261"/>
  <c r="U493"/>
  <c r="S493"/>
  <c r="U283"/>
  <c r="S283"/>
  <c r="U640"/>
  <c r="S640"/>
  <c r="U477"/>
  <c r="S477"/>
  <c r="U260"/>
  <c r="S260"/>
  <c r="U306"/>
  <c r="S306"/>
  <c r="U369"/>
  <c r="S369"/>
  <c r="U1111"/>
  <c r="S1111"/>
  <c r="U200"/>
  <c r="S200"/>
  <c r="U396"/>
  <c r="S396"/>
  <c r="U627"/>
  <c r="S627"/>
  <c r="U347"/>
  <c r="S347"/>
  <c r="U575"/>
  <c r="S575"/>
  <c r="U541"/>
  <c r="S541"/>
  <c r="U439"/>
  <c r="S439"/>
  <c r="U380"/>
  <c r="S380"/>
  <c r="U629"/>
  <c r="S629"/>
  <c r="U676"/>
  <c r="S676"/>
  <c r="U705"/>
  <c r="S705"/>
  <c r="U273"/>
  <c r="S273"/>
  <c r="U824"/>
  <c r="S824"/>
  <c r="U623"/>
  <c r="S623"/>
  <c r="U389"/>
  <c r="S389"/>
  <c r="U233"/>
  <c r="S233"/>
  <c r="U571"/>
  <c r="S571"/>
  <c r="U593"/>
  <c r="S593"/>
  <c r="U422"/>
  <c r="S422"/>
  <c r="U213"/>
  <c r="S213"/>
  <c r="U358"/>
  <c r="S358"/>
  <c r="U533"/>
  <c r="S533"/>
  <c r="U182"/>
  <c r="S182"/>
  <c r="U490"/>
  <c r="S490"/>
  <c r="U295"/>
  <c r="S295"/>
  <c r="U582"/>
  <c r="S582"/>
  <c r="U508"/>
  <c r="S508"/>
  <c r="U455"/>
  <c r="S455"/>
  <c r="U215"/>
  <c r="S215"/>
  <c r="U1208"/>
  <c r="S1208"/>
  <c r="U696"/>
  <c r="S696"/>
  <c r="U254"/>
  <c r="S254"/>
  <c r="U1692"/>
  <c r="S1692"/>
  <c r="U104"/>
  <c r="S104"/>
  <c r="U611"/>
  <c r="S611"/>
  <c r="U525"/>
  <c r="S525"/>
  <c r="U925"/>
  <c r="S925"/>
  <c r="U633"/>
  <c r="S633"/>
  <c r="U226"/>
  <c r="S226"/>
  <c r="U804"/>
  <c r="S804"/>
  <c r="U331"/>
  <c r="S331"/>
  <c r="U1043"/>
  <c r="S1043"/>
  <c r="U397"/>
  <c r="S397"/>
  <c r="U265"/>
  <c r="S265"/>
  <c r="U284"/>
  <c r="S284"/>
  <c r="U465"/>
  <c r="S465"/>
  <c r="U302"/>
  <c r="S302"/>
  <c r="U150"/>
  <c r="S150"/>
  <c r="U179"/>
  <c r="S179"/>
  <c r="U990"/>
  <c r="S990"/>
  <c r="U995"/>
  <c r="S995"/>
  <c r="U277"/>
  <c r="S277"/>
  <c r="U80"/>
  <c r="S80"/>
  <c r="U487"/>
  <c r="S487"/>
  <c r="U416"/>
  <c r="S416"/>
  <c r="U592"/>
  <c r="S592"/>
  <c r="U522"/>
  <c r="S522"/>
  <c r="U355"/>
  <c r="S355"/>
  <c r="U816"/>
  <c r="S816"/>
  <c r="U292"/>
  <c r="S292"/>
  <c r="U625"/>
  <c r="S625"/>
  <c r="U354"/>
  <c r="S354"/>
  <c r="U282"/>
  <c r="S282"/>
  <c r="U1673"/>
  <c r="S1673"/>
  <c r="U96"/>
  <c r="S96"/>
  <c r="U348"/>
  <c r="S348"/>
  <c r="U117"/>
  <c r="S117"/>
  <c r="U371"/>
  <c r="S371"/>
  <c r="U556"/>
  <c r="S556"/>
  <c r="U251"/>
  <c r="S251"/>
  <c r="U558"/>
  <c r="S558"/>
  <c r="U403"/>
  <c r="S403"/>
  <c r="U597"/>
  <c r="S597"/>
  <c r="U352"/>
  <c r="S352"/>
  <c r="U449"/>
  <c r="S449"/>
  <c r="U81"/>
  <c r="S81"/>
  <c r="U1143"/>
  <c r="S1143"/>
  <c r="U630"/>
  <c r="S630"/>
  <c r="U205"/>
  <c r="S205"/>
  <c r="U421"/>
  <c r="S421"/>
  <c r="U1222"/>
  <c r="S1222"/>
  <c r="U194"/>
  <c r="S194"/>
  <c r="U249"/>
  <c r="S249"/>
  <c r="U170"/>
  <c r="S170"/>
  <c r="U1095"/>
  <c r="S1095"/>
  <c r="U134"/>
  <c r="S134"/>
  <c r="U780"/>
  <c r="S780"/>
  <c r="U311"/>
  <c r="S311"/>
  <c r="U963"/>
  <c r="S963"/>
  <c r="U212"/>
  <c r="S212"/>
  <c r="U142"/>
  <c r="S142"/>
  <c r="U511"/>
  <c r="S511"/>
  <c r="U75"/>
  <c r="S75"/>
  <c r="U229"/>
  <c r="S229"/>
  <c r="U859"/>
  <c r="S859"/>
  <c r="U759"/>
  <c r="S759"/>
  <c r="U148"/>
  <c r="S148"/>
  <c r="U68"/>
  <c r="S68"/>
  <c r="U722"/>
  <c r="S722"/>
  <c r="U171"/>
  <c r="S171"/>
  <c r="U231"/>
  <c r="S231"/>
  <c r="U107"/>
  <c r="S107"/>
  <c r="U293"/>
  <c r="S293"/>
  <c r="U356"/>
  <c r="S356"/>
  <c r="U429"/>
  <c r="S429"/>
  <c r="U164"/>
  <c r="S164"/>
  <c r="U209"/>
  <c r="S209"/>
  <c r="U489"/>
  <c r="S489"/>
  <c r="U224"/>
  <c r="S224"/>
  <c r="U481"/>
  <c r="S481"/>
  <c r="U932"/>
  <c r="S932"/>
  <c r="U248"/>
  <c r="S248"/>
  <c r="U495"/>
  <c r="S495"/>
  <c r="U367"/>
  <c r="S367"/>
  <c r="U504"/>
  <c r="S504"/>
  <c r="U91"/>
  <c r="S91"/>
  <c r="U234"/>
  <c r="S234"/>
  <c r="U85"/>
  <c r="S85"/>
  <c r="U635"/>
  <c r="S635"/>
  <c r="U74"/>
  <c r="S74"/>
  <c r="U1009"/>
  <c r="S1009"/>
  <c r="U158"/>
  <c r="S158"/>
  <c r="U100"/>
  <c r="S100"/>
  <c r="U299"/>
  <c r="S299"/>
  <c r="U315"/>
  <c r="S315"/>
  <c r="U432"/>
  <c r="S432"/>
  <c r="U246"/>
  <c r="S246"/>
  <c r="U777"/>
  <c r="S777"/>
  <c r="U316"/>
  <c r="S316"/>
  <c r="U135"/>
  <c r="S135"/>
  <c r="U404"/>
  <c r="S404"/>
  <c r="U491"/>
  <c r="S491"/>
  <c r="U95"/>
  <c r="S95"/>
  <c r="U230"/>
  <c r="S230"/>
  <c r="U300"/>
  <c r="S300"/>
  <c r="U243"/>
  <c r="S243"/>
  <c r="U510"/>
  <c r="S510"/>
  <c r="U276"/>
  <c r="S276"/>
  <c r="U366"/>
  <c r="S366"/>
  <c r="U938"/>
  <c r="S938"/>
  <c r="U146"/>
  <c r="S146"/>
  <c r="U144"/>
  <c r="S144"/>
  <c r="U307"/>
  <c r="S307"/>
  <c r="U106"/>
  <c r="S106"/>
  <c r="U478"/>
  <c r="S478"/>
  <c r="U961"/>
  <c r="S961"/>
  <c r="U1048"/>
  <c r="S1048"/>
  <c r="U802"/>
  <c r="S802"/>
  <c r="U161"/>
  <c r="S161"/>
  <c r="U444"/>
  <c r="S444"/>
  <c r="U207"/>
  <c r="S207"/>
  <c r="U405"/>
  <c r="S405"/>
  <c r="U637"/>
  <c r="S637"/>
  <c r="U461"/>
  <c r="S461"/>
  <c r="U177"/>
  <c r="S177"/>
  <c r="U649"/>
  <c r="S649"/>
  <c r="U540"/>
  <c r="S540"/>
  <c r="U527"/>
  <c r="S527"/>
  <c r="U496"/>
  <c r="S496"/>
  <c r="U499"/>
  <c r="S499"/>
  <c r="U411"/>
  <c r="S411"/>
  <c r="U314"/>
  <c r="S314"/>
  <c r="U272"/>
  <c r="S272"/>
  <c r="U180"/>
  <c r="S180"/>
  <c r="U976"/>
  <c r="S976"/>
  <c r="U438"/>
  <c r="S438"/>
  <c r="U235"/>
  <c r="S235"/>
  <c r="U670"/>
  <c r="S670"/>
  <c r="U186"/>
  <c r="S186"/>
  <c r="U115"/>
  <c r="S115"/>
  <c r="U335"/>
  <c r="S335"/>
  <c r="U126"/>
  <c r="S126"/>
  <c r="U183"/>
  <c r="S183"/>
  <c r="U324"/>
  <c r="S324"/>
  <c r="U548"/>
  <c r="S548"/>
  <c r="U232"/>
  <c r="S232"/>
  <c r="U344"/>
  <c r="S344"/>
  <c r="U166"/>
  <c r="S166"/>
  <c r="U581"/>
  <c r="S581"/>
  <c r="U169"/>
  <c r="S169"/>
  <c r="U131"/>
  <c r="S131"/>
  <c r="U203"/>
  <c r="S203"/>
  <c r="U301"/>
  <c r="S301"/>
  <c r="U143"/>
  <c r="S143"/>
  <c r="U133"/>
  <c r="S133"/>
  <c r="U145"/>
  <c r="S145"/>
  <c r="U206"/>
  <c r="S206"/>
  <c r="U401"/>
  <c r="S401"/>
  <c r="U151"/>
  <c r="S151"/>
  <c r="U361"/>
  <c r="S361"/>
  <c r="U189"/>
  <c r="S189"/>
  <c r="U99"/>
  <c r="S99"/>
  <c r="U239"/>
  <c r="S239"/>
  <c r="U101"/>
  <c r="S101"/>
  <c r="U103"/>
  <c r="S103"/>
  <c r="U305"/>
  <c r="S305"/>
  <c r="U228"/>
  <c r="S228"/>
  <c r="U223"/>
  <c r="S223"/>
  <c r="U252"/>
  <c r="S252"/>
  <c r="U353"/>
  <c r="S353"/>
  <c r="U585"/>
  <c r="S585"/>
  <c r="U202"/>
  <c r="S202"/>
  <c r="U280"/>
  <c r="S280"/>
  <c r="U464"/>
  <c r="S464"/>
  <c r="U417"/>
  <c r="S417"/>
  <c r="U208"/>
  <c r="S208"/>
  <c r="U138"/>
  <c r="S138"/>
  <c r="U155"/>
  <c r="S155"/>
  <c r="U109"/>
  <c r="S109"/>
  <c r="U218"/>
  <c r="S218"/>
  <c r="U287"/>
  <c r="S287"/>
  <c r="U245"/>
  <c r="S245"/>
  <c r="U116"/>
  <c r="S116"/>
  <c r="U255"/>
  <c r="S255"/>
  <c r="U78"/>
  <c r="S78"/>
  <c r="U165"/>
  <c r="S165"/>
  <c r="U418"/>
  <c r="S418"/>
  <c r="U271"/>
  <c r="S271"/>
  <c r="U154"/>
  <c r="S154"/>
  <c r="U83"/>
  <c r="S83"/>
  <c r="U821"/>
  <c r="S821"/>
  <c r="U178"/>
  <c r="S178"/>
  <c r="U259"/>
  <c r="S259"/>
  <c r="U453"/>
  <c r="S453"/>
  <c r="U72"/>
  <c r="S72"/>
  <c r="U340"/>
  <c r="S340"/>
  <c r="U176"/>
  <c r="S176"/>
  <c r="U227"/>
  <c r="S227"/>
  <c r="U168"/>
  <c r="S168"/>
  <c r="U192"/>
  <c r="S192"/>
  <c r="U321"/>
  <c r="S321"/>
  <c r="U214"/>
  <c r="S214"/>
  <c r="U242"/>
  <c r="S242"/>
  <c r="U184"/>
  <c r="S184"/>
  <c r="U84"/>
  <c r="S84"/>
  <c r="U92"/>
  <c r="S92"/>
  <c r="U193"/>
  <c r="S193"/>
  <c r="U120"/>
  <c r="S120"/>
  <c r="U111"/>
  <c r="S111"/>
  <c r="U89"/>
  <c r="S89"/>
  <c r="U387"/>
  <c r="S387"/>
  <c r="U414"/>
  <c r="S414"/>
  <c r="U113"/>
  <c r="S113"/>
  <c r="U217"/>
  <c r="S217"/>
  <c r="U262"/>
  <c r="S262"/>
  <c r="U467"/>
  <c r="S467"/>
  <c r="U175"/>
  <c r="S175"/>
  <c r="U122"/>
  <c r="S122"/>
  <c r="U419"/>
  <c r="S419"/>
  <c r="U173"/>
  <c r="S173"/>
  <c r="U98"/>
  <c r="S98"/>
  <c r="U136"/>
  <c r="S136"/>
  <c r="U123"/>
  <c r="S123"/>
  <c r="U70"/>
  <c r="S70"/>
  <c r="U479"/>
  <c r="S479"/>
  <c r="U77"/>
  <c r="S77"/>
  <c r="U153"/>
  <c r="S153"/>
  <c r="U76"/>
  <c r="S76"/>
  <c r="U119"/>
  <c r="S119"/>
  <c r="U157"/>
  <c r="S157"/>
  <c r="U152"/>
  <c r="S152"/>
  <c r="U343"/>
  <c r="S343"/>
  <c r="U79"/>
  <c r="S79"/>
  <c r="U87"/>
  <c r="S87"/>
  <c r="U69"/>
  <c r="S69"/>
  <c r="R1551"/>
  <c r="Q1551"/>
  <c r="U1551"/>
  <c r="S1551"/>
  <c r="W1551"/>
  <c r="V1551"/>
  <c r="W2210"/>
  <c r="V2210"/>
  <c r="T2210" s="1"/>
  <c r="W2042"/>
  <c r="V2042"/>
  <c r="T2042" s="1"/>
  <c r="W2105"/>
  <c r="V2105"/>
  <c r="T2105" s="1"/>
  <c r="W2184"/>
  <c r="V2184"/>
  <c r="T2184" s="1"/>
  <c r="W1293"/>
  <c r="V1293"/>
  <c r="T1293" s="1"/>
  <c r="W1953"/>
  <c r="V1953"/>
  <c r="T1953" s="1"/>
  <c r="W912"/>
  <c r="V912"/>
  <c r="T912" s="1"/>
  <c r="W1312"/>
  <c r="V1312"/>
  <c r="T1312" s="1"/>
  <c r="W1349"/>
  <c r="V1349"/>
  <c r="T1349" s="1"/>
  <c r="W2333"/>
  <c r="V2333"/>
  <c r="T2333" s="1"/>
  <c r="W2300"/>
  <c r="V2300"/>
  <c r="T2300" s="1"/>
  <c r="W2108"/>
  <c r="V2108"/>
  <c r="T2108" s="1"/>
  <c r="W2026"/>
  <c r="V2026"/>
  <c r="T2026" s="1"/>
  <c r="W2375"/>
  <c r="V2375"/>
  <c r="T2375" s="1"/>
  <c r="W2265"/>
  <c r="V2265"/>
  <c r="T2265" s="1"/>
  <c r="W2266"/>
  <c r="V2266"/>
  <c r="T2266" s="1"/>
  <c r="W1628"/>
  <c r="V1628"/>
  <c r="T1628" s="1"/>
  <c r="W2132"/>
  <c r="V2132"/>
  <c r="T2132" s="1"/>
  <c r="W1644"/>
  <c r="V1644"/>
  <c r="T1644" s="1"/>
  <c r="W2119"/>
  <c r="V2119"/>
  <c r="T2119" s="1"/>
  <c r="W2250"/>
  <c r="V2250"/>
  <c r="T2250" s="1"/>
  <c r="W996"/>
  <c r="V996"/>
  <c r="T996" s="1"/>
  <c r="W771"/>
  <c r="V771"/>
  <c r="T771" s="1"/>
  <c r="W2246"/>
  <c r="V2246"/>
  <c r="T2246" s="1"/>
  <c r="W1600"/>
  <c r="V1600"/>
  <c r="T1600" s="1"/>
  <c r="W1596"/>
  <c r="V1596"/>
  <c r="T1596" s="1"/>
  <c r="W2123"/>
  <c r="V2123"/>
  <c r="T2123" s="1"/>
  <c r="W1315"/>
  <c r="V1315"/>
  <c r="T1315" s="1"/>
  <c r="W1985"/>
  <c r="V1985"/>
  <c r="T1985" s="1"/>
  <c r="W2128"/>
  <c r="V2128"/>
  <c r="T2128" s="1"/>
  <c r="W1810"/>
  <c r="V1810"/>
  <c r="T1810" s="1"/>
  <c r="W1517"/>
  <c r="V1517"/>
  <c r="T1517" s="1"/>
  <c r="W1769"/>
  <c r="V1769"/>
  <c r="T1769" s="1"/>
  <c r="W2308"/>
  <c r="V2308"/>
  <c r="T2308" s="1"/>
  <c r="W2215"/>
  <c r="V2215"/>
  <c r="T2215" s="1"/>
  <c r="W1416"/>
  <c r="V1416"/>
  <c r="T1416" s="1"/>
  <c r="W2203"/>
  <c r="V2203"/>
  <c r="T2203" s="1"/>
  <c r="W2045"/>
  <c r="V2045"/>
  <c r="T2045" s="1"/>
  <c r="W1666"/>
  <c r="V1666"/>
  <c r="T1666" s="1"/>
  <c r="W1504"/>
  <c r="V1504"/>
  <c r="T1504" s="1"/>
  <c r="W1326"/>
  <c r="V1326"/>
  <c r="T1326" s="1"/>
  <c r="W2081"/>
  <c r="V2081"/>
  <c r="T2081" s="1"/>
  <c r="W1773"/>
  <c r="V1773"/>
  <c r="T1773" s="1"/>
  <c r="W1442"/>
  <c r="V1442"/>
  <c r="T1442" s="1"/>
  <c r="W1483"/>
  <c r="V1483"/>
  <c r="T1483" s="1"/>
  <c r="W1969"/>
  <c r="V1969"/>
  <c r="T1969" s="1"/>
  <c r="W1705"/>
  <c r="V1705"/>
  <c r="T1705" s="1"/>
  <c r="W1365"/>
  <c r="V1365"/>
  <c r="T1365" s="1"/>
  <c r="W1380"/>
  <c r="V1380"/>
  <c r="T1380" s="1"/>
  <c r="W1236"/>
  <c r="V1236"/>
  <c r="T1236" s="1"/>
  <c r="W1745"/>
  <c r="V1745"/>
  <c r="T1745" s="1"/>
  <c r="W2352"/>
  <c r="V2352"/>
  <c r="T2352" s="1"/>
  <c r="W2377"/>
  <c r="V2377"/>
  <c r="T2377" s="1"/>
  <c r="W2035"/>
  <c r="V2035"/>
  <c r="T2035" s="1"/>
  <c r="W907"/>
  <c r="V907"/>
  <c r="T907" s="1"/>
  <c r="W2392"/>
  <c r="V2392"/>
  <c r="T2392" s="1"/>
  <c r="W2254"/>
  <c r="V2254"/>
  <c r="T2254" s="1"/>
  <c r="W1262"/>
  <c r="V1262"/>
  <c r="T1262" s="1"/>
  <c r="W1142"/>
  <c r="V1142"/>
  <c r="T1142" s="1"/>
  <c r="W2216"/>
  <c r="V2216"/>
  <c r="T2216" s="1"/>
  <c r="W1285"/>
  <c r="V1285"/>
  <c r="T1285" s="1"/>
  <c r="W1633"/>
  <c r="V1633"/>
  <c r="T1633" s="1"/>
  <c r="W2228"/>
  <c r="V2228"/>
  <c r="T2228" s="1"/>
  <c r="W2084"/>
  <c r="V2084"/>
  <c r="T2084" s="1"/>
  <c r="W1265"/>
  <c r="V1265"/>
  <c r="T1265" s="1"/>
  <c r="W513"/>
  <c r="V513"/>
  <c r="T513" s="1"/>
  <c r="W636"/>
  <c r="V636"/>
  <c r="T636" s="1"/>
  <c r="W2012"/>
  <c r="V2012"/>
  <c r="T2012" s="1"/>
  <c r="W1554"/>
  <c r="V1554"/>
  <c r="T1554" s="1"/>
  <c r="W2385"/>
  <c r="V2385"/>
  <c r="T2385" s="1"/>
  <c r="W2142"/>
  <c r="V2142"/>
  <c r="T2142" s="1"/>
  <c r="W1341"/>
  <c r="V1341"/>
  <c r="T1341" s="1"/>
  <c r="W2224"/>
  <c r="V2224"/>
  <c r="T2224" s="1"/>
  <c r="W2280"/>
  <c r="V2280"/>
  <c r="T2280" s="1"/>
  <c r="W1384"/>
  <c r="V1384"/>
  <c r="T1384" s="1"/>
  <c r="W1722"/>
  <c r="V1722"/>
  <c r="T1722" s="1"/>
  <c r="W473"/>
  <c r="V473"/>
  <c r="T473" s="1"/>
  <c r="W2065"/>
  <c r="V2065"/>
  <c r="T2065" s="1"/>
  <c r="W2141"/>
  <c r="V2141"/>
  <c r="T2141" s="1"/>
  <c r="W2062"/>
  <c r="V2062"/>
  <c r="T2062" s="1"/>
  <c r="W1945"/>
  <c r="V1945"/>
  <c r="T1945" s="1"/>
  <c r="W2166"/>
  <c r="V2166"/>
  <c r="T2166" s="1"/>
  <c r="W127"/>
  <c r="V127"/>
  <c r="T127" s="1"/>
  <c r="W2138"/>
  <c r="V2138"/>
  <c r="T2138" s="1"/>
  <c r="W1951"/>
  <c r="V1951"/>
  <c r="T1951" s="1"/>
  <c r="W1977"/>
  <c r="V1977"/>
  <c r="T1977" s="1"/>
  <c r="W1631"/>
  <c r="V1631"/>
  <c r="T1631" s="1"/>
  <c r="W1827"/>
  <c r="V1827"/>
  <c r="T1827" s="1"/>
  <c r="W1794"/>
  <c r="V1794"/>
  <c r="T1794" s="1"/>
  <c r="W1402"/>
  <c r="V1402"/>
  <c r="T1402" s="1"/>
  <c r="W2313"/>
  <c r="V2313"/>
  <c r="T2313" s="1"/>
  <c r="W1297"/>
  <c r="V1297"/>
  <c r="T1297" s="1"/>
  <c r="W2350"/>
  <c r="V2350"/>
  <c r="T2350" s="1"/>
  <c r="W2326"/>
  <c r="V2326"/>
  <c r="T2326" s="1"/>
  <c r="W2323"/>
  <c r="V2323"/>
  <c r="T2323" s="1"/>
  <c r="W1864"/>
  <c r="V1864"/>
  <c r="T1864" s="1"/>
  <c r="W1457"/>
  <c r="V1457"/>
  <c r="T1457" s="1"/>
  <c r="W1592"/>
  <c r="V1592"/>
  <c r="T1592" s="1"/>
  <c r="W530"/>
  <c r="V530"/>
  <c r="T530" s="1"/>
  <c r="W1624"/>
  <c r="V1624"/>
  <c r="T1624" s="1"/>
  <c r="W1470"/>
  <c r="V1470"/>
  <c r="T1470" s="1"/>
  <c r="W2360"/>
  <c r="V2360"/>
  <c r="T2360" s="1"/>
  <c r="W2256"/>
  <c r="V2256"/>
  <c r="T2256" s="1"/>
  <c r="W2237"/>
  <c r="V2237"/>
  <c r="T2237" s="1"/>
  <c r="W1844"/>
  <c r="V1844"/>
  <c r="T1844" s="1"/>
  <c r="W1890"/>
  <c r="V1890"/>
  <c r="T1890" s="1"/>
  <c r="W2002"/>
  <c r="V2002"/>
  <c r="T2002" s="1"/>
  <c r="W1304"/>
  <c r="V1304"/>
  <c r="T1304" s="1"/>
  <c r="W955"/>
  <c r="V955"/>
  <c r="T955" s="1"/>
  <c r="W607"/>
  <c r="V607"/>
  <c r="T607" s="1"/>
  <c r="W2005"/>
  <c r="V2005"/>
  <c r="T2005" s="1"/>
  <c r="W359"/>
  <c r="V359"/>
  <c r="T359" s="1"/>
  <c r="W1942"/>
  <c r="V1942"/>
  <c r="T1942" s="1"/>
  <c r="W1918"/>
  <c r="V1918"/>
  <c r="T1918" s="1"/>
  <c r="W1668"/>
  <c r="V1668"/>
  <c r="T1668" s="1"/>
  <c r="W1883"/>
  <c r="V1883"/>
  <c r="T1883" s="1"/>
  <c r="W2394"/>
  <c r="V2394"/>
  <c r="T2394" s="1"/>
  <c r="W787"/>
  <c r="V787"/>
  <c r="T787" s="1"/>
  <c r="W1503"/>
  <c r="V1503"/>
  <c r="T1503" s="1"/>
  <c r="W2331"/>
  <c r="V2331"/>
  <c r="T2331" s="1"/>
  <c r="W2311"/>
  <c r="V2311"/>
  <c r="T2311" s="1"/>
  <c r="W1382"/>
  <c r="V1382"/>
  <c r="T1382" s="1"/>
  <c r="W2205"/>
  <c r="V2205"/>
  <c r="T2205" s="1"/>
  <c r="W1481"/>
  <c r="V1481"/>
  <c r="T1481" s="1"/>
  <c r="W2235"/>
  <c r="V2235"/>
  <c r="T2235" s="1"/>
  <c r="W1984"/>
  <c r="V1984"/>
  <c r="T1984" s="1"/>
  <c r="W329"/>
  <c r="V329"/>
  <c r="T329" s="1"/>
  <c r="W2343"/>
  <c r="V2343"/>
  <c r="T2343" s="1"/>
  <c r="W1709"/>
  <c r="V1709"/>
  <c r="T1709" s="1"/>
  <c r="W2176"/>
  <c r="V2176"/>
  <c r="T2176" s="1"/>
  <c r="W1877"/>
  <c r="V1877"/>
  <c r="T1877" s="1"/>
  <c r="W2263"/>
  <c r="V2263"/>
  <c r="T2263" s="1"/>
  <c r="W1151"/>
  <c r="V1151"/>
  <c r="T1151" s="1"/>
  <c r="W2046"/>
  <c r="V2046"/>
  <c r="T2046" s="1"/>
  <c r="W2101"/>
  <c r="V2101"/>
  <c r="T2101" s="1"/>
  <c r="W923"/>
  <c r="V923"/>
  <c r="T923" s="1"/>
  <c r="W1703"/>
  <c r="V1703"/>
  <c r="T1703" s="1"/>
  <c r="W1976"/>
  <c r="V1976"/>
  <c r="T1976" s="1"/>
  <c r="W2371"/>
  <c r="V2371"/>
  <c r="T2371" s="1"/>
  <c r="W2028"/>
  <c r="V2028"/>
  <c r="T2028" s="1"/>
  <c r="W595"/>
  <c r="V595"/>
  <c r="T595" s="1"/>
  <c r="W2257"/>
  <c r="V2257"/>
  <c r="T2257" s="1"/>
  <c r="W1278"/>
  <c r="V1278"/>
  <c r="T1278" s="1"/>
  <c r="W1973"/>
  <c r="V1973"/>
  <c r="T1973" s="1"/>
  <c r="W1714"/>
  <c r="V1714"/>
  <c r="T1714" s="1"/>
  <c r="W333"/>
  <c r="V333"/>
  <c r="T333" s="1"/>
  <c r="W1509"/>
  <c r="V1509"/>
  <c r="T1509" s="1"/>
  <c r="W2013"/>
  <c r="V2013"/>
  <c r="T2013" s="1"/>
  <c r="W2317"/>
  <c r="V2317"/>
  <c r="T2317" s="1"/>
  <c r="W2183"/>
  <c r="V2183"/>
  <c r="T2183" s="1"/>
  <c r="W1448"/>
  <c r="V1448"/>
  <c r="T1448" s="1"/>
  <c r="W2304"/>
  <c r="V2304"/>
  <c r="T2304" s="1"/>
  <c r="W1991"/>
  <c r="V1991"/>
  <c r="T1991" s="1"/>
  <c r="W1500"/>
  <c r="V1500"/>
  <c r="T1500" s="1"/>
  <c r="W945"/>
  <c r="V945"/>
  <c r="T945" s="1"/>
  <c r="W2240"/>
  <c r="V2240"/>
  <c r="T2240" s="1"/>
  <c r="W2074"/>
  <c r="V2074"/>
  <c r="T2074" s="1"/>
  <c r="W1755"/>
  <c r="V1755"/>
  <c r="T1755" s="1"/>
  <c r="W2029"/>
  <c r="V2029"/>
  <c r="T2029" s="1"/>
  <c r="W919"/>
  <c r="V919"/>
  <c r="T919" s="1"/>
  <c r="W727"/>
  <c r="V727"/>
  <c r="T727" s="1"/>
  <c r="W1998"/>
  <c r="V1998"/>
  <c r="T1998" s="1"/>
  <c r="W323"/>
  <c r="V323"/>
  <c r="T323" s="1"/>
  <c r="W1936"/>
  <c r="V1936"/>
  <c r="T1936" s="1"/>
  <c r="W2041"/>
  <c r="V2041"/>
  <c r="T2041" s="1"/>
  <c r="W2316"/>
  <c r="V2316"/>
  <c r="T2316" s="1"/>
  <c r="W1796"/>
  <c r="V1796"/>
  <c r="T1796" s="1"/>
  <c r="W1114"/>
  <c r="V1114"/>
  <c r="T1114" s="1"/>
  <c r="W2179"/>
  <c r="V2179"/>
  <c r="T2179" s="1"/>
  <c r="W1066"/>
  <c r="V1066"/>
  <c r="T1066" s="1"/>
  <c r="W71"/>
  <c r="V71"/>
  <c r="T71" s="1"/>
  <c r="W1931"/>
  <c r="V1931"/>
  <c r="T1931" s="1"/>
  <c r="W1686"/>
  <c r="V1686"/>
  <c r="T1686" s="1"/>
  <c r="W856"/>
  <c r="V856"/>
  <c r="T856" s="1"/>
  <c r="W1695"/>
  <c r="V1695"/>
  <c r="T1695" s="1"/>
  <c r="W1200"/>
  <c r="V1200"/>
  <c r="T1200" s="1"/>
  <c r="W1847"/>
  <c r="V1847"/>
  <c r="T1847" s="1"/>
  <c r="W2283"/>
  <c r="V2283"/>
  <c r="T2283" s="1"/>
  <c r="W712"/>
  <c r="V712"/>
  <c r="T712" s="1"/>
  <c r="W2113"/>
  <c r="V2113"/>
  <c r="T2113" s="1"/>
  <c r="W1351"/>
  <c r="V1351"/>
  <c r="T1351" s="1"/>
  <c r="W2382"/>
  <c r="V2382"/>
  <c r="T2382" s="1"/>
  <c r="W1787"/>
  <c r="V1787"/>
  <c r="T1787" s="1"/>
  <c r="W2004"/>
  <c r="V2004"/>
  <c r="T2004" s="1"/>
  <c r="W2014"/>
  <c r="V2014"/>
  <c r="T2014" s="1"/>
  <c r="W2053"/>
  <c r="V2053"/>
  <c r="T2053" s="1"/>
  <c r="W1846"/>
  <c r="V1846"/>
  <c r="T1846" s="1"/>
  <c r="W2242"/>
  <c r="V2242"/>
  <c r="T2242" s="1"/>
  <c r="W1885"/>
  <c r="V1885"/>
  <c r="T1885" s="1"/>
  <c r="W1421"/>
  <c r="V1421"/>
  <c r="T1421" s="1"/>
  <c r="W1578"/>
  <c r="V1578"/>
  <c r="T1578" s="1"/>
  <c r="W2269"/>
  <c r="V2269"/>
  <c r="T2269" s="1"/>
  <c r="W2262"/>
  <c r="V2262"/>
  <c r="T2262" s="1"/>
  <c r="W2190"/>
  <c r="V2190"/>
  <c r="T2190" s="1"/>
  <c r="W831"/>
  <c r="V831"/>
  <c r="T831" s="1"/>
  <c r="W702"/>
  <c r="V702"/>
  <c r="T702" s="1"/>
  <c r="W1641"/>
  <c r="V1641"/>
  <c r="T1641" s="1"/>
  <c r="W1377"/>
  <c r="V1377"/>
  <c r="T1377" s="1"/>
  <c r="W1313"/>
  <c r="V1313"/>
  <c r="T1313" s="1"/>
  <c r="W1218"/>
  <c r="V1218"/>
  <c r="T1218" s="1"/>
  <c r="W639"/>
  <c r="V639"/>
  <c r="T639" s="1"/>
  <c r="W2303"/>
  <c r="V2303"/>
  <c r="T2303" s="1"/>
  <c r="W2011"/>
  <c r="V2011"/>
  <c r="T2011" s="1"/>
  <c r="W2114"/>
  <c r="V2114"/>
  <c r="T2114" s="1"/>
  <c r="W841"/>
  <c r="V841"/>
  <c r="T841" s="1"/>
  <c r="W1538"/>
  <c r="V1538"/>
  <c r="T1538" s="1"/>
  <c r="W2022"/>
  <c r="V2022"/>
  <c r="T2022" s="1"/>
  <c r="W2072"/>
  <c r="V2072"/>
  <c r="T2072" s="1"/>
  <c r="W1803"/>
  <c r="V1803"/>
  <c r="T1803" s="1"/>
  <c r="W1425"/>
  <c r="V1425"/>
  <c r="T1425" s="1"/>
  <c r="W971"/>
  <c r="V971"/>
  <c r="T971" s="1"/>
  <c r="W1997"/>
  <c r="V1997"/>
  <c r="T1997" s="1"/>
  <c r="W2127"/>
  <c r="V2127"/>
  <c r="T2127" s="1"/>
  <c r="W1891"/>
  <c r="V1891"/>
  <c r="T1891" s="1"/>
  <c r="W1564"/>
  <c r="V1564"/>
  <c r="T1564" s="1"/>
  <c r="W1733"/>
  <c r="V1733"/>
  <c r="T1733" s="1"/>
  <c r="W1354"/>
  <c r="V1354"/>
  <c r="T1354" s="1"/>
  <c r="W2136"/>
  <c r="V2136"/>
  <c r="T2136" s="1"/>
  <c r="W1525"/>
  <c r="V1525"/>
  <c r="T1525" s="1"/>
  <c r="W790"/>
  <c r="V790"/>
  <c r="T790" s="1"/>
  <c r="W2039"/>
  <c r="V2039"/>
  <c r="T2039" s="1"/>
  <c r="W2031"/>
  <c r="V2031"/>
  <c r="T2031" s="1"/>
  <c r="W1960"/>
  <c r="V1960"/>
  <c r="T1960" s="1"/>
  <c r="W1696"/>
  <c r="V1696"/>
  <c r="T1696" s="1"/>
  <c r="W1202"/>
  <c r="V1202"/>
  <c r="T1202" s="1"/>
  <c r="W2395"/>
  <c r="V2395"/>
  <c r="T2395" s="1"/>
  <c r="W1570"/>
  <c r="V1570"/>
  <c r="T1570" s="1"/>
  <c r="W1031"/>
  <c r="V1031"/>
  <c r="T1031" s="1"/>
  <c r="W2309"/>
  <c r="V2309"/>
  <c r="T2309" s="1"/>
  <c r="W2264"/>
  <c r="V2264"/>
  <c r="T2264" s="1"/>
  <c r="W2152"/>
  <c r="V2152"/>
  <c r="T2152" s="1"/>
  <c r="W1831"/>
  <c r="V1831"/>
  <c r="T1831" s="1"/>
  <c r="W2357"/>
  <c r="V2357"/>
  <c r="T2357" s="1"/>
  <c r="W2056"/>
  <c r="V2056"/>
  <c r="T2056" s="1"/>
  <c r="W2370"/>
  <c r="V2370"/>
  <c r="T2370" s="1"/>
  <c r="W1616"/>
  <c r="V1616"/>
  <c r="T1616" s="1"/>
  <c r="W2346"/>
  <c r="V2346"/>
  <c r="T2346" s="1"/>
  <c r="W1751"/>
  <c r="V1751"/>
  <c r="T1751" s="1"/>
  <c r="W1996"/>
  <c r="V1996"/>
  <c r="T1996" s="1"/>
  <c r="W1978"/>
  <c r="V1978"/>
  <c r="T1978" s="1"/>
  <c r="W1924"/>
  <c r="V1924"/>
  <c r="T1924" s="1"/>
  <c r="W1272"/>
  <c r="V1272"/>
  <c r="T1272" s="1"/>
  <c r="W2149"/>
  <c r="V2149"/>
  <c r="T2149" s="1"/>
  <c r="W1530"/>
  <c r="V1530"/>
  <c r="T1530" s="1"/>
  <c r="W687"/>
  <c r="V687"/>
  <c r="T687" s="1"/>
  <c r="W2347"/>
  <c r="V2347"/>
  <c r="T2347" s="1"/>
  <c r="W2016"/>
  <c r="V2016"/>
  <c r="T2016" s="1"/>
  <c r="W2244"/>
  <c r="V2244"/>
  <c r="T2244" s="1"/>
  <c r="W1599"/>
  <c r="V1599"/>
  <c r="T1599" s="1"/>
  <c r="W1226"/>
  <c r="V1226"/>
  <c r="T1226" s="1"/>
  <c r="W2284"/>
  <c r="V2284"/>
  <c r="T2284" s="1"/>
  <c r="W2206"/>
  <c r="V2206"/>
  <c r="T2206" s="1"/>
  <c r="W1737"/>
  <c r="V1737"/>
  <c r="T1737" s="1"/>
  <c r="W2021"/>
  <c r="V2021"/>
  <c r="T2021" s="1"/>
  <c r="W1531"/>
  <c r="V1531"/>
  <c r="T1531" s="1"/>
  <c r="W1665"/>
  <c r="V1665"/>
  <c r="T1665" s="1"/>
  <c r="W1900"/>
  <c r="V1900"/>
  <c r="T1900" s="1"/>
  <c r="W1119"/>
  <c r="V1119"/>
  <c r="T1119" s="1"/>
  <c r="W2234"/>
  <c r="V2234"/>
  <c r="T2234" s="1"/>
  <c r="W2126"/>
  <c r="V2126"/>
  <c r="T2126" s="1"/>
  <c r="W2055"/>
  <c r="V2055"/>
  <c r="T2055" s="1"/>
  <c r="W921"/>
  <c r="V921"/>
  <c r="T921" s="1"/>
  <c r="W2129"/>
  <c r="V2129"/>
  <c r="T2129" s="1"/>
  <c r="W1292"/>
  <c r="V1292"/>
  <c r="T1292" s="1"/>
  <c r="W1518"/>
  <c r="V1518"/>
  <c r="T1518" s="1"/>
  <c r="W2099"/>
  <c r="V2099"/>
  <c r="T2099" s="1"/>
  <c r="W1750"/>
  <c r="V1750"/>
  <c r="T1750" s="1"/>
  <c r="W1932"/>
  <c r="V1932"/>
  <c r="T1932" s="1"/>
  <c r="W1836"/>
  <c r="V1836"/>
  <c r="T1836" s="1"/>
  <c r="W2111"/>
  <c r="V2111"/>
  <c r="T2111" s="1"/>
  <c r="W1768"/>
  <c r="V1768"/>
  <c r="T1768" s="1"/>
  <c r="W1741"/>
  <c r="V1741"/>
  <c r="T1741" s="1"/>
  <c r="W1104"/>
  <c r="V1104"/>
  <c r="T1104" s="1"/>
  <c r="W1122"/>
  <c r="V1122"/>
  <c r="T1122" s="1"/>
  <c r="W1778"/>
  <c r="V1778"/>
  <c r="T1778" s="1"/>
  <c r="W2070"/>
  <c r="V2070"/>
  <c r="T2070" s="1"/>
  <c r="W1465"/>
  <c r="V1465"/>
  <c r="T1465" s="1"/>
  <c r="W1322"/>
  <c r="V1322"/>
  <c r="T1322" s="1"/>
  <c r="W1970"/>
  <c r="V1970"/>
  <c r="T1970" s="1"/>
  <c r="W1742"/>
  <c r="V1742"/>
  <c r="T1742" s="1"/>
  <c r="W1007"/>
  <c r="V1007"/>
  <c r="T1007" s="1"/>
  <c r="W2312"/>
  <c r="V2312"/>
  <c r="T2312" s="1"/>
  <c r="W2386"/>
  <c r="V2386"/>
  <c r="T2386" s="1"/>
  <c r="W1286"/>
  <c r="V1286"/>
  <c r="T1286" s="1"/>
  <c r="W851"/>
  <c r="V851"/>
  <c r="T851" s="1"/>
  <c r="W1259"/>
  <c r="V1259"/>
  <c r="T1259" s="1"/>
  <c r="W2231"/>
  <c r="V2231"/>
  <c r="T2231" s="1"/>
  <c r="W1217"/>
  <c r="V1217"/>
  <c r="T1217" s="1"/>
  <c r="W1949"/>
  <c r="V1949"/>
  <c r="T1949" s="1"/>
  <c r="W1609"/>
  <c r="V1609"/>
  <c r="T1609" s="1"/>
  <c r="W1584"/>
  <c r="V1584"/>
  <c r="T1584" s="1"/>
  <c r="W1912"/>
  <c r="V1912"/>
  <c r="T1912" s="1"/>
  <c r="W1658"/>
  <c r="V1658"/>
  <c r="T1658" s="1"/>
  <c r="W1988"/>
  <c r="V1988"/>
  <c r="T1988" s="1"/>
  <c r="W1429"/>
  <c r="V1429"/>
  <c r="T1429" s="1"/>
  <c r="W2321"/>
  <c r="V2321"/>
  <c r="T2321" s="1"/>
  <c r="W2293"/>
  <c r="V2293"/>
  <c r="T2293" s="1"/>
  <c r="W1826"/>
  <c r="V1826"/>
  <c r="T1826" s="1"/>
  <c r="W2087"/>
  <c r="V2087"/>
  <c r="T2087" s="1"/>
  <c r="W1724"/>
  <c r="V1724"/>
  <c r="T1724" s="1"/>
  <c r="W1589"/>
  <c r="V1589"/>
  <c r="T1589" s="1"/>
  <c r="W1491"/>
  <c r="V1491"/>
  <c r="T1491" s="1"/>
  <c r="W1820"/>
  <c r="V1820"/>
  <c r="T1820" s="1"/>
  <c r="W1171"/>
  <c r="V1171"/>
  <c r="T1171" s="1"/>
  <c r="W1571"/>
  <c r="V1571"/>
  <c r="T1571" s="1"/>
  <c r="W1676"/>
  <c r="V1676"/>
  <c r="T1676" s="1"/>
  <c r="W2144"/>
  <c r="V2144"/>
  <c r="T2144" s="1"/>
  <c r="W457"/>
  <c r="V457"/>
  <c r="T457" s="1"/>
  <c r="W1472"/>
  <c r="V1472"/>
  <c r="T1472" s="1"/>
  <c r="W1879"/>
  <c r="V1879"/>
  <c r="T1879" s="1"/>
  <c r="W1746"/>
  <c r="V1746"/>
  <c r="T1746" s="1"/>
  <c r="W555"/>
  <c r="V555"/>
  <c r="T555" s="1"/>
  <c r="W1939"/>
  <c r="V1939"/>
  <c r="T1939" s="1"/>
  <c r="W2158"/>
  <c r="V2158"/>
  <c r="T2158" s="1"/>
  <c r="W2124"/>
  <c r="V2124"/>
  <c r="T2124" s="1"/>
  <c r="W2273"/>
  <c r="V2273"/>
  <c r="T2273" s="1"/>
  <c r="W2364"/>
  <c r="V2364"/>
  <c r="T2364" s="1"/>
  <c r="W1987"/>
  <c r="V1987"/>
  <c r="T1987" s="1"/>
  <c r="W1076"/>
  <c r="V1076"/>
  <c r="T1076" s="1"/>
  <c r="W2226"/>
  <c r="V2226"/>
  <c r="T2226" s="1"/>
  <c r="W1334"/>
  <c r="V1334"/>
  <c r="T1334" s="1"/>
  <c r="W1307"/>
  <c r="V1307"/>
  <c r="T1307" s="1"/>
  <c r="W1300"/>
  <c r="V1300"/>
  <c r="T1300" s="1"/>
  <c r="W1433"/>
  <c r="V1433"/>
  <c r="T1433" s="1"/>
  <c r="W2233"/>
  <c r="V2233"/>
  <c r="T2233" s="1"/>
  <c r="W1468"/>
  <c r="V1468"/>
  <c r="T1468" s="1"/>
  <c r="W1861"/>
  <c r="V1861"/>
  <c r="T1861" s="1"/>
  <c r="W2096"/>
  <c r="V2096"/>
  <c r="T2096" s="1"/>
  <c r="W2272"/>
  <c r="V2272"/>
  <c r="T2272" s="1"/>
  <c r="W1379"/>
  <c r="V1379"/>
  <c r="T1379" s="1"/>
  <c r="W2202"/>
  <c r="V2202"/>
  <c r="T2202" s="1"/>
  <c r="W2381"/>
  <c r="V2381"/>
  <c r="T2381" s="1"/>
  <c r="W2220"/>
  <c r="V2220"/>
  <c r="T2220" s="1"/>
  <c r="W1789"/>
  <c r="V1789"/>
  <c r="T1789" s="1"/>
  <c r="W2148"/>
  <c r="V2148"/>
  <c r="T2148" s="1"/>
  <c r="W1682"/>
  <c r="V1682"/>
  <c r="T1682" s="1"/>
  <c r="W1919"/>
  <c r="V1919"/>
  <c r="T1919" s="1"/>
  <c r="W2307"/>
  <c r="V2307"/>
  <c r="T2307" s="1"/>
  <c r="W2290"/>
  <c r="V2290"/>
  <c r="T2290" s="1"/>
  <c r="W2007"/>
  <c r="V2007"/>
  <c r="T2007" s="1"/>
  <c r="W1645"/>
  <c r="V1645"/>
  <c r="T1645" s="1"/>
  <c r="W2390"/>
  <c r="V2390"/>
  <c r="T2390" s="1"/>
  <c r="W1828"/>
  <c r="V1828"/>
  <c r="T1828" s="1"/>
  <c r="W2019"/>
  <c r="V2019"/>
  <c r="T2019" s="1"/>
  <c r="W2180"/>
  <c r="V2180"/>
  <c r="T2180" s="1"/>
  <c r="W974"/>
  <c r="V974"/>
  <c r="T974" s="1"/>
  <c r="W1677"/>
  <c r="V1677"/>
  <c r="T1677" s="1"/>
  <c r="W1629"/>
  <c r="V1629"/>
  <c r="T1629" s="1"/>
  <c r="W1889"/>
  <c r="V1889"/>
  <c r="T1889" s="1"/>
  <c r="W2260"/>
  <c r="V2260"/>
  <c r="T2260" s="1"/>
  <c r="W2200"/>
  <c r="V2200"/>
  <c r="T2200" s="1"/>
  <c r="W648"/>
  <c r="V648"/>
  <c r="T648" s="1"/>
  <c r="W2001"/>
  <c r="V2001"/>
  <c r="T2001" s="1"/>
  <c r="W1655"/>
  <c r="V1655"/>
  <c r="T1655" s="1"/>
  <c r="W793"/>
  <c r="V793"/>
  <c r="T793" s="1"/>
  <c r="W2195"/>
  <c r="V2195"/>
  <c r="T2195" s="1"/>
  <c r="W1822"/>
  <c r="V1822"/>
  <c r="T1822" s="1"/>
  <c r="W1699"/>
  <c r="V1699"/>
  <c r="T1699" s="1"/>
  <c r="W707"/>
  <c r="V707"/>
  <c r="T707" s="1"/>
  <c r="W1608"/>
  <c r="V1608"/>
  <c r="T1608" s="1"/>
  <c r="W725"/>
  <c r="V725"/>
  <c r="T725" s="1"/>
  <c r="W1860"/>
  <c r="V1860"/>
  <c r="T1860" s="1"/>
  <c r="W2033"/>
  <c r="V2033"/>
  <c r="T2033" s="1"/>
  <c r="W2367"/>
  <c r="V2367"/>
  <c r="T2367" s="1"/>
  <c r="W577"/>
  <c r="V577"/>
  <c r="T577" s="1"/>
  <c r="W1258"/>
  <c r="V1258"/>
  <c r="T1258" s="1"/>
  <c r="W2248"/>
  <c r="V2248"/>
  <c r="T2248" s="1"/>
  <c r="W1410"/>
  <c r="V1410"/>
  <c r="T1410" s="1"/>
  <c r="W1719"/>
  <c r="V1719"/>
  <c r="T1719" s="1"/>
  <c r="W2090"/>
  <c r="V2090"/>
  <c r="T2090" s="1"/>
  <c r="W1505"/>
  <c r="V1505"/>
  <c r="T1505" s="1"/>
  <c r="W1952"/>
  <c r="V1952"/>
  <c r="T1952" s="1"/>
  <c r="W2100"/>
  <c r="V2100"/>
  <c r="T2100" s="1"/>
  <c r="W1044"/>
  <c r="V1044"/>
  <c r="T1044" s="1"/>
  <c r="W2259"/>
  <c r="V2259"/>
  <c r="T2259" s="1"/>
  <c r="W1762"/>
  <c r="V1762"/>
  <c r="T1762" s="1"/>
  <c r="W2339"/>
  <c r="V2339"/>
  <c r="T2339" s="1"/>
  <c r="W1876"/>
  <c r="V1876"/>
  <c r="T1876" s="1"/>
  <c r="W2209"/>
  <c r="V2209"/>
  <c r="T2209" s="1"/>
  <c r="W1209"/>
  <c r="V1209"/>
  <c r="T1209" s="1"/>
  <c r="W2332"/>
  <c r="V2332"/>
  <c r="T2332" s="1"/>
  <c r="W2194"/>
  <c r="V2194"/>
  <c r="T2194" s="1"/>
  <c r="W2192"/>
  <c r="V2192"/>
  <c r="T2192" s="1"/>
  <c r="W1106"/>
  <c r="V1106"/>
  <c r="T1106" s="1"/>
  <c r="W762"/>
  <c r="V762"/>
  <c r="T762" s="1"/>
  <c r="W2315"/>
  <c r="V2315"/>
  <c r="T2315" s="1"/>
  <c r="W2355"/>
  <c r="V2355"/>
  <c r="T2355" s="1"/>
  <c r="W2294"/>
  <c r="V2294"/>
  <c r="T2294" s="1"/>
  <c r="W1345"/>
  <c r="V1345"/>
  <c r="T1345" s="1"/>
  <c r="W1591"/>
  <c r="V1591"/>
  <c r="T1591" s="1"/>
  <c r="W1990"/>
  <c r="V1990"/>
  <c r="T1990" s="1"/>
  <c r="W2295"/>
  <c r="V2295"/>
  <c r="T2295" s="1"/>
  <c r="W1569"/>
  <c r="V1569"/>
  <c r="T1569" s="1"/>
  <c r="W2243"/>
  <c r="V2243"/>
  <c r="T2243" s="1"/>
  <c r="W1550"/>
  <c r="V1550"/>
  <c r="T1550" s="1"/>
  <c r="W1866"/>
  <c r="V1866"/>
  <c r="T1866" s="1"/>
  <c r="W1240"/>
  <c r="V1240"/>
  <c r="T1240" s="1"/>
  <c r="W2097"/>
  <c r="V2097"/>
  <c r="T2097" s="1"/>
  <c r="W964"/>
  <c r="V964"/>
  <c r="T964" s="1"/>
  <c r="W1144"/>
  <c r="V1144"/>
  <c r="T1144" s="1"/>
  <c r="W1513"/>
  <c r="V1513"/>
  <c r="T1513" s="1"/>
  <c r="W806"/>
  <c r="V806"/>
  <c r="T806" s="1"/>
  <c r="W2145"/>
  <c r="V2145"/>
  <c r="T2145" s="1"/>
  <c r="W1663"/>
  <c r="V1663"/>
  <c r="T1663" s="1"/>
  <c r="W351"/>
  <c r="V351"/>
  <c r="T351" s="1"/>
  <c r="W2104"/>
  <c r="V2104"/>
  <c r="T2104" s="1"/>
  <c r="W1310"/>
  <c r="V1310"/>
  <c r="T1310" s="1"/>
  <c r="W1238"/>
  <c r="V1238"/>
  <c r="T1238" s="1"/>
  <c r="W2174"/>
  <c r="V2174"/>
  <c r="T2174" s="1"/>
  <c r="W2310"/>
  <c r="V2310"/>
  <c r="T2310" s="1"/>
  <c r="W1607"/>
  <c r="V1607"/>
  <c r="T1607" s="1"/>
  <c r="W2057"/>
  <c r="V2057"/>
  <c r="T2057" s="1"/>
  <c r="W1832"/>
  <c r="V1832"/>
  <c r="T1832" s="1"/>
  <c r="W2271"/>
  <c r="V2271"/>
  <c r="T2271" s="1"/>
  <c r="W2389"/>
  <c r="V2389"/>
  <c r="T2389" s="1"/>
  <c r="W1850"/>
  <c r="V1850"/>
  <c r="T1850" s="1"/>
  <c r="W2335"/>
  <c r="V2335"/>
  <c r="T2335" s="1"/>
  <c r="W2239"/>
  <c r="V2239"/>
  <c r="T2239" s="1"/>
  <c r="W2247"/>
  <c r="V2247"/>
  <c r="T2247" s="1"/>
  <c r="W2191"/>
  <c r="V2191"/>
  <c r="T2191" s="1"/>
  <c r="W221"/>
  <c r="V221"/>
  <c r="T221" s="1"/>
  <c r="W2359"/>
  <c r="V2359"/>
  <c r="T2359" s="1"/>
  <c r="W1587"/>
  <c r="V1587"/>
  <c r="T1587" s="1"/>
  <c r="W2094"/>
  <c r="V2094"/>
  <c r="T2094" s="1"/>
  <c r="W997"/>
  <c r="V997"/>
  <c r="T997" s="1"/>
  <c r="W1740"/>
  <c r="V1740"/>
  <c r="T1740" s="1"/>
  <c r="W1340"/>
  <c r="V1340"/>
  <c r="T1340" s="1"/>
  <c r="W402"/>
  <c r="V402"/>
  <c r="T402" s="1"/>
  <c r="W1235"/>
  <c r="V1235"/>
  <c r="T1235" s="1"/>
  <c r="W1212"/>
  <c r="V1212"/>
  <c r="T1212" s="1"/>
  <c r="W1735"/>
  <c r="V1735"/>
  <c r="T1735" s="1"/>
  <c r="W2354"/>
  <c r="V2354"/>
  <c r="T2354" s="1"/>
  <c r="W2341"/>
  <c r="V2341"/>
  <c r="T2341" s="1"/>
  <c r="W390"/>
  <c r="V390"/>
  <c r="T390" s="1"/>
  <c r="W1853"/>
  <c r="V1853"/>
  <c r="T1853" s="1"/>
  <c r="W868"/>
  <c r="V868"/>
  <c r="T868" s="1"/>
  <c r="W2182"/>
  <c r="V2182"/>
  <c r="T2182" s="1"/>
  <c r="W2093"/>
  <c r="V2093"/>
  <c r="T2093" s="1"/>
  <c r="W1605"/>
  <c r="V1605"/>
  <c r="T1605" s="1"/>
  <c r="W2075"/>
  <c r="V2075"/>
  <c r="T2075" s="1"/>
  <c r="W2169"/>
  <c r="V2169"/>
  <c r="T2169" s="1"/>
  <c r="W897"/>
  <c r="V897"/>
  <c r="T897" s="1"/>
  <c r="W2212"/>
  <c r="V2212"/>
  <c r="T2212" s="1"/>
  <c r="W1540"/>
  <c r="V1540"/>
  <c r="T1540" s="1"/>
  <c r="W2219"/>
  <c r="V2219"/>
  <c r="T2219" s="1"/>
  <c r="W1372"/>
  <c r="V1372"/>
  <c r="T1372" s="1"/>
  <c r="W2340"/>
  <c r="V2340"/>
  <c r="T2340" s="1"/>
  <c r="W1913"/>
  <c r="V1913"/>
  <c r="T1913" s="1"/>
  <c r="W1940"/>
  <c r="V1940"/>
  <c r="T1940" s="1"/>
  <c r="W1979"/>
  <c r="V1979"/>
  <c r="T1979" s="1"/>
  <c r="W2380"/>
  <c r="V2380"/>
  <c r="T2380" s="1"/>
  <c r="W2157"/>
  <c r="V2157"/>
  <c r="T2157" s="1"/>
  <c r="W2163"/>
  <c r="V2163"/>
  <c r="T2163" s="1"/>
  <c r="W2387"/>
  <c r="V2387"/>
  <c r="T2387" s="1"/>
  <c r="W1281"/>
  <c r="V1281"/>
  <c r="T1281" s="1"/>
  <c r="W1245"/>
  <c r="V1245"/>
  <c r="T1245" s="1"/>
  <c r="W2391"/>
  <c r="V2391"/>
  <c r="T2391" s="1"/>
  <c r="W2110"/>
  <c r="V2110"/>
  <c r="T2110" s="1"/>
  <c r="W1389"/>
  <c r="V1389"/>
  <c r="T1389" s="1"/>
  <c r="W129"/>
  <c r="V129"/>
  <c r="T129" s="1"/>
  <c r="W2213"/>
  <c r="V2213"/>
  <c r="T2213" s="1"/>
  <c r="W1613"/>
  <c r="V1613"/>
  <c r="T1613" s="1"/>
  <c r="W1848"/>
  <c r="V1848"/>
  <c r="T1848" s="1"/>
  <c r="W1929"/>
  <c r="V1929"/>
  <c r="T1929" s="1"/>
  <c r="W1055"/>
  <c r="V1055"/>
  <c r="T1055" s="1"/>
  <c r="W2091"/>
  <c r="V2091"/>
  <c r="T2091" s="1"/>
  <c r="W90"/>
  <c r="V90"/>
  <c r="T90" s="1"/>
  <c r="W1954"/>
  <c r="V1954"/>
  <c r="T1954" s="1"/>
  <c r="W870"/>
  <c r="V870"/>
  <c r="T870" s="1"/>
  <c r="W2218"/>
  <c r="V2218"/>
  <c r="T2218" s="1"/>
  <c r="W2038"/>
  <c r="V2038"/>
  <c r="T2038" s="1"/>
  <c r="W2155"/>
  <c r="V2155"/>
  <c r="T2155" s="1"/>
  <c r="W2296"/>
  <c r="V2296"/>
  <c r="T2296" s="1"/>
  <c r="W1937"/>
  <c r="V1937"/>
  <c r="T1937" s="1"/>
  <c r="W2291"/>
  <c r="V2291"/>
  <c r="T2291" s="1"/>
  <c r="W1479"/>
  <c r="V1479"/>
  <c r="T1479" s="1"/>
  <c r="W2098"/>
  <c r="V2098"/>
  <c r="T2098" s="1"/>
  <c r="W1045"/>
  <c r="V1045"/>
  <c r="T1045" s="1"/>
  <c r="W1712"/>
  <c r="V1712"/>
  <c r="T1712" s="1"/>
  <c r="W492"/>
  <c r="V492"/>
  <c r="T492" s="1"/>
  <c r="W1516"/>
  <c r="V1516"/>
  <c r="T1516" s="1"/>
  <c r="W2173"/>
  <c r="V2173"/>
  <c r="T2173" s="1"/>
  <c r="W1946"/>
  <c r="V1946"/>
  <c r="T1946" s="1"/>
  <c r="W1604"/>
  <c r="V1604"/>
  <c r="T1604" s="1"/>
  <c r="W1181"/>
  <c r="V1181"/>
  <c r="T1181" s="1"/>
  <c r="W1523"/>
  <c r="V1523"/>
  <c r="T1523" s="1"/>
  <c r="W1275"/>
  <c r="V1275"/>
  <c r="T1275" s="1"/>
  <c r="W1739"/>
  <c r="V1739"/>
  <c r="T1739" s="1"/>
  <c r="W877"/>
  <c r="V877"/>
  <c r="T877" s="1"/>
  <c r="W2177"/>
  <c r="V2177"/>
  <c r="T2177" s="1"/>
  <c r="W2276"/>
  <c r="V2276"/>
  <c r="T2276" s="1"/>
  <c r="W2170"/>
  <c r="V2170"/>
  <c r="T2170" s="1"/>
  <c r="W1868"/>
  <c r="V1868"/>
  <c r="T1868" s="1"/>
  <c r="W2288"/>
  <c r="V2288"/>
  <c r="T2288" s="1"/>
  <c r="W570"/>
  <c r="V570"/>
  <c r="T570" s="1"/>
  <c r="W2297"/>
  <c r="V2297"/>
  <c r="T2297" s="1"/>
  <c r="W2292"/>
  <c r="V2292"/>
  <c r="T2292" s="1"/>
  <c r="W2299"/>
  <c r="V2299"/>
  <c r="T2299" s="1"/>
  <c r="W1092"/>
  <c r="V1092"/>
  <c r="T1092" s="1"/>
  <c r="W1508"/>
  <c r="V1508"/>
  <c r="T1508" s="1"/>
  <c r="W1995"/>
  <c r="V1995"/>
  <c r="T1995" s="1"/>
  <c r="W2196"/>
  <c r="V2196"/>
  <c r="T2196" s="1"/>
  <c r="W1811"/>
  <c r="V1811"/>
  <c r="T1811" s="1"/>
  <c r="W1943"/>
  <c r="V1943"/>
  <c r="T1943" s="1"/>
  <c r="W1615"/>
  <c r="V1615"/>
  <c r="T1615" s="1"/>
  <c r="W1206"/>
  <c r="V1206"/>
  <c r="T1206" s="1"/>
  <c r="W820"/>
  <c r="V820"/>
  <c r="T820" s="1"/>
  <c r="W1555"/>
  <c r="V1555"/>
  <c r="T1555" s="1"/>
  <c r="W717"/>
  <c r="V717"/>
  <c r="T717" s="1"/>
  <c r="W1488"/>
  <c r="V1488"/>
  <c r="T1488" s="1"/>
  <c r="W1012"/>
  <c r="V1012"/>
  <c r="T1012" s="1"/>
  <c r="W1888"/>
  <c r="V1888"/>
  <c r="T1888" s="1"/>
  <c r="W1473"/>
  <c r="V1473"/>
  <c r="T1473" s="1"/>
  <c r="W1169"/>
  <c r="V1169"/>
  <c r="T1169" s="1"/>
  <c r="W2032"/>
  <c r="V2032"/>
  <c r="T2032" s="1"/>
  <c r="W1543"/>
  <c r="V1543"/>
  <c r="T1543" s="1"/>
  <c r="W1807"/>
  <c r="V1807"/>
  <c r="T1807" s="1"/>
  <c r="W1210"/>
  <c r="V1210"/>
  <c r="T1210" s="1"/>
  <c r="W2069"/>
  <c r="V2069"/>
  <c r="T2069" s="1"/>
  <c r="W2088"/>
  <c r="V2088"/>
  <c r="T2088" s="1"/>
  <c r="W2282"/>
  <c r="V2282"/>
  <c r="T2282" s="1"/>
  <c r="W2079"/>
  <c r="V2079"/>
  <c r="T2079" s="1"/>
  <c r="W73"/>
  <c r="V73"/>
  <c r="T73" s="1"/>
  <c r="W2378"/>
  <c r="V2378"/>
  <c r="T2378" s="1"/>
  <c r="W2106"/>
  <c r="V2106"/>
  <c r="T2106" s="1"/>
  <c r="W1185"/>
  <c r="V1185"/>
  <c r="T1185" s="1"/>
  <c r="W125"/>
  <c r="V125"/>
  <c r="T125" s="1"/>
  <c r="W2349"/>
  <c r="V2349"/>
  <c r="T2349" s="1"/>
  <c r="W1797"/>
  <c r="V1797"/>
  <c r="T1797" s="1"/>
  <c r="W1317"/>
  <c r="V1317"/>
  <c r="T1317" s="1"/>
  <c r="W1075"/>
  <c r="V1075"/>
  <c r="T1075" s="1"/>
  <c r="W2140"/>
  <c r="V2140"/>
  <c r="T2140" s="1"/>
  <c r="W257"/>
  <c r="V257"/>
  <c r="T257" s="1"/>
  <c r="W1444"/>
  <c r="V1444"/>
  <c r="T1444" s="1"/>
  <c r="W1553"/>
  <c r="V1553"/>
  <c r="T1553" s="1"/>
  <c r="W2223"/>
  <c r="V2223"/>
  <c r="T2223" s="1"/>
  <c r="W1363"/>
  <c r="V1363"/>
  <c r="T1363" s="1"/>
  <c r="W2365"/>
  <c r="V2365"/>
  <c r="T2365" s="1"/>
  <c r="W1806"/>
  <c r="V1806"/>
  <c r="T1806" s="1"/>
  <c r="W1063"/>
  <c r="V1063"/>
  <c r="T1063" s="1"/>
  <c r="W2130"/>
  <c r="V2130"/>
  <c r="T2130" s="1"/>
  <c r="W1906"/>
  <c r="V1906"/>
  <c r="T1906" s="1"/>
  <c r="W2154"/>
  <c r="V2154"/>
  <c r="T2154" s="1"/>
  <c r="W1572"/>
  <c r="V1572"/>
  <c r="T1572" s="1"/>
  <c r="W1683"/>
  <c r="V1683"/>
  <c r="T1683" s="1"/>
  <c r="W1907"/>
  <c r="V1907"/>
  <c r="T1907" s="1"/>
  <c r="W1908"/>
  <c r="V1908"/>
  <c r="T1908" s="1"/>
  <c r="W2236"/>
  <c r="V2236"/>
  <c r="T2236" s="1"/>
  <c r="W1324"/>
  <c r="V1324"/>
  <c r="T1324" s="1"/>
  <c r="W2361"/>
  <c r="V2361"/>
  <c r="T2361" s="1"/>
  <c r="W1649"/>
  <c r="V1649"/>
  <c r="T1649" s="1"/>
  <c r="W922"/>
  <c r="V922"/>
  <c r="T922" s="1"/>
  <c r="W1526"/>
  <c r="V1526"/>
  <c r="T1526" s="1"/>
  <c r="W2363"/>
  <c r="V2363"/>
  <c r="T2363" s="1"/>
  <c r="W1855"/>
  <c r="V1855"/>
  <c r="T1855" s="1"/>
  <c r="W498"/>
  <c r="V498"/>
  <c r="T498" s="1"/>
  <c r="W1220"/>
  <c r="V1220"/>
  <c r="T1220" s="1"/>
  <c r="W1385"/>
  <c r="V1385"/>
  <c r="T1385" s="1"/>
  <c r="W2384"/>
  <c r="V2384"/>
  <c r="T2384" s="1"/>
  <c r="W1333"/>
  <c r="V1333"/>
  <c r="T1333" s="1"/>
  <c r="W2066"/>
  <c r="V2066"/>
  <c r="T2066" s="1"/>
  <c r="W1568"/>
  <c r="V1568"/>
  <c r="T1568" s="1"/>
  <c r="W1230"/>
  <c r="V1230"/>
  <c r="T1230" s="1"/>
  <c r="W1650"/>
  <c r="V1650"/>
  <c r="T1650" s="1"/>
  <c r="W909"/>
  <c r="V909"/>
  <c r="T909" s="1"/>
  <c r="W2232"/>
  <c r="V2232"/>
  <c r="T2232" s="1"/>
  <c r="W2353"/>
  <c r="V2353"/>
  <c r="T2353" s="1"/>
  <c r="W1950"/>
  <c r="V1950"/>
  <c r="T1950" s="1"/>
  <c r="W2277"/>
  <c r="V2277"/>
  <c r="T2277" s="1"/>
  <c r="W1575"/>
  <c r="V1575"/>
  <c r="T1575" s="1"/>
  <c r="W2010"/>
  <c r="V2010"/>
  <c r="T2010" s="1"/>
  <c r="W1459"/>
  <c r="V1459"/>
  <c r="T1459" s="1"/>
  <c r="W1637"/>
  <c r="V1637"/>
  <c r="T1637" s="1"/>
  <c r="W2171"/>
  <c r="V2171"/>
  <c r="T2171" s="1"/>
  <c r="W1399"/>
  <c r="V1399"/>
  <c r="T1399" s="1"/>
  <c r="W711"/>
  <c r="V711"/>
  <c r="T711" s="1"/>
  <c r="W1190"/>
  <c r="V1190"/>
  <c r="T1190" s="1"/>
  <c r="W1817"/>
  <c r="V1817"/>
  <c r="T1817" s="1"/>
  <c r="W2338"/>
  <c r="V2338"/>
  <c r="T2338" s="1"/>
  <c r="W512"/>
  <c r="V512"/>
  <c r="T512" s="1"/>
  <c r="W1704"/>
  <c r="V1704"/>
  <c r="T1704" s="1"/>
  <c r="W2037"/>
  <c r="V2037"/>
  <c r="T2037" s="1"/>
  <c r="W2103"/>
  <c r="V2103"/>
  <c r="T2103" s="1"/>
  <c r="W2003"/>
  <c r="V2003"/>
  <c r="T2003" s="1"/>
  <c r="W1140"/>
  <c r="V1140"/>
  <c r="T1140" s="1"/>
  <c r="W2285"/>
  <c r="V2285"/>
  <c r="T2285" s="1"/>
  <c r="W832"/>
  <c r="V832"/>
  <c r="T832" s="1"/>
  <c r="W2251"/>
  <c r="V2251"/>
  <c r="T2251" s="1"/>
  <c r="W1886"/>
  <c r="V1886"/>
  <c r="T1886" s="1"/>
  <c r="W2063"/>
  <c r="V2063"/>
  <c r="T2063" s="1"/>
  <c r="W1128"/>
  <c r="V1128"/>
  <c r="T1128" s="1"/>
  <c r="W172"/>
  <c r="V172"/>
  <c r="T172" s="1"/>
  <c r="W1784"/>
  <c r="V1784"/>
  <c r="T1784" s="1"/>
  <c r="W1766"/>
  <c r="V1766"/>
  <c r="T1766" s="1"/>
  <c r="W310"/>
  <c r="V310"/>
  <c r="T310" s="1"/>
  <c r="W357"/>
  <c r="V357"/>
  <c r="T357" s="1"/>
  <c r="W1775"/>
  <c r="V1775"/>
  <c r="T1775" s="1"/>
  <c r="W709"/>
  <c r="V709"/>
  <c r="T709" s="1"/>
  <c r="W800"/>
  <c r="V800"/>
  <c r="T800" s="1"/>
  <c r="W1132"/>
  <c r="V1132"/>
  <c r="T1132" s="1"/>
  <c r="W327"/>
  <c r="V327"/>
  <c r="T327" s="1"/>
  <c r="W1123"/>
  <c r="V1123"/>
  <c r="T1123" s="1"/>
  <c r="W1072"/>
  <c r="V1072"/>
  <c r="T1072" s="1"/>
  <c r="W899"/>
  <c r="V899"/>
  <c r="T899" s="1"/>
  <c r="W937"/>
  <c r="V937"/>
  <c r="T937" s="1"/>
  <c r="W704"/>
  <c r="V704"/>
  <c r="T704" s="1"/>
  <c r="W2193"/>
  <c r="V2193"/>
  <c r="T2193" s="1"/>
  <c r="W1982"/>
  <c r="V1982"/>
  <c r="T1982" s="1"/>
  <c r="W1428"/>
  <c r="V1428"/>
  <c r="T1428" s="1"/>
  <c r="W1590"/>
  <c r="V1590"/>
  <c r="T1590" s="1"/>
  <c r="W2025"/>
  <c r="V2025"/>
  <c r="T2025" s="1"/>
  <c r="W2388"/>
  <c r="V2388"/>
  <c r="T2388" s="1"/>
  <c r="W2255"/>
  <c r="V2255"/>
  <c r="T2255" s="1"/>
  <c r="W1320"/>
  <c r="V1320"/>
  <c r="T1320" s="1"/>
  <c r="W2024"/>
  <c r="V2024"/>
  <c r="T2024" s="1"/>
  <c r="W1329"/>
  <c r="V1329"/>
  <c r="T1329" s="1"/>
  <c r="W1849"/>
  <c r="V1849"/>
  <c r="T1849" s="1"/>
  <c r="W1477"/>
  <c r="V1477"/>
  <c r="T1477" s="1"/>
  <c r="W2015"/>
  <c r="V2015"/>
  <c r="T2015" s="1"/>
  <c r="W308"/>
  <c r="V308"/>
  <c r="T308" s="1"/>
  <c r="W281"/>
  <c r="V281"/>
  <c r="T281" s="1"/>
  <c r="W1857"/>
  <c r="V1857"/>
  <c r="T1857" s="1"/>
  <c r="W2027"/>
  <c r="V2027"/>
  <c r="T2027" s="1"/>
  <c r="W1094"/>
  <c r="V1094"/>
  <c r="T1094" s="1"/>
  <c r="W1308"/>
  <c r="V1308"/>
  <c r="T1308" s="1"/>
  <c r="W1318"/>
  <c r="V1318"/>
  <c r="T1318" s="1"/>
  <c r="W1581"/>
  <c r="V1581"/>
  <c r="T1581" s="1"/>
  <c r="W2197"/>
  <c r="V2197"/>
  <c r="T2197" s="1"/>
  <c r="W2165"/>
  <c r="V2165"/>
  <c r="T2165" s="1"/>
  <c r="W2067"/>
  <c r="V2067"/>
  <c r="T2067" s="1"/>
  <c r="W1291"/>
  <c r="V1291"/>
  <c r="T1291" s="1"/>
  <c r="W1000"/>
  <c r="V1000"/>
  <c r="T1000" s="1"/>
  <c r="W1711"/>
  <c r="V1711"/>
  <c r="T1711" s="1"/>
  <c r="W2121"/>
  <c r="V2121"/>
  <c r="T2121" s="1"/>
  <c r="W1934"/>
  <c r="V1934"/>
  <c r="T1934" s="1"/>
  <c r="W545"/>
  <c r="V545"/>
  <c r="T545" s="1"/>
  <c r="W322"/>
  <c r="V322"/>
  <c r="T322" s="1"/>
  <c r="W2302"/>
  <c r="V2302"/>
  <c r="T2302" s="1"/>
  <c r="W2160"/>
  <c r="V2160"/>
  <c r="T2160" s="1"/>
  <c r="W1800"/>
  <c r="V1800"/>
  <c r="T1800" s="1"/>
  <c r="W2342"/>
  <c r="V2342"/>
  <c r="T2342" s="1"/>
  <c r="W362"/>
  <c r="V362"/>
  <c r="T362" s="1"/>
  <c r="W452"/>
  <c r="V452"/>
  <c r="T452" s="1"/>
  <c r="W546"/>
  <c r="V546"/>
  <c r="T546" s="1"/>
  <c r="W1355"/>
  <c r="V1355"/>
  <c r="T1355" s="1"/>
  <c r="W2258"/>
  <c r="V2258"/>
  <c r="T2258" s="1"/>
  <c r="W2229"/>
  <c r="V2229"/>
  <c r="T2229" s="1"/>
  <c r="W1833"/>
  <c r="V1833"/>
  <c r="T1833" s="1"/>
  <c r="W2089"/>
  <c r="V2089"/>
  <c r="T2089" s="1"/>
  <c r="W973"/>
  <c r="V973"/>
  <c r="T973" s="1"/>
  <c r="W1776"/>
  <c r="V1776"/>
  <c r="T1776" s="1"/>
  <c r="W726"/>
  <c r="V726"/>
  <c r="T726" s="1"/>
  <c r="W1681"/>
  <c r="V1681"/>
  <c r="T1681" s="1"/>
  <c r="W2198"/>
  <c r="V2198"/>
  <c r="T2198" s="1"/>
  <c r="W2161"/>
  <c r="V2161"/>
  <c r="T2161" s="1"/>
  <c r="W2208"/>
  <c r="V2208"/>
  <c r="T2208" s="1"/>
  <c r="W983"/>
  <c r="V983"/>
  <c r="T983" s="1"/>
  <c r="W1830"/>
  <c r="V1830"/>
  <c r="T1830" s="1"/>
  <c r="W680"/>
  <c r="V680"/>
  <c r="T680" s="1"/>
  <c r="W1028"/>
  <c r="V1028"/>
  <c r="T1028" s="1"/>
  <c r="W2344"/>
  <c r="V2344"/>
  <c r="T2344" s="1"/>
  <c r="W1552"/>
  <c r="V1552"/>
  <c r="T1552" s="1"/>
  <c r="W2334"/>
  <c r="V2334"/>
  <c r="T2334" s="1"/>
  <c r="W716"/>
  <c r="V716"/>
  <c r="T716" s="1"/>
  <c r="W2048"/>
  <c r="V2048"/>
  <c r="T2048" s="1"/>
  <c r="W1749"/>
  <c r="V1749"/>
  <c r="T1749" s="1"/>
  <c r="W1412"/>
  <c r="V1412"/>
  <c r="T1412" s="1"/>
  <c r="W1390"/>
  <c r="V1390"/>
  <c r="T1390" s="1"/>
  <c r="W2278"/>
  <c r="V2278"/>
  <c r="T2278" s="1"/>
  <c r="W1603"/>
  <c r="V1603"/>
  <c r="T1603" s="1"/>
  <c r="W2064"/>
  <c r="V2064"/>
  <c r="T2064" s="1"/>
  <c r="W2146"/>
  <c r="V2146"/>
  <c r="T2146" s="1"/>
  <c r="W1109"/>
  <c r="V1109"/>
  <c r="T1109" s="1"/>
  <c r="W1670"/>
  <c r="V1670"/>
  <c r="T1670" s="1"/>
  <c r="W1597"/>
  <c r="V1597"/>
  <c r="T1597" s="1"/>
  <c r="W2318"/>
  <c r="V2318"/>
  <c r="T2318" s="1"/>
  <c r="W1899"/>
  <c r="V1899"/>
  <c r="T1899" s="1"/>
  <c r="W1529"/>
  <c r="V1529"/>
  <c r="T1529" s="1"/>
  <c r="W1851"/>
  <c r="V1851"/>
  <c r="T1851" s="1"/>
  <c r="W2328"/>
  <c r="V2328"/>
  <c r="T2328" s="1"/>
  <c r="W1732"/>
  <c r="V1732"/>
  <c r="T1732" s="1"/>
  <c r="W1237"/>
  <c r="V1237"/>
  <c r="T1237" s="1"/>
  <c r="W318"/>
  <c r="V318"/>
  <c r="T318" s="1"/>
  <c r="W1246"/>
  <c r="V1246"/>
  <c r="T1246" s="1"/>
  <c r="W1187"/>
  <c r="V1187"/>
  <c r="T1187" s="1"/>
  <c r="W1926"/>
  <c r="V1926"/>
  <c r="T1926" s="1"/>
  <c r="W2181"/>
  <c r="V2181"/>
  <c r="T2181" s="1"/>
  <c r="W1053"/>
  <c r="V1053"/>
  <c r="T1053" s="1"/>
  <c r="W1541"/>
  <c r="V1541"/>
  <c r="T1541" s="1"/>
  <c r="W424"/>
  <c r="V424"/>
  <c r="T424" s="1"/>
  <c r="W2150"/>
  <c r="V2150"/>
  <c r="T2150" s="1"/>
  <c r="W1005"/>
  <c r="V1005"/>
  <c r="T1005" s="1"/>
  <c r="W2135"/>
  <c r="V2135"/>
  <c r="T2135" s="1"/>
  <c r="W2383"/>
  <c r="V2383"/>
  <c r="T2383" s="1"/>
  <c r="W1983"/>
  <c r="V1983"/>
  <c r="T1983" s="1"/>
  <c r="W1070"/>
  <c r="V1070"/>
  <c r="T1070" s="1"/>
  <c r="W1881"/>
  <c r="V1881"/>
  <c r="T1881" s="1"/>
  <c r="W1475"/>
  <c r="V1475"/>
  <c r="T1475" s="1"/>
  <c r="W1702"/>
  <c r="V1702"/>
  <c r="T1702" s="1"/>
  <c r="W1993"/>
  <c r="V1993"/>
  <c r="T1993" s="1"/>
  <c r="W278"/>
  <c r="V278"/>
  <c r="T278" s="1"/>
  <c r="W2061"/>
  <c r="V2061"/>
  <c r="T2061" s="1"/>
  <c r="W1567"/>
  <c r="V1567"/>
  <c r="T1567" s="1"/>
  <c r="W1244"/>
  <c r="V1244"/>
  <c r="T1244" s="1"/>
  <c r="W124"/>
  <c r="V124"/>
  <c r="T124" s="1"/>
  <c r="W2274"/>
  <c r="V2274"/>
  <c r="T2274" s="1"/>
  <c r="W253"/>
  <c r="V253"/>
  <c r="T253" s="1"/>
  <c r="W1515"/>
  <c r="V1515"/>
  <c r="T1515" s="1"/>
  <c r="W534"/>
  <c r="V534"/>
  <c r="T534" s="1"/>
  <c r="W1129"/>
  <c r="V1129"/>
  <c r="T1129" s="1"/>
  <c r="W744"/>
  <c r="V744"/>
  <c r="T744" s="1"/>
  <c r="W2125"/>
  <c r="V2125"/>
  <c r="T2125" s="1"/>
  <c r="W2077"/>
  <c r="V2077"/>
  <c r="T2077" s="1"/>
  <c r="W662"/>
  <c r="V662"/>
  <c r="T662" s="1"/>
  <c r="W2117"/>
  <c r="V2117"/>
  <c r="T2117" s="1"/>
  <c r="W1462"/>
  <c r="V1462"/>
  <c r="T1462" s="1"/>
  <c r="W638"/>
  <c r="V638"/>
  <c r="T638" s="1"/>
  <c r="W906"/>
  <c r="V906"/>
  <c r="T906" s="1"/>
  <c r="W1821"/>
  <c r="V1821"/>
  <c r="T1821" s="1"/>
  <c r="W659"/>
  <c r="V659"/>
  <c r="T659" s="1"/>
  <c r="W2267"/>
  <c r="V2267"/>
  <c r="T2267" s="1"/>
  <c r="W1309"/>
  <c r="V1309"/>
  <c r="T1309" s="1"/>
  <c r="W1911"/>
  <c r="V1911"/>
  <c r="T1911" s="1"/>
  <c r="W1625"/>
  <c r="V1625"/>
  <c r="T1625" s="1"/>
  <c r="W2199"/>
  <c r="V2199"/>
  <c r="T2199" s="1"/>
  <c r="W761"/>
  <c r="V761"/>
  <c r="T761" s="1"/>
  <c r="W2275"/>
  <c r="V2275"/>
  <c r="T2275" s="1"/>
  <c r="W2023"/>
  <c r="V2023"/>
  <c r="T2023" s="1"/>
  <c r="W1560"/>
  <c r="V1560"/>
  <c r="T1560" s="1"/>
  <c r="W2351"/>
  <c r="V2351"/>
  <c r="T2351" s="1"/>
  <c r="W1549"/>
  <c r="V1549"/>
  <c r="T1549" s="1"/>
  <c r="W660"/>
  <c r="V660"/>
  <c r="T660" s="1"/>
  <c r="W2306"/>
  <c r="V2306"/>
  <c r="T2306" s="1"/>
  <c r="W1757"/>
  <c r="V1757"/>
  <c r="T1757" s="1"/>
  <c r="W1859"/>
  <c r="V1859"/>
  <c r="T1859" s="1"/>
  <c r="W1422"/>
  <c r="V1422"/>
  <c r="T1422" s="1"/>
  <c r="W1652"/>
  <c r="V1652"/>
  <c r="T1652" s="1"/>
  <c r="W1903"/>
  <c r="V1903"/>
  <c r="T1903" s="1"/>
  <c r="W1029"/>
  <c r="V1029"/>
  <c r="T1029" s="1"/>
  <c r="W1808"/>
  <c r="V1808"/>
  <c r="T1808" s="1"/>
  <c r="W1391"/>
  <c r="V1391"/>
  <c r="T1391" s="1"/>
  <c r="W2268"/>
  <c r="V2268"/>
  <c r="T2268" s="1"/>
  <c r="W1917"/>
  <c r="V1917"/>
  <c r="T1917" s="1"/>
  <c r="W446"/>
  <c r="V446"/>
  <c r="T446" s="1"/>
  <c r="W1501"/>
  <c r="V1501"/>
  <c r="T1501" s="1"/>
  <c r="W794"/>
  <c r="V794"/>
  <c r="T794" s="1"/>
  <c r="W1869"/>
  <c r="V1869"/>
  <c r="T1869" s="1"/>
  <c r="W1213"/>
  <c r="V1213"/>
  <c r="T1213" s="1"/>
  <c r="W1001"/>
  <c r="V1001"/>
  <c r="T1001" s="1"/>
  <c r="W951"/>
  <c r="V951"/>
  <c r="T951" s="1"/>
  <c r="W1249"/>
  <c r="V1249"/>
  <c r="T1249" s="1"/>
  <c r="W689"/>
  <c r="V689"/>
  <c r="T689" s="1"/>
  <c r="W1252"/>
  <c r="V1252"/>
  <c r="T1252" s="1"/>
  <c r="W1147"/>
  <c r="V1147"/>
  <c r="T1147" s="1"/>
  <c r="W2211"/>
  <c r="V2211"/>
  <c r="T2211" s="1"/>
  <c r="W1779"/>
  <c r="V1779"/>
  <c r="T1779" s="1"/>
  <c r="W852"/>
  <c r="V852"/>
  <c r="T852" s="1"/>
  <c r="W535"/>
  <c r="V535"/>
  <c r="T535" s="1"/>
  <c r="W1148"/>
  <c r="V1148"/>
  <c r="T1148" s="1"/>
  <c r="W1812"/>
  <c r="V1812"/>
  <c r="T1812" s="1"/>
  <c r="W943"/>
  <c r="V943"/>
  <c r="T943" s="1"/>
  <c r="W2372"/>
  <c r="V2372"/>
  <c r="T2372" s="1"/>
  <c r="W905"/>
  <c r="V905"/>
  <c r="T905" s="1"/>
  <c r="W1083"/>
  <c r="V1083"/>
  <c r="T1083" s="1"/>
  <c r="W297"/>
  <c r="V297"/>
  <c r="T297" s="1"/>
  <c r="W929"/>
  <c r="V929"/>
  <c r="T929" s="1"/>
  <c r="W1296"/>
  <c r="V1296"/>
  <c r="T1296" s="1"/>
  <c r="W2078"/>
  <c r="V2078"/>
  <c r="T2078" s="1"/>
  <c r="W1452"/>
  <c r="V1452"/>
  <c r="T1452" s="1"/>
  <c r="W1376"/>
  <c r="V1376"/>
  <c r="T1376" s="1"/>
  <c r="W270"/>
  <c r="V270"/>
  <c r="T270" s="1"/>
  <c r="W2320"/>
  <c r="V2320"/>
  <c r="T2320" s="1"/>
  <c r="W1455"/>
  <c r="V1455"/>
  <c r="T1455" s="1"/>
  <c r="W2134"/>
  <c r="V2134"/>
  <c r="T2134" s="1"/>
  <c r="W1774"/>
  <c r="V1774"/>
  <c r="T1774" s="1"/>
  <c r="W130"/>
  <c r="V130"/>
  <c r="T130" s="1"/>
  <c r="W1910"/>
  <c r="V1910"/>
  <c r="T1910" s="1"/>
  <c r="W1056"/>
  <c r="V1056"/>
  <c r="T1056" s="1"/>
  <c r="W399"/>
  <c r="V399"/>
  <c r="T399" s="1"/>
  <c r="W1780"/>
  <c r="V1780"/>
  <c r="T1780" s="1"/>
  <c r="W2112"/>
  <c r="V2112"/>
  <c r="T2112" s="1"/>
  <c r="W1438"/>
  <c r="V1438"/>
  <c r="T1438" s="1"/>
  <c r="W1653"/>
  <c r="V1653"/>
  <c r="T1653" s="1"/>
  <c r="W2379"/>
  <c r="V2379"/>
  <c r="T2379" s="1"/>
  <c r="W2325"/>
  <c r="V2325"/>
  <c r="T2325" s="1"/>
  <c r="W2373"/>
  <c r="V2373"/>
  <c r="T2373" s="1"/>
  <c r="W979"/>
  <c r="V979"/>
  <c r="T979" s="1"/>
  <c r="W1542"/>
  <c r="V1542"/>
  <c r="T1542" s="1"/>
  <c r="W2162"/>
  <c r="V2162"/>
  <c r="T2162" s="1"/>
  <c r="W757"/>
  <c r="V757"/>
  <c r="T757" s="1"/>
  <c r="W1756"/>
  <c r="V1756"/>
  <c r="T1756" s="1"/>
  <c r="W2329"/>
  <c r="V2329"/>
  <c r="T2329" s="1"/>
  <c r="W883"/>
  <c r="V883"/>
  <c r="T883" s="1"/>
  <c r="W1013"/>
  <c r="V1013"/>
  <c r="T1013" s="1"/>
  <c r="W1125"/>
  <c r="V1125"/>
  <c r="T1125" s="1"/>
  <c r="W826"/>
  <c r="V826"/>
  <c r="T826" s="1"/>
  <c r="W1593"/>
  <c r="V1593"/>
  <c r="T1593" s="1"/>
  <c r="W2337"/>
  <c r="V2337"/>
  <c r="T2337" s="1"/>
  <c r="W1777"/>
  <c r="V1777"/>
  <c r="T1777" s="1"/>
  <c r="W1904"/>
  <c r="V1904"/>
  <c r="T1904" s="1"/>
  <c r="W1358"/>
  <c r="V1358"/>
  <c r="T1358" s="1"/>
  <c r="W408"/>
  <c r="V408"/>
  <c r="T408" s="1"/>
  <c r="W1085"/>
  <c r="V1085"/>
  <c r="T1085" s="1"/>
  <c r="W1720"/>
  <c r="V1720"/>
  <c r="T1720" s="1"/>
  <c r="W2222"/>
  <c r="V2222"/>
  <c r="T2222" s="1"/>
  <c r="W980"/>
  <c r="V980"/>
  <c r="T980" s="1"/>
  <c r="W1594"/>
  <c r="V1594"/>
  <c r="T1594" s="1"/>
  <c r="W1466"/>
  <c r="V1466"/>
  <c r="T1466" s="1"/>
  <c r="W102"/>
  <c r="V102"/>
  <c r="T102" s="1"/>
  <c r="W1618"/>
  <c r="V1618"/>
  <c r="T1618" s="1"/>
  <c r="W1392"/>
  <c r="V1392"/>
  <c r="T1392" s="1"/>
  <c r="W1863"/>
  <c r="V1863"/>
  <c r="T1863" s="1"/>
  <c r="W1962"/>
  <c r="V1962"/>
  <c r="T1962" s="1"/>
  <c r="W1925"/>
  <c r="V1925"/>
  <c r="T1925" s="1"/>
  <c r="W2189"/>
  <c r="V2189"/>
  <c r="T2189" s="1"/>
  <c r="W1680"/>
  <c r="V1680"/>
  <c r="T1680" s="1"/>
  <c r="W1823"/>
  <c r="V1823"/>
  <c r="T1823" s="1"/>
  <c r="W2147"/>
  <c r="V2147"/>
  <c r="T2147" s="1"/>
  <c r="W1782"/>
  <c r="V1782"/>
  <c r="T1782" s="1"/>
  <c r="W2356"/>
  <c r="V2356"/>
  <c r="T2356" s="1"/>
  <c r="W1634"/>
  <c r="V1634"/>
  <c r="T1634" s="1"/>
  <c r="W2143"/>
  <c r="V2143"/>
  <c r="T2143" s="1"/>
  <c r="W190"/>
  <c r="V190"/>
  <c r="T190" s="1"/>
  <c r="W2230"/>
  <c r="V2230"/>
  <c r="T2230" s="1"/>
  <c r="W1585"/>
  <c r="V1585"/>
  <c r="T1585" s="1"/>
  <c r="W1928"/>
  <c r="V1928"/>
  <c r="T1928" s="1"/>
  <c r="W768"/>
  <c r="V768"/>
  <c r="T768" s="1"/>
  <c r="W651"/>
  <c r="V651"/>
  <c r="T651" s="1"/>
  <c r="W1096"/>
  <c r="V1096"/>
  <c r="T1096" s="1"/>
  <c r="W1611"/>
  <c r="V1611"/>
  <c r="T1611" s="1"/>
  <c r="W1693"/>
  <c r="V1693"/>
  <c r="T1693" s="1"/>
  <c r="W1632"/>
  <c r="V1632"/>
  <c r="T1632" s="1"/>
  <c r="W1054"/>
  <c r="V1054"/>
  <c r="T1054" s="1"/>
  <c r="W1781"/>
  <c r="V1781"/>
  <c r="T1781" s="1"/>
  <c r="W1537"/>
  <c r="V1537"/>
  <c r="T1537" s="1"/>
  <c r="W1765"/>
  <c r="V1765"/>
  <c r="T1765" s="1"/>
  <c r="W1224"/>
  <c r="V1224"/>
  <c r="T1224" s="1"/>
  <c r="W1216"/>
  <c r="V1216"/>
  <c r="T1216" s="1"/>
  <c r="W2225"/>
  <c r="V2225"/>
  <c r="T2225" s="1"/>
  <c r="W1772"/>
  <c r="V1772"/>
  <c r="T1772" s="1"/>
  <c r="W2214"/>
  <c r="V2214"/>
  <c r="T2214" s="1"/>
  <c r="W2085"/>
  <c r="V2085"/>
  <c r="T2085" s="1"/>
  <c r="W1496"/>
  <c r="V1496"/>
  <c r="T1496" s="1"/>
  <c r="W1130"/>
  <c r="V1130"/>
  <c r="T1130" s="1"/>
  <c r="W975"/>
  <c r="V975"/>
  <c r="T975" s="1"/>
  <c r="W842"/>
  <c r="V842"/>
  <c r="T842" s="1"/>
  <c r="W1688"/>
  <c r="V1688"/>
  <c r="T1688" s="1"/>
  <c r="W775"/>
  <c r="V775"/>
  <c r="T775" s="1"/>
  <c r="W2362"/>
  <c r="V2362"/>
  <c r="T2362" s="1"/>
  <c r="W1353"/>
  <c r="V1353"/>
  <c r="T1353" s="1"/>
  <c r="W772"/>
  <c r="V772"/>
  <c r="T772" s="1"/>
  <c r="W188"/>
  <c r="V188"/>
  <c r="T188" s="1"/>
  <c r="W1874"/>
  <c r="V1874"/>
  <c r="T1874" s="1"/>
  <c r="W286"/>
  <c r="V286"/>
  <c r="T286" s="1"/>
  <c r="W2051"/>
  <c r="V2051"/>
  <c r="T2051" s="1"/>
  <c r="W1088"/>
  <c r="V1088"/>
  <c r="T1088" s="1"/>
  <c r="W1626"/>
  <c r="V1626"/>
  <c r="T1626" s="1"/>
  <c r="W450"/>
  <c r="V450"/>
  <c r="T450" s="1"/>
  <c r="W523"/>
  <c r="V523"/>
  <c r="T523" s="1"/>
  <c r="W724"/>
  <c r="V724"/>
  <c r="T724" s="1"/>
  <c r="W1511"/>
  <c r="V1511"/>
  <c r="T1511" s="1"/>
  <c r="W391"/>
  <c r="V391"/>
  <c r="T391" s="1"/>
  <c r="W2172"/>
  <c r="V2172"/>
  <c r="T2172" s="1"/>
  <c r="W2286"/>
  <c r="V2286"/>
  <c r="T2286" s="1"/>
  <c r="W2175"/>
  <c r="V2175"/>
  <c r="T2175" s="1"/>
  <c r="W2188"/>
  <c r="V2188"/>
  <c r="T2188" s="1"/>
  <c r="W363"/>
  <c r="V363"/>
  <c r="T363" s="1"/>
  <c r="W646"/>
  <c r="V646"/>
  <c r="T646" s="1"/>
  <c r="W1434"/>
  <c r="V1434"/>
  <c r="T1434" s="1"/>
  <c r="W1786"/>
  <c r="V1786"/>
  <c r="T1786" s="1"/>
  <c r="W1944"/>
  <c r="V1944"/>
  <c r="T1944" s="1"/>
  <c r="W1267"/>
  <c r="V1267"/>
  <c r="T1267" s="1"/>
  <c r="W1484"/>
  <c r="V1484"/>
  <c r="T1484" s="1"/>
  <c r="W1880"/>
  <c r="V1880"/>
  <c r="T1880" s="1"/>
  <c r="W1277"/>
  <c r="V1277"/>
  <c r="T1277" s="1"/>
  <c r="W1049"/>
  <c r="V1049"/>
  <c r="T1049" s="1"/>
  <c r="W2376"/>
  <c r="V2376"/>
  <c r="T2376" s="1"/>
  <c r="W1368"/>
  <c r="V1368"/>
  <c r="T1368" s="1"/>
  <c r="W1514"/>
  <c r="V1514"/>
  <c r="T1514" s="1"/>
  <c r="W524"/>
  <c r="V524"/>
  <c r="T524" s="1"/>
  <c r="W1897"/>
  <c r="V1897"/>
  <c r="T1897" s="1"/>
  <c r="W1406"/>
  <c r="V1406"/>
  <c r="T1406" s="1"/>
  <c r="W1494"/>
  <c r="V1494"/>
  <c r="T1494" s="1"/>
  <c r="W1314"/>
  <c r="V1314"/>
  <c r="T1314" s="1"/>
  <c r="W1199"/>
  <c r="V1199"/>
  <c r="T1199" s="1"/>
  <c r="W989"/>
  <c r="V989"/>
  <c r="T989" s="1"/>
  <c r="W1396"/>
  <c r="V1396"/>
  <c r="T1396" s="1"/>
  <c r="W1008"/>
  <c r="V1008"/>
  <c r="T1008" s="1"/>
  <c r="W1854"/>
  <c r="V1854"/>
  <c r="T1854" s="1"/>
  <c r="W854"/>
  <c r="V854"/>
  <c r="T854" s="1"/>
  <c r="W600"/>
  <c r="V600"/>
  <c r="T600" s="1"/>
  <c r="W1563"/>
  <c r="V1563"/>
  <c r="T1563" s="1"/>
  <c r="W1006"/>
  <c r="V1006"/>
  <c r="T1006" s="1"/>
  <c r="W1788"/>
  <c r="V1788"/>
  <c r="T1788" s="1"/>
  <c r="W1974"/>
  <c r="V1974"/>
  <c r="T1974" s="1"/>
  <c r="W1717"/>
  <c r="V1717"/>
  <c r="T1717" s="1"/>
  <c r="W1256"/>
  <c r="V1256"/>
  <c r="T1256" s="1"/>
  <c r="W1374"/>
  <c r="V1374"/>
  <c r="T1374" s="1"/>
  <c r="W829"/>
  <c r="V829"/>
  <c r="T829" s="1"/>
  <c r="W1502"/>
  <c r="V1502"/>
  <c r="T1502" s="1"/>
  <c r="W1691"/>
  <c r="V1691"/>
  <c r="T1691" s="1"/>
  <c r="W2301"/>
  <c r="V2301"/>
  <c r="T2301" s="1"/>
  <c r="W1463"/>
  <c r="V1463"/>
  <c r="T1463" s="1"/>
  <c r="W2059"/>
  <c r="V2059"/>
  <c r="T2059" s="1"/>
  <c r="W2368"/>
  <c r="V2368"/>
  <c r="T2368" s="1"/>
  <c r="W1057"/>
  <c r="V1057"/>
  <c r="T1057" s="1"/>
  <c r="W2006"/>
  <c r="V2006"/>
  <c r="T2006" s="1"/>
  <c r="W1678"/>
  <c r="V1678"/>
  <c r="T1678" s="1"/>
  <c r="W1690"/>
  <c r="V1690"/>
  <c r="T1690" s="1"/>
  <c r="W1804"/>
  <c r="V1804"/>
  <c r="T1804" s="1"/>
  <c r="W2366"/>
  <c r="V2366"/>
  <c r="T2366" s="1"/>
  <c r="W1761"/>
  <c r="V1761"/>
  <c r="T1761" s="1"/>
  <c r="W1335"/>
  <c r="V1335"/>
  <c r="T1335" s="1"/>
  <c r="W1497"/>
  <c r="V1497"/>
  <c r="T1497" s="1"/>
  <c r="W562"/>
  <c r="V562"/>
  <c r="T562" s="1"/>
  <c r="W1205"/>
  <c r="V1205"/>
  <c r="T1205" s="1"/>
  <c r="W1565"/>
  <c r="V1565"/>
  <c r="T1565" s="1"/>
  <c r="W1398"/>
  <c r="V1398"/>
  <c r="T1398" s="1"/>
  <c r="W1113"/>
  <c r="V1113"/>
  <c r="T1113" s="1"/>
  <c r="W628"/>
  <c r="V628"/>
  <c r="T628" s="1"/>
  <c r="W758"/>
  <c r="V758"/>
  <c r="T758" s="1"/>
  <c r="W692"/>
  <c r="V692"/>
  <c r="T692" s="1"/>
  <c r="W1030"/>
  <c r="V1030"/>
  <c r="T1030" s="1"/>
  <c r="W944"/>
  <c r="V944"/>
  <c r="T944" s="1"/>
  <c r="W1845"/>
  <c r="V1845"/>
  <c r="T1845" s="1"/>
  <c r="W1743"/>
  <c r="V1743"/>
  <c r="T1743" s="1"/>
  <c r="W1203"/>
  <c r="V1203"/>
  <c r="T1203" s="1"/>
  <c r="W1816"/>
  <c r="V1816"/>
  <c r="T1816" s="1"/>
  <c r="W1620"/>
  <c r="V1620"/>
  <c r="T1620" s="1"/>
  <c r="W2095"/>
  <c r="V2095"/>
  <c r="T2095" s="1"/>
  <c r="W1963"/>
  <c r="V1963"/>
  <c r="T1963" s="1"/>
  <c r="W1015"/>
  <c r="V1015"/>
  <c r="T1015" s="1"/>
  <c r="W2092"/>
  <c r="V2092"/>
  <c r="T2092" s="1"/>
  <c r="W949"/>
  <c r="V949"/>
  <c r="T949" s="1"/>
  <c r="W1079"/>
  <c r="V1079"/>
  <c r="T1079" s="1"/>
  <c r="W2249"/>
  <c r="V2249"/>
  <c r="T2249" s="1"/>
  <c r="W1767"/>
  <c r="V1767"/>
  <c r="T1767" s="1"/>
  <c r="W1492"/>
  <c r="V1492"/>
  <c r="T1492" s="1"/>
  <c r="W2336"/>
  <c r="V2336"/>
  <c r="T2336" s="1"/>
  <c r="W1824"/>
  <c r="V1824"/>
  <c r="T1824" s="1"/>
  <c r="W1482"/>
  <c r="V1482"/>
  <c r="T1482" s="1"/>
  <c r="W1716"/>
  <c r="V1716"/>
  <c r="T1716" s="1"/>
  <c r="W1117"/>
  <c r="V1117"/>
  <c r="T1117" s="1"/>
  <c r="W1413"/>
  <c r="V1413"/>
  <c r="T1413" s="1"/>
  <c r="W1089"/>
  <c r="V1089"/>
  <c r="T1089" s="1"/>
  <c r="W1214"/>
  <c r="V1214"/>
  <c r="T1214" s="1"/>
  <c r="W1393"/>
  <c r="V1393"/>
  <c r="T1393" s="1"/>
  <c r="W1894"/>
  <c r="V1894"/>
  <c r="T1894" s="1"/>
  <c r="W1107"/>
  <c r="V1107"/>
  <c r="T1107" s="1"/>
  <c r="W1679"/>
  <c r="V1679"/>
  <c r="T1679" s="1"/>
  <c r="W1958"/>
  <c r="V1958"/>
  <c r="T1958" s="1"/>
  <c r="W1566"/>
  <c r="V1566"/>
  <c r="T1566" s="1"/>
  <c r="W2185"/>
  <c r="V2185"/>
  <c r="T2185" s="1"/>
  <c r="W528"/>
  <c r="V528"/>
  <c r="T528" s="1"/>
  <c r="W1887"/>
  <c r="V1887"/>
  <c r="T1887" s="1"/>
  <c r="W1437"/>
  <c r="V1437"/>
  <c r="T1437" s="1"/>
  <c r="W2322"/>
  <c r="V2322"/>
  <c r="T2322" s="1"/>
  <c r="W2118"/>
  <c r="V2118"/>
  <c r="T2118" s="1"/>
  <c r="W554"/>
  <c r="V554"/>
  <c r="T554" s="1"/>
  <c r="W2102"/>
  <c r="V2102"/>
  <c r="T2102" s="1"/>
  <c r="W1436"/>
  <c r="V1436"/>
  <c r="T1436" s="1"/>
  <c r="W140"/>
  <c r="V140"/>
  <c r="T140" s="1"/>
  <c r="W1909"/>
  <c r="V1909"/>
  <c r="T1909" s="1"/>
  <c r="W1992"/>
  <c r="V1992"/>
  <c r="T1992" s="1"/>
  <c r="W1343"/>
  <c r="V1343"/>
  <c r="T1343" s="1"/>
  <c r="W1456"/>
  <c r="V1456"/>
  <c r="T1456" s="1"/>
  <c r="W789"/>
  <c r="V789"/>
  <c r="T789" s="1"/>
  <c r="W2298"/>
  <c r="V2298"/>
  <c r="T2298" s="1"/>
  <c r="W256"/>
  <c r="V256"/>
  <c r="T256" s="1"/>
  <c r="W1319"/>
  <c r="V1319"/>
  <c r="T1319" s="1"/>
  <c r="W2261"/>
  <c r="V2261"/>
  <c r="T2261" s="1"/>
  <c r="W1528"/>
  <c r="V1528"/>
  <c r="T1528" s="1"/>
  <c r="W1948"/>
  <c r="V1948"/>
  <c r="T1948" s="1"/>
  <c r="W598"/>
  <c r="V598"/>
  <c r="T598" s="1"/>
  <c r="W503"/>
  <c r="V503"/>
  <c r="T503" s="1"/>
  <c r="W1968"/>
  <c r="V1968"/>
  <c r="T1968" s="1"/>
  <c r="W551"/>
  <c r="V551"/>
  <c r="T551" s="1"/>
  <c r="W1102"/>
  <c r="V1102"/>
  <c r="T1102" s="1"/>
  <c r="W2122"/>
  <c r="V2122"/>
  <c r="T2122" s="1"/>
  <c r="W1534"/>
  <c r="V1534"/>
  <c r="T1534" s="1"/>
  <c r="W626"/>
  <c r="V626"/>
  <c r="T626" s="1"/>
  <c r="W910"/>
  <c r="V910"/>
  <c r="T910" s="1"/>
  <c r="W1276"/>
  <c r="V1276"/>
  <c r="T1276" s="1"/>
  <c r="W1708"/>
  <c r="V1708"/>
  <c r="T1708" s="1"/>
  <c r="W1835"/>
  <c r="V1835"/>
  <c r="T1835" s="1"/>
  <c r="W319"/>
  <c r="V319"/>
  <c r="T319" s="1"/>
  <c r="W294"/>
  <c r="V294"/>
  <c r="T294" s="1"/>
  <c r="W1405"/>
  <c r="V1405"/>
  <c r="T1405" s="1"/>
  <c r="W1791"/>
  <c r="V1791"/>
  <c r="T1791" s="1"/>
  <c r="W657"/>
  <c r="V657"/>
  <c r="T657" s="1"/>
  <c r="W1196"/>
  <c r="V1196"/>
  <c r="T1196" s="1"/>
  <c r="W940"/>
  <c r="V940"/>
  <c r="T940" s="1"/>
  <c r="W1744"/>
  <c r="V1744"/>
  <c r="T1744" s="1"/>
  <c r="W1731"/>
  <c r="V1731"/>
  <c r="T1731" s="1"/>
  <c r="W817"/>
  <c r="V817"/>
  <c r="T817" s="1"/>
  <c r="W1561"/>
  <c r="V1561"/>
  <c r="T1561" s="1"/>
  <c r="W1783"/>
  <c r="V1783"/>
  <c r="T1783" s="1"/>
  <c r="W1614"/>
  <c r="V1614"/>
  <c r="T1614" s="1"/>
  <c r="W1201"/>
  <c r="V1201"/>
  <c r="T1201" s="1"/>
  <c r="W426"/>
  <c r="V426"/>
  <c r="T426" s="1"/>
  <c r="W1825"/>
  <c r="V1825"/>
  <c r="T1825" s="1"/>
  <c r="W1544"/>
  <c r="V1544"/>
  <c r="T1544" s="1"/>
  <c r="W579"/>
  <c r="V579"/>
  <c r="T579" s="1"/>
  <c r="W2164"/>
  <c r="V2164"/>
  <c r="T2164" s="1"/>
  <c r="W672"/>
  <c r="V672"/>
  <c r="T672" s="1"/>
  <c r="W2319"/>
  <c r="V2319"/>
  <c r="T2319" s="1"/>
  <c r="W1337"/>
  <c r="V1337"/>
  <c r="T1337" s="1"/>
  <c r="W1935"/>
  <c r="V1935"/>
  <c r="T1935" s="1"/>
  <c r="W1916"/>
  <c r="V1916"/>
  <c r="T1916" s="1"/>
  <c r="W268"/>
  <c r="V268"/>
  <c r="T268" s="1"/>
  <c r="W1839"/>
  <c r="V1839"/>
  <c r="T1839" s="1"/>
  <c r="W1280"/>
  <c r="V1280"/>
  <c r="T1280" s="1"/>
  <c r="W927"/>
  <c r="V927"/>
  <c r="T927" s="1"/>
  <c r="W2043"/>
  <c r="V2043"/>
  <c r="T2043" s="1"/>
  <c r="W377"/>
  <c r="V377"/>
  <c r="T377" s="1"/>
  <c r="W2253"/>
  <c r="V2253"/>
  <c r="T2253" s="1"/>
  <c r="W1920"/>
  <c r="V1920"/>
  <c r="T1920" s="1"/>
  <c r="W2000"/>
  <c r="V2000"/>
  <c r="T2000" s="1"/>
  <c r="W1228"/>
  <c r="V1228"/>
  <c r="T1228" s="1"/>
  <c r="W1018"/>
  <c r="V1018"/>
  <c r="T1018" s="1"/>
  <c r="W1623"/>
  <c r="V1623"/>
  <c r="T1623" s="1"/>
  <c r="W2116"/>
  <c r="V2116"/>
  <c r="T2116" s="1"/>
  <c r="W1283"/>
  <c r="V1283"/>
  <c r="T1283" s="1"/>
  <c r="W1710"/>
  <c r="V1710"/>
  <c r="T1710" s="1"/>
  <c r="W2270"/>
  <c r="V2270"/>
  <c r="T2270" s="1"/>
  <c r="W1875"/>
  <c r="V1875"/>
  <c r="T1875" s="1"/>
  <c r="W2279"/>
  <c r="V2279"/>
  <c r="T2279" s="1"/>
  <c r="W400"/>
  <c r="V400"/>
  <c r="T400" s="1"/>
  <c r="W881"/>
  <c r="V881"/>
  <c r="T881" s="1"/>
  <c r="W840"/>
  <c r="V840"/>
  <c r="T840" s="1"/>
  <c r="W2204"/>
  <c r="V2204"/>
  <c r="T2204" s="1"/>
  <c r="W2393"/>
  <c r="V2393"/>
  <c r="T2393" s="1"/>
  <c r="W2358"/>
  <c r="V2358"/>
  <c r="T2358" s="1"/>
  <c r="W984"/>
  <c r="V984"/>
  <c r="T984" s="1"/>
  <c r="W2120"/>
  <c r="V2120"/>
  <c r="T2120" s="1"/>
  <c r="W149"/>
  <c r="V149"/>
  <c r="T149" s="1"/>
  <c r="W1574"/>
  <c r="V1574"/>
  <c r="T1574" s="1"/>
  <c r="W713"/>
  <c r="V713"/>
  <c r="T713" s="1"/>
  <c r="W641"/>
  <c r="V641"/>
  <c r="T641" s="1"/>
  <c r="W159"/>
  <c r="V159"/>
  <c r="T159" s="1"/>
  <c r="W1397"/>
  <c r="V1397"/>
  <c r="T1397" s="1"/>
  <c r="W1905"/>
  <c r="V1905"/>
  <c r="T1905" s="1"/>
  <c r="W434"/>
  <c r="V434"/>
  <c r="T434" s="1"/>
  <c r="W1726"/>
  <c r="V1726"/>
  <c r="T1726" s="1"/>
  <c r="W1840"/>
  <c r="V1840"/>
  <c r="T1840" s="1"/>
  <c r="W891"/>
  <c r="V891"/>
  <c r="T891" s="1"/>
  <c r="W1651"/>
  <c r="V1651"/>
  <c r="T1651" s="1"/>
  <c r="W1760"/>
  <c r="V1760"/>
  <c r="T1760" s="1"/>
  <c r="W827"/>
  <c r="V827"/>
  <c r="T827" s="1"/>
  <c r="W2217"/>
  <c r="V2217"/>
  <c r="T2217" s="1"/>
  <c r="W2153"/>
  <c r="V2153"/>
  <c r="T2153" s="1"/>
  <c r="W1814"/>
  <c r="V1814"/>
  <c r="T1814" s="1"/>
  <c r="W1039"/>
  <c r="V1039"/>
  <c r="T1039" s="1"/>
  <c r="W2083"/>
  <c r="V2083"/>
  <c r="T2083" s="1"/>
  <c r="W442"/>
  <c r="V442"/>
  <c r="T442" s="1"/>
  <c r="W1458"/>
  <c r="V1458"/>
  <c r="T1458" s="1"/>
  <c r="W1024"/>
  <c r="V1024"/>
  <c r="T1024" s="1"/>
  <c r="W1407"/>
  <c r="V1407"/>
  <c r="T1407" s="1"/>
  <c r="W378"/>
  <c r="V378"/>
  <c r="T378" s="1"/>
  <c r="W1669"/>
  <c r="V1669"/>
  <c r="T1669" s="1"/>
  <c r="W1037"/>
  <c r="V1037"/>
  <c r="T1037" s="1"/>
  <c r="W1336"/>
  <c r="V1336"/>
  <c r="T1336" s="1"/>
  <c r="W1921"/>
  <c r="V1921"/>
  <c r="T1921" s="1"/>
  <c r="W1684"/>
  <c r="V1684"/>
  <c r="T1684" s="1"/>
  <c r="W1176"/>
  <c r="V1176"/>
  <c r="T1176" s="1"/>
  <c r="W1577"/>
  <c r="V1577"/>
  <c r="T1577" s="1"/>
  <c r="W898"/>
  <c r="V898"/>
  <c r="T898" s="1"/>
  <c r="W962"/>
  <c r="V962"/>
  <c r="T962" s="1"/>
  <c r="W1328"/>
  <c r="V1328"/>
  <c r="T1328" s="1"/>
  <c r="W1656"/>
  <c r="V1656"/>
  <c r="T1656" s="1"/>
  <c r="W1180"/>
  <c r="V1180"/>
  <c r="T1180" s="1"/>
  <c r="W2201"/>
  <c r="V2201"/>
  <c r="T2201" s="1"/>
  <c r="W776"/>
  <c r="V776"/>
  <c r="T776" s="1"/>
  <c r="W1989"/>
  <c r="V1989"/>
  <c r="T1989" s="1"/>
  <c r="W878"/>
  <c r="V878"/>
  <c r="T878" s="1"/>
  <c r="W505"/>
  <c r="V505"/>
  <c r="T505" s="1"/>
  <c r="W739"/>
  <c r="V739"/>
  <c r="T739" s="1"/>
  <c r="W2187"/>
  <c r="V2187"/>
  <c r="T2187" s="1"/>
  <c r="W2324"/>
  <c r="V2324"/>
  <c r="T2324" s="1"/>
  <c r="W1972"/>
  <c r="V1972"/>
  <c r="T1972" s="1"/>
  <c r="W2245"/>
  <c r="V2245"/>
  <c r="T2245" s="1"/>
  <c r="W219"/>
  <c r="V219"/>
  <c r="T219" s="1"/>
  <c r="W957"/>
  <c r="V957"/>
  <c r="T957" s="1"/>
  <c r="W1370"/>
  <c r="V1370"/>
  <c r="T1370" s="1"/>
  <c r="W1547"/>
  <c r="V1547"/>
  <c r="T1547" s="1"/>
  <c r="W1198"/>
  <c r="V1198"/>
  <c r="T1198" s="1"/>
  <c r="W1420"/>
  <c r="V1420"/>
  <c r="T1420" s="1"/>
  <c r="W1729"/>
  <c r="V1729"/>
  <c r="T1729" s="1"/>
  <c r="W1110"/>
  <c r="V1110"/>
  <c r="T1110" s="1"/>
  <c r="W1606"/>
  <c r="V1606"/>
  <c r="T1606" s="1"/>
  <c r="W1956"/>
  <c r="V1956"/>
  <c r="T1956" s="1"/>
  <c r="W1038"/>
  <c r="V1038"/>
  <c r="T1038" s="1"/>
  <c r="W1274"/>
  <c r="V1274"/>
  <c r="T1274" s="1"/>
  <c r="W1901"/>
  <c r="V1901"/>
  <c r="T1901" s="1"/>
  <c r="W1460"/>
  <c r="V1460"/>
  <c r="T1460" s="1"/>
  <c r="W82"/>
  <c r="V82"/>
  <c r="T82" s="1"/>
  <c r="W1264"/>
  <c r="V1264"/>
  <c r="T1264" s="1"/>
  <c r="W860"/>
  <c r="V860"/>
  <c r="T860" s="1"/>
  <c r="W1161"/>
  <c r="V1161"/>
  <c r="T1161" s="1"/>
  <c r="W1229"/>
  <c r="V1229"/>
  <c r="T1229" s="1"/>
  <c r="W583"/>
  <c r="V583"/>
  <c r="T583" s="1"/>
  <c r="W968"/>
  <c r="V968"/>
  <c r="T968" s="1"/>
  <c r="W1290"/>
  <c r="V1290"/>
  <c r="T1290" s="1"/>
  <c r="W823"/>
  <c r="V823"/>
  <c r="T823" s="1"/>
  <c r="W443"/>
  <c r="V443"/>
  <c r="T443" s="1"/>
  <c r="W1715"/>
  <c r="V1715"/>
  <c r="T1715" s="1"/>
  <c r="W1445"/>
  <c r="V1445"/>
  <c r="T1445" s="1"/>
  <c r="W469"/>
  <c r="V469"/>
  <c r="T469" s="1"/>
  <c r="W864"/>
  <c r="V864"/>
  <c r="T864" s="1"/>
  <c r="W2241"/>
  <c r="V2241"/>
  <c r="T2241" s="1"/>
  <c r="W2221"/>
  <c r="V2221"/>
  <c r="T2221" s="1"/>
  <c r="W1661"/>
  <c r="V1661"/>
  <c r="T1661" s="1"/>
  <c r="W1149"/>
  <c r="V1149"/>
  <c r="T1149" s="1"/>
  <c r="W2289"/>
  <c r="V2289"/>
  <c r="T2289" s="1"/>
  <c r="W1160"/>
  <c r="V1160"/>
  <c r="T1160" s="1"/>
  <c r="W1764"/>
  <c r="V1764"/>
  <c r="T1764" s="1"/>
  <c r="W1519"/>
  <c r="V1519"/>
  <c r="T1519" s="1"/>
  <c r="W1041"/>
  <c r="V1041"/>
  <c r="T1041" s="1"/>
  <c r="W1193"/>
  <c r="V1193"/>
  <c r="T1193" s="1"/>
  <c r="W2396"/>
  <c r="V2396"/>
  <c r="T2396" s="1"/>
  <c r="W1689"/>
  <c r="V1689"/>
  <c r="T1689" s="1"/>
  <c r="W1701"/>
  <c r="V1701"/>
  <c r="T1701" s="1"/>
  <c r="W514"/>
  <c r="V514"/>
  <c r="T514" s="1"/>
  <c r="W2139"/>
  <c r="V2139"/>
  <c r="T2139" s="1"/>
  <c r="W1327"/>
  <c r="V1327"/>
  <c r="T1327" s="1"/>
  <c r="W2008"/>
  <c r="V2008"/>
  <c r="T2008" s="1"/>
  <c r="W1002"/>
  <c r="V1002"/>
  <c r="T1002" s="1"/>
  <c r="W2034"/>
  <c r="V2034"/>
  <c r="T2034" s="1"/>
  <c r="W986"/>
  <c r="V986"/>
  <c r="T986" s="1"/>
  <c r="W2345"/>
  <c r="V2345"/>
  <c r="T2345" s="1"/>
  <c r="W1417"/>
  <c r="V1417"/>
  <c r="T1417" s="1"/>
  <c r="W895"/>
  <c r="V895"/>
  <c r="T895" s="1"/>
  <c r="W1098"/>
  <c r="V1098"/>
  <c r="T1098" s="1"/>
  <c r="W1809"/>
  <c r="V1809"/>
  <c r="T1809" s="1"/>
  <c r="W953"/>
  <c r="V953"/>
  <c r="T953" s="1"/>
  <c r="W1980"/>
  <c r="V1980"/>
  <c r="T1980" s="1"/>
  <c r="W2018"/>
  <c r="V2018"/>
  <c r="T2018" s="1"/>
  <c r="W1155"/>
  <c r="V1155"/>
  <c r="T1155" s="1"/>
  <c r="W773"/>
  <c r="V773"/>
  <c r="T773" s="1"/>
  <c r="W370"/>
  <c r="V370"/>
  <c r="T370" s="1"/>
  <c r="W715"/>
  <c r="V715"/>
  <c r="T715" s="1"/>
  <c r="W1506"/>
  <c r="V1506"/>
  <c r="T1506" s="1"/>
  <c r="W2054"/>
  <c r="V2054"/>
  <c r="T2054" s="1"/>
  <c r="W1067"/>
  <c r="V1067"/>
  <c r="T1067" s="1"/>
  <c r="W1112"/>
  <c r="V1112"/>
  <c r="T1112" s="1"/>
  <c r="W650"/>
  <c r="V650"/>
  <c r="T650" s="1"/>
  <c r="W2036"/>
  <c r="V2036"/>
  <c r="T2036" s="1"/>
  <c r="W1156"/>
  <c r="V1156"/>
  <c r="T1156" s="1"/>
  <c r="W1186"/>
  <c r="V1186"/>
  <c r="T1186" s="1"/>
  <c r="W622"/>
  <c r="V622"/>
  <c r="T622" s="1"/>
  <c r="W566"/>
  <c r="V566"/>
  <c r="T566" s="1"/>
  <c r="W2082"/>
  <c r="V2082"/>
  <c r="T2082" s="1"/>
  <c r="W1562"/>
  <c r="V1562"/>
  <c r="T1562" s="1"/>
  <c r="W1325"/>
  <c r="V1325"/>
  <c r="T1325" s="1"/>
  <c r="W1617"/>
  <c r="V1617"/>
  <c r="T1617" s="1"/>
  <c r="W998"/>
  <c r="V998"/>
  <c r="T998" s="1"/>
  <c r="W1441"/>
  <c r="V1441"/>
  <c r="T1441" s="1"/>
  <c r="W1298"/>
  <c r="V1298"/>
  <c r="T1298" s="1"/>
  <c r="W2227"/>
  <c r="V2227"/>
  <c r="T2227" s="1"/>
  <c r="W1427"/>
  <c r="V1427"/>
  <c r="T1427" s="1"/>
  <c r="W2073"/>
  <c r="V2073"/>
  <c r="T2073" s="1"/>
  <c r="W1439"/>
  <c r="V1439"/>
  <c r="T1439" s="1"/>
  <c r="W1177"/>
  <c r="V1177"/>
  <c r="T1177" s="1"/>
  <c r="W1065"/>
  <c r="V1065"/>
  <c r="T1065" s="1"/>
  <c r="W765"/>
  <c r="V765"/>
  <c r="T765" s="1"/>
  <c r="W1685"/>
  <c r="V1685"/>
  <c r="T1685" s="1"/>
  <c r="W2058"/>
  <c r="V2058"/>
  <c r="T2058" s="1"/>
  <c r="W861"/>
  <c r="V861"/>
  <c r="T861" s="1"/>
  <c r="W2050"/>
  <c r="V2050"/>
  <c r="T2050" s="1"/>
  <c r="W1758"/>
  <c r="V1758"/>
  <c r="T1758" s="1"/>
  <c r="W1738"/>
  <c r="V1738"/>
  <c r="T1738" s="1"/>
  <c r="W796"/>
  <c r="V796"/>
  <c r="T796" s="1"/>
  <c r="W1331"/>
  <c r="V1331"/>
  <c r="T1331" s="1"/>
  <c r="W132"/>
  <c r="V132"/>
  <c r="T132" s="1"/>
  <c r="W970"/>
  <c r="V970"/>
  <c r="T970" s="1"/>
  <c r="W2348"/>
  <c r="V2348"/>
  <c r="T2348" s="1"/>
  <c r="W1432"/>
  <c r="V1432"/>
  <c r="T1432" s="1"/>
  <c r="W1829"/>
  <c r="V1829"/>
  <c r="T1829" s="1"/>
  <c r="W1510"/>
  <c r="V1510"/>
  <c r="T1510" s="1"/>
  <c r="W1081"/>
  <c r="V1081"/>
  <c r="T1081" s="1"/>
  <c r="W1435"/>
  <c r="V1435"/>
  <c r="T1435" s="1"/>
  <c r="W1295"/>
  <c r="V1295"/>
  <c r="T1295" s="1"/>
  <c r="W846"/>
  <c r="V846"/>
  <c r="T846" s="1"/>
  <c r="W325"/>
  <c r="V325"/>
  <c r="T325" s="1"/>
  <c r="W999"/>
  <c r="V999"/>
  <c r="T999" s="1"/>
  <c r="W948"/>
  <c r="V948"/>
  <c r="T948" s="1"/>
  <c r="W1287"/>
  <c r="V1287"/>
  <c r="T1287" s="1"/>
  <c r="W1239"/>
  <c r="V1239"/>
  <c r="T1239" s="1"/>
  <c r="W584"/>
  <c r="V584"/>
  <c r="T584" s="1"/>
  <c r="W1073"/>
  <c r="V1073"/>
  <c r="T1073" s="1"/>
  <c r="W1640"/>
  <c r="V1640"/>
  <c r="T1640" s="1"/>
  <c r="W2238"/>
  <c r="V2238"/>
  <c r="T2238" s="1"/>
  <c r="W1074"/>
  <c r="V1074"/>
  <c r="T1074" s="1"/>
  <c r="W1697"/>
  <c r="V1697"/>
  <c r="T1697" s="1"/>
  <c r="W1748"/>
  <c r="V1748"/>
  <c r="T1748" s="1"/>
  <c r="W982"/>
  <c r="V982"/>
  <c r="T982" s="1"/>
  <c r="W1834"/>
  <c r="V1834"/>
  <c r="T1834" s="1"/>
  <c r="W1654"/>
  <c r="V1654"/>
  <c r="T1654" s="1"/>
  <c r="W1423"/>
  <c r="V1423"/>
  <c r="T1423" s="1"/>
  <c r="W543"/>
  <c r="V543"/>
  <c r="T543" s="1"/>
  <c r="W936"/>
  <c r="V936"/>
  <c r="T936" s="1"/>
  <c r="W1536"/>
  <c r="V1536"/>
  <c r="T1536" s="1"/>
  <c r="W631"/>
  <c r="V631"/>
  <c r="T631" s="1"/>
  <c r="W1357"/>
  <c r="V1357"/>
  <c r="T1357" s="1"/>
  <c r="W1771"/>
  <c r="V1771"/>
  <c r="T1771" s="1"/>
  <c r="W1061"/>
  <c r="V1061"/>
  <c r="T1061" s="1"/>
  <c r="W1884"/>
  <c r="V1884"/>
  <c r="T1884" s="1"/>
  <c r="W745"/>
  <c r="V745"/>
  <c r="T745" s="1"/>
  <c r="W930"/>
  <c r="V930"/>
  <c r="T930" s="1"/>
  <c r="W774"/>
  <c r="V774"/>
  <c r="T774" s="1"/>
  <c r="W1754"/>
  <c r="V1754"/>
  <c r="T1754" s="1"/>
  <c r="W1818"/>
  <c r="V1818"/>
  <c r="T1818" s="1"/>
  <c r="W1168"/>
  <c r="V1168"/>
  <c r="T1168" s="1"/>
  <c r="W985"/>
  <c r="V985"/>
  <c r="T985" s="1"/>
  <c r="W934"/>
  <c r="V934"/>
  <c r="T934" s="1"/>
  <c r="W613"/>
  <c r="V613"/>
  <c r="T613" s="1"/>
  <c r="W1706"/>
  <c r="V1706"/>
  <c r="T1706" s="1"/>
  <c r="W966"/>
  <c r="V966"/>
  <c r="T966" s="1"/>
  <c r="W1790"/>
  <c r="V1790"/>
  <c r="T1790" s="1"/>
  <c r="W1467"/>
  <c r="V1467"/>
  <c r="T1467" s="1"/>
  <c r="W1576"/>
  <c r="V1576"/>
  <c r="T1576" s="1"/>
  <c r="W1999"/>
  <c r="V1999"/>
  <c r="T1999" s="1"/>
  <c r="W1157"/>
  <c r="V1157"/>
  <c r="T1157" s="1"/>
  <c r="W2159"/>
  <c r="V2159"/>
  <c r="T2159" s="1"/>
  <c r="W1090"/>
  <c r="V1090"/>
  <c r="T1090" s="1"/>
  <c r="W1728"/>
  <c r="V1728"/>
  <c r="T1728" s="1"/>
  <c r="W578"/>
  <c r="V578"/>
  <c r="T578" s="1"/>
  <c r="W312"/>
  <c r="V312"/>
  <c r="T312" s="1"/>
  <c r="W1579"/>
  <c r="V1579"/>
  <c r="T1579" s="1"/>
  <c r="W931"/>
  <c r="V931"/>
  <c r="T931" s="1"/>
  <c r="W1394"/>
  <c r="V1394"/>
  <c r="T1394" s="1"/>
  <c r="W1667"/>
  <c r="V1667"/>
  <c r="T1667" s="1"/>
  <c r="W501"/>
  <c r="V501"/>
  <c r="T501" s="1"/>
  <c r="W1232"/>
  <c r="V1232"/>
  <c r="T1232" s="1"/>
  <c r="W805"/>
  <c r="V805"/>
  <c r="T805" s="1"/>
  <c r="W1170"/>
  <c r="V1170"/>
  <c r="T1170" s="1"/>
  <c r="W1440"/>
  <c r="V1440"/>
  <c r="T1440" s="1"/>
  <c r="W1469"/>
  <c r="V1469"/>
  <c r="T1469" s="1"/>
  <c r="W1301"/>
  <c r="V1301"/>
  <c r="T1301" s="1"/>
  <c r="W1471"/>
  <c r="V1471"/>
  <c r="T1471" s="1"/>
  <c r="W1134"/>
  <c r="V1134"/>
  <c r="T1134" s="1"/>
  <c r="W752"/>
  <c r="V752"/>
  <c r="T752" s="1"/>
  <c r="W1871"/>
  <c r="V1871"/>
  <c r="T1871" s="1"/>
  <c r="W1966"/>
  <c r="V1966"/>
  <c r="T1966" s="1"/>
  <c r="W1643"/>
  <c r="V1643"/>
  <c r="T1643" s="1"/>
  <c r="W1356"/>
  <c r="V1356"/>
  <c r="T1356" s="1"/>
  <c r="W1923"/>
  <c r="V1923"/>
  <c r="T1923" s="1"/>
  <c r="W602"/>
  <c r="V602"/>
  <c r="T602" s="1"/>
  <c r="W1179"/>
  <c r="V1179"/>
  <c r="T1179" s="1"/>
  <c r="W1588"/>
  <c r="V1588"/>
  <c r="T1588" s="1"/>
  <c r="W1994"/>
  <c r="V1994"/>
  <c r="T1994" s="1"/>
  <c r="W2369"/>
  <c r="V2369"/>
  <c r="T2369" s="1"/>
  <c r="W1981"/>
  <c r="V1981"/>
  <c r="T1981" s="1"/>
  <c r="W1842"/>
  <c r="V1842"/>
  <c r="T1842" s="1"/>
  <c r="W1411"/>
  <c r="V1411"/>
  <c r="T1411" s="1"/>
  <c r="W671"/>
  <c r="V671"/>
  <c r="T671" s="1"/>
  <c r="W2115"/>
  <c r="V2115"/>
  <c r="T2115" s="1"/>
  <c r="W1197"/>
  <c r="V1197"/>
  <c r="T1197" s="1"/>
  <c r="W678"/>
  <c r="V678"/>
  <c r="T678" s="1"/>
  <c r="W1036"/>
  <c r="V1036"/>
  <c r="T1036" s="1"/>
  <c r="W2287"/>
  <c r="V2287"/>
  <c r="T2287" s="1"/>
  <c r="W947"/>
  <c r="V947"/>
  <c r="T947" s="1"/>
  <c r="W385"/>
  <c r="V385"/>
  <c r="T385" s="1"/>
  <c r="W1099"/>
  <c r="V1099"/>
  <c r="T1099" s="1"/>
  <c r="W591"/>
  <c r="V591"/>
  <c r="T591" s="1"/>
  <c r="W2281"/>
  <c r="V2281"/>
  <c r="T2281" s="1"/>
  <c r="W2030"/>
  <c r="V2030"/>
  <c r="T2030" s="1"/>
  <c r="W876"/>
  <c r="V876"/>
  <c r="T876" s="1"/>
  <c r="W128"/>
  <c r="V128"/>
  <c r="T128" s="1"/>
  <c r="W1522"/>
  <c r="V1522"/>
  <c r="T1522" s="1"/>
  <c r="W766"/>
  <c r="V766"/>
  <c r="T766" s="1"/>
  <c r="W1153"/>
  <c r="V1153"/>
  <c r="T1153" s="1"/>
  <c r="W1507"/>
  <c r="V1507"/>
  <c r="T1507" s="1"/>
  <c r="W815"/>
  <c r="V815"/>
  <c r="T815" s="1"/>
  <c r="W933"/>
  <c r="V933"/>
  <c r="T933" s="1"/>
  <c r="W2374"/>
  <c r="V2374"/>
  <c r="T2374" s="1"/>
  <c r="W1675"/>
  <c r="V1675"/>
  <c r="T1675" s="1"/>
  <c r="W1648"/>
  <c r="V1648"/>
  <c r="T1648" s="1"/>
  <c r="W956"/>
  <c r="V956"/>
  <c r="T956" s="1"/>
  <c r="W376"/>
  <c r="V376"/>
  <c r="T376" s="1"/>
  <c r="W1464"/>
  <c r="V1464"/>
  <c r="T1464" s="1"/>
  <c r="W1664"/>
  <c r="V1664"/>
  <c r="T1664" s="1"/>
  <c r="W857"/>
  <c r="V857"/>
  <c r="T857" s="1"/>
  <c r="W1408"/>
  <c r="V1408"/>
  <c r="T1408" s="1"/>
  <c r="W435"/>
  <c r="V435"/>
  <c r="T435" s="1"/>
  <c r="W887"/>
  <c r="V887"/>
  <c r="T887" s="1"/>
  <c r="W1145"/>
  <c r="V1145"/>
  <c r="T1145" s="1"/>
  <c r="W1347"/>
  <c r="V1347"/>
  <c r="T1347" s="1"/>
  <c r="W2068"/>
  <c r="V2068"/>
  <c r="T2068" s="1"/>
  <c r="W1139"/>
  <c r="V1139"/>
  <c r="T1139" s="1"/>
  <c r="W1250"/>
  <c r="V1250"/>
  <c r="T1250" s="1"/>
  <c r="W557"/>
  <c r="V557"/>
  <c r="T557" s="1"/>
  <c r="W1266"/>
  <c r="V1266"/>
  <c r="T1266" s="1"/>
  <c r="W427"/>
  <c r="V427"/>
  <c r="T427" s="1"/>
  <c r="W1022"/>
  <c r="V1022"/>
  <c r="T1022" s="1"/>
  <c r="W1242"/>
  <c r="V1242"/>
  <c r="T1242" s="1"/>
  <c r="W586"/>
  <c r="V586"/>
  <c r="T586" s="1"/>
  <c r="W2040"/>
  <c r="V2040"/>
  <c r="T2040" s="1"/>
  <c r="W1253"/>
  <c r="V1253"/>
  <c r="T1253" s="1"/>
  <c r="W1813"/>
  <c r="V1813"/>
  <c r="T1813" s="1"/>
  <c r="W1154"/>
  <c r="V1154"/>
  <c r="T1154" s="1"/>
  <c r="W1269"/>
  <c r="V1269"/>
  <c r="T1269" s="1"/>
  <c r="W1902"/>
  <c r="V1902"/>
  <c r="T1902" s="1"/>
  <c r="W606"/>
  <c r="V606"/>
  <c r="T606" s="1"/>
  <c r="W691"/>
  <c r="V691"/>
  <c r="T691" s="1"/>
  <c r="W1064"/>
  <c r="V1064"/>
  <c r="T1064" s="1"/>
  <c r="W549"/>
  <c r="V549"/>
  <c r="T549" s="1"/>
  <c r="W1725"/>
  <c r="V1725"/>
  <c r="T1725" s="1"/>
  <c r="W1674"/>
  <c r="V1674"/>
  <c r="T1674" s="1"/>
  <c r="W1698"/>
  <c r="V1698"/>
  <c r="T1698" s="1"/>
  <c r="W2017"/>
  <c r="V2017"/>
  <c r="T2017" s="1"/>
  <c r="W1231"/>
  <c r="V1231"/>
  <c r="T1231" s="1"/>
  <c r="W2071"/>
  <c r="V2071"/>
  <c r="T2071" s="1"/>
  <c r="W1084"/>
  <c r="V1084"/>
  <c r="T1084" s="1"/>
  <c r="W1316"/>
  <c r="V1316"/>
  <c r="T1316" s="1"/>
  <c r="W1453"/>
  <c r="V1453"/>
  <c r="T1453" s="1"/>
  <c r="W2133"/>
  <c r="V2133"/>
  <c r="T2133" s="1"/>
  <c r="W573"/>
  <c r="V573"/>
  <c r="T573" s="1"/>
  <c r="W785"/>
  <c r="V785"/>
  <c r="T785" s="1"/>
  <c r="W1257"/>
  <c r="V1257"/>
  <c r="T1257" s="1"/>
  <c r="W336"/>
  <c r="V336"/>
  <c r="T336" s="1"/>
  <c r="W781"/>
  <c r="V781"/>
  <c r="T781" s="1"/>
  <c r="W368"/>
  <c r="V368"/>
  <c r="T368" s="1"/>
  <c r="W1451"/>
  <c r="V1451"/>
  <c r="T1451" s="1"/>
  <c r="W216"/>
  <c r="V216"/>
  <c r="T216" s="1"/>
  <c r="W1602"/>
  <c r="V1602"/>
  <c r="T1602" s="1"/>
  <c r="W1359"/>
  <c r="V1359"/>
  <c r="T1359" s="1"/>
  <c r="W365"/>
  <c r="V365"/>
  <c r="T365" s="1"/>
  <c r="W420"/>
  <c r="V420"/>
  <c r="T420" s="1"/>
  <c r="W928"/>
  <c r="V928"/>
  <c r="T928" s="1"/>
  <c r="W843"/>
  <c r="V843"/>
  <c r="T843" s="1"/>
  <c r="W561"/>
  <c r="V561"/>
  <c r="T561" s="1"/>
  <c r="W1865"/>
  <c r="V1865"/>
  <c r="T1865" s="1"/>
  <c r="W1815"/>
  <c r="V1815"/>
  <c r="T1815" s="1"/>
  <c r="W1023"/>
  <c r="V1023"/>
  <c r="T1023" s="1"/>
  <c r="W147"/>
  <c r="V147"/>
  <c r="T147" s="1"/>
  <c r="W1490"/>
  <c r="V1490"/>
  <c r="T1490" s="1"/>
  <c r="W1446"/>
  <c r="V1446"/>
  <c r="T1446" s="1"/>
  <c r="W1101"/>
  <c r="V1101"/>
  <c r="T1101" s="1"/>
  <c r="W486"/>
  <c r="V486"/>
  <c r="T486" s="1"/>
  <c r="W379"/>
  <c r="V379"/>
  <c r="T379" s="1"/>
  <c r="W1856"/>
  <c r="V1856"/>
  <c r="T1856" s="1"/>
  <c r="W1233"/>
  <c r="V1233"/>
  <c r="T1233" s="1"/>
  <c r="W1862"/>
  <c r="V1862"/>
  <c r="T1862" s="1"/>
  <c r="W2044"/>
  <c r="V2044"/>
  <c r="T2044" s="1"/>
  <c r="W1360"/>
  <c r="V1360"/>
  <c r="T1360" s="1"/>
  <c r="W959"/>
  <c r="V959"/>
  <c r="T959" s="1"/>
  <c r="W764"/>
  <c r="V764"/>
  <c r="T764" s="1"/>
  <c r="W409"/>
  <c r="V409"/>
  <c r="T409" s="1"/>
  <c r="W250"/>
  <c r="V250"/>
  <c r="T250" s="1"/>
  <c r="W1409"/>
  <c r="V1409"/>
  <c r="T1409" s="1"/>
  <c r="W1659"/>
  <c r="V1659"/>
  <c r="T1659" s="1"/>
  <c r="W1961"/>
  <c r="V1961"/>
  <c r="T1961" s="1"/>
  <c r="W1191"/>
  <c r="V1191"/>
  <c r="T1191" s="1"/>
  <c r="W1687"/>
  <c r="V1687"/>
  <c r="T1687" s="1"/>
  <c r="W619"/>
  <c r="V619"/>
  <c r="T619" s="1"/>
  <c r="W893"/>
  <c r="V893"/>
  <c r="T893" s="1"/>
  <c r="W1489"/>
  <c r="V1489"/>
  <c r="T1489" s="1"/>
  <c r="W1162"/>
  <c r="V1162"/>
  <c r="T1162" s="1"/>
  <c r="W393"/>
  <c r="V393"/>
  <c r="T393" s="1"/>
  <c r="W413"/>
  <c r="V413"/>
  <c r="T413" s="1"/>
  <c r="W1346"/>
  <c r="V1346"/>
  <c r="T1346" s="1"/>
  <c r="W1621"/>
  <c r="V1621"/>
  <c r="T1621" s="1"/>
  <c r="W2156"/>
  <c r="V2156"/>
  <c r="T2156" s="1"/>
  <c r="W1207"/>
  <c r="V1207"/>
  <c r="T1207" s="1"/>
  <c r="W1241"/>
  <c r="V1241"/>
  <c r="T1241" s="1"/>
  <c r="W410"/>
  <c r="V410"/>
  <c r="T410" s="1"/>
  <c r="W743"/>
  <c r="V743"/>
  <c r="T743" s="1"/>
  <c r="W1971"/>
  <c r="V1971"/>
  <c r="T1971" s="1"/>
  <c r="W661"/>
  <c r="V661"/>
  <c r="T661" s="1"/>
  <c r="W590"/>
  <c r="V590"/>
  <c r="T590" s="1"/>
  <c r="W735"/>
  <c r="V735"/>
  <c r="T735" s="1"/>
  <c r="W185"/>
  <c r="V185"/>
  <c r="T185" s="1"/>
  <c r="W969"/>
  <c r="V969"/>
  <c r="T969" s="1"/>
  <c r="W844"/>
  <c r="V844"/>
  <c r="T844" s="1"/>
  <c r="W565"/>
  <c r="V565"/>
  <c r="T565" s="1"/>
  <c r="W1630"/>
  <c r="V1630"/>
  <c r="T1630" s="1"/>
  <c r="W1573"/>
  <c r="V1573"/>
  <c r="T1573" s="1"/>
  <c r="W2047"/>
  <c r="V2047"/>
  <c r="T2047" s="1"/>
  <c r="W865"/>
  <c r="V865"/>
  <c r="T865" s="1"/>
  <c r="W688"/>
  <c r="V688"/>
  <c r="T688" s="1"/>
  <c r="W1311"/>
  <c r="V1311"/>
  <c r="T1311" s="1"/>
  <c r="W1938"/>
  <c r="V1938"/>
  <c r="T1938" s="1"/>
  <c r="W2186"/>
  <c r="V2186"/>
  <c r="T2186" s="1"/>
  <c r="W1371"/>
  <c r="V1371"/>
  <c r="T1371" s="1"/>
  <c r="W88"/>
  <c r="V88"/>
  <c r="T88" s="1"/>
  <c r="W466"/>
  <c r="V466"/>
  <c r="T466" s="1"/>
  <c r="W751"/>
  <c r="V751"/>
  <c r="T751" s="1"/>
  <c r="W423"/>
  <c r="V423"/>
  <c r="T423" s="1"/>
  <c r="W994"/>
  <c r="V994"/>
  <c r="T994" s="1"/>
  <c r="W608"/>
  <c r="V608"/>
  <c r="T608" s="1"/>
  <c r="W677"/>
  <c r="V677"/>
  <c r="T677" s="1"/>
  <c r="W603"/>
  <c r="V603"/>
  <c r="T603" s="1"/>
  <c r="W1930"/>
  <c r="V1930"/>
  <c r="T1930" s="1"/>
  <c r="W738"/>
  <c r="V738"/>
  <c r="T738" s="1"/>
  <c r="W1071"/>
  <c r="V1071"/>
  <c r="T1071" s="1"/>
  <c r="W2020"/>
  <c r="V2020"/>
  <c r="T2020" s="1"/>
  <c r="W93"/>
  <c r="V93"/>
  <c r="T93" s="1"/>
  <c r="W1189"/>
  <c r="V1189"/>
  <c r="T1189" s="1"/>
  <c r="W1454"/>
  <c r="V1454"/>
  <c r="T1454" s="1"/>
  <c r="W1058"/>
  <c r="V1058"/>
  <c r="T1058" s="1"/>
  <c r="W1975"/>
  <c r="V1975"/>
  <c r="T1975" s="1"/>
  <c r="W1383"/>
  <c r="V1383"/>
  <c r="T1383" s="1"/>
  <c r="W2107"/>
  <c r="V2107"/>
  <c r="T2107" s="1"/>
  <c r="W1027"/>
  <c r="V1027"/>
  <c r="T1027" s="1"/>
  <c r="W988"/>
  <c r="V988"/>
  <c r="T988" s="1"/>
  <c r="W1378"/>
  <c r="V1378"/>
  <c r="T1378" s="1"/>
  <c r="W838"/>
  <c r="V838"/>
  <c r="T838" s="1"/>
  <c r="W2305"/>
  <c r="V2305"/>
  <c r="T2305" s="1"/>
  <c r="W1388"/>
  <c r="V1388"/>
  <c r="T1388" s="1"/>
  <c r="W1895"/>
  <c r="V1895"/>
  <c r="T1895" s="1"/>
  <c r="W1870"/>
  <c r="V1870"/>
  <c r="T1870" s="1"/>
  <c r="W645"/>
  <c r="V645"/>
  <c r="T645" s="1"/>
  <c r="W1582"/>
  <c r="V1582"/>
  <c r="T1582" s="1"/>
  <c r="W1957"/>
  <c r="V1957"/>
  <c r="T1957" s="1"/>
  <c r="W801"/>
  <c r="V801"/>
  <c r="T801" s="1"/>
  <c r="W1086"/>
  <c r="V1086"/>
  <c r="T1086" s="1"/>
  <c r="W674"/>
  <c r="V674"/>
  <c r="T674" s="1"/>
  <c r="W1524"/>
  <c r="V1524"/>
  <c r="T1524" s="1"/>
  <c r="W924"/>
  <c r="V924"/>
  <c r="T924" s="1"/>
  <c r="W813"/>
  <c r="V813"/>
  <c r="T813" s="1"/>
  <c r="W1770"/>
  <c r="V1770"/>
  <c r="T1770" s="1"/>
  <c r="W1941"/>
  <c r="V1941"/>
  <c r="T1941" s="1"/>
  <c r="W2049"/>
  <c r="V2049"/>
  <c r="T2049" s="1"/>
  <c r="W1026"/>
  <c r="V1026"/>
  <c r="T1026" s="1"/>
  <c r="W679"/>
  <c r="V679"/>
  <c r="T679" s="1"/>
  <c r="W916"/>
  <c r="V916"/>
  <c r="T916" s="1"/>
  <c r="W436"/>
  <c r="V436"/>
  <c r="T436" s="1"/>
  <c r="W942"/>
  <c r="V942"/>
  <c r="T942" s="1"/>
  <c r="W1727"/>
  <c r="V1727"/>
  <c r="T1727" s="1"/>
  <c r="W708"/>
  <c r="V708"/>
  <c r="T708" s="1"/>
  <c r="W1521"/>
  <c r="V1521"/>
  <c r="T1521" s="1"/>
  <c r="W699"/>
  <c r="V699"/>
  <c r="T699" s="1"/>
  <c r="W572"/>
  <c r="V572"/>
  <c r="T572" s="1"/>
  <c r="W652"/>
  <c r="V652"/>
  <c r="T652" s="1"/>
  <c r="W1785"/>
  <c r="V1785"/>
  <c r="T1785" s="1"/>
  <c r="W392"/>
  <c r="V392"/>
  <c r="T392" s="1"/>
  <c r="W732"/>
  <c r="V732"/>
  <c r="T732" s="1"/>
  <c r="W1284"/>
  <c r="V1284"/>
  <c r="T1284" s="1"/>
  <c r="W332"/>
  <c r="V332"/>
  <c r="T332" s="1"/>
  <c r="W1367"/>
  <c r="V1367"/>
  <c r="T1367" s="1"/>
  <c r="W1947"/>
  <c r="V1947"/>
  <c r="T1947" s="1"/>
  <c r="W1753"/>
  <c r="V1753"/>
  <c r="T1753" s="1"/>
  <c r="W425"/>
  <c r="V425"/>
  <c r="T425" s="1"/>
  <c r="W2151"/>
  <c r="V2151"/>
  <c r="T2151" s="1"/>
  <c r="W375"/>
  <c r="V375"/>
  <c r="T375" s="1"/>
  <c r="W782"/>
  <c r="V782"/>
  <c r="T782" s="1"/>
  <c r="W836"/>
  <c r="V836"/>
  <c r="T836" s="1"/>
  <c r="W328"/>
  <c r="V328"/>
  <c r="T328" s="1"/>
  <c r="W1660"/>
  <c r="V1660"/>
  <c r="T1660" s="1"/>
  <c r="W1158"/>
  <c r="V1158"/>
  <c r="T1158" s="1"/>
  <c r="W1364"/>
  <c r="V1364"/>
  <c r="T1364" s="1"/>
  <c r="W1279"/>
  <c r="V1279"/>
  <c r="T1279" s="1"/>
  <c r="W939"/>
  <c r="V939"/>
  <c r="T939" s="1"/>
  <c r="W1718"/>
  <c r="V1718"/>
  <c r="T1718" s="1"/>
  <c r="W1752"/>
  <c r="V1752"/>
  <c r="T1752" s="1"/>
  <c r="W2076"/>
  <c r="V2076"/>
  <c r="T2076" s="1"/>
  <c r="W458"/>
  <c r="V458"/>
  <c r="T458" s="1"/>
  <c r="W1046"/>
  <c r="V1046"/>
  <c r="T1046" s="1"/>
  <c r="W2167"/>
  <c r="V2167"/>
  <c r="T2167" s="1"/>
  <c r="W1964"/>
  <c r="V1964"/>
  <c r="T1964" s="1"/>
  <c r="W121"/>
  <c r="V121"/>
  <c r="T121" s="1"/>
  <c r="W1867"/>
  <c r="V1867"/>
  <c r="T1867" s="1"/>
  <c r="W1131"/>
  <c r="V1131"/>
  <c r="T1131" s="1"/>
  <c r="W1159"/>
  <c r="V1159"/>
  <c r="T1159" s="1"/>
  <c r="W1498"/>
  <c r="V1498"/>
  <c r="T1498" s="1"/>
  <c r="W112"/>
  <c r="V112"/>
  <c r="T112" s="1"/>
  <c r="W1893"/>
  <c r="V1893"/>
  <c r="T1893" s="1"/>
  <c r="W863"/>
  <c r="V863"/>
  <c r="T863" s="1"/>
  <c r="W1959"/>
  <c r="V1959"/>
  <c r="T1959" s="1"/>
  <c r="W1478"/>
  <c r="V1478"/>
  <c r="T1478" s="1"/>
  <c r="W1080"/>
  <c r="V1080"/>
  <c r="T1080" s="1"/>
  <c r="W1619"/>
  <c r="V1619"/>
  <c r="T1619" s="1"/>
  <c r="W728"/>
  <c r="V728"/>
  <c r="T728" s="1"/>
  <c r="W1103"/>
  <c r="V1103"/>
  <c r="T1103" s="1"/>
  <c r="W1025"/>
  <c r="V1025"/>
  <c r="T1025" s="1"/>
  <c r="W564"/>
  <c r="V564"/>
  <c r="T564" s="1"/>
  <c r="W415"/>
  <c r="V415"/>
  <c r="T415" s="1"/>
  <c r="W264"/>
  <c r="V264"/>
  <c r="T264" s="1"/>
  <c r="W550"/>
  <c r="V550"/>
  <c r="T550" s="1"/>
  <c r="W1610"/>
  <c r="V1610"/>
  <c r="T1610" s="1"/>
  <c r="W507"/>
  <c r="V507"/>
  <c r="T507" s="1"/>
  <c r="W118"/>
  <c r="V118"/>
  <c r="T118" s="1"/>
  <c r="W485"/>
  <c r="V485"/>
  <c r="T485" s="1"/>
  <c r="W867"/>
  <c r="V867"/>
  <c r="T867" s="1"/>
  <c r="W1557"/>
  <c r="V1557"/>
  <c r="T1557" s="1"/>
  <c r="W1136"/>
  <c r="V1136"/>
  <c r="T1136" s="1"/>
  <c r="W666"/>
  <c r="V666"/>
  <c r="T666" s="1"/>
  <c r="W1069"/>
  <c r="V1069"/>
  <c r="T1069" s="1"/>
  <c r="W1546"/>
  <c r="V1546"/>
  <c r="T1546" s="1"/>
  <c r="W1636"/>
  <c r="V1636"/>
  <c r="T1636" s="1"/>
  <c r="W1100"/>
  <c r="V1100"/>
  <c r="T1100" s="1"/>
  <c r="W237"/>
  <c r="V237"/>
  <c r="T237" s="1"/>
  <c r="W1302"/>
  <c r="V1302"/>
  <c r="T1302" s="1"/>
  <c r="W1273"/>
  <c r="V1273"/>
  <c r="T1273" s="1"/>
  <c r="W160"/>
  <c r="V160"/>
  <c r="T160" s="1"/>
  <c r="W1234"/>
  <c r="V1234"/>
  <c r="T1234" s="1"/>
  <c r="W736"/>
  <c r="V736"/>
  <c r="T736" s="1"/>
  <c r="W1476"/>
  <c r="V1476"/>
  <c r="T1476" s="1"/>
  <c r="W614"/>
  <c r="V614"/>
  <c r="T614" s="1"/>
  <c r="W729"/>
  <c r="V729"/>
  <c r="T729" s="1"/>
  <c r="W1332"/>
  <c r="V1332"/>
  <c r="T1332" s="1"/>
  <c r="W520"/>
  <c r="V520"/>
  <c r="T520" s="1"/>
  <c r="W502"/>
  <c r="V502"/>
  <c r="T502" s="1"/>
  <c r="W1362"/>
  <c r="V1362"/>
  <c r="T1362" s="1"/>
  <c r="W1713"/>
  <c r="V1713"/>
  <c r="T1713" s="1"/>
  <c r="W2314"/>
  <c r="V2314"/>
  <c r="T2314" s="1"/>
  <c r="W894"/>
  <c r="V894"/>
  <c r="T894" s="1"/>
  <c r="W1017"/>
  <c r="V1017"/>
  <c r="T1017" s="1"/>
  <c r="W1837"/>
  <c r="V1837"/>
  <c r="T1837" s="1"/>
  <c r="W386"/>
  <c r="V386"/>
  <c r="T386" s="1"/>
  <c r="W730"/>
  <c r="V730"/>
  <c r="T730" s="1"/>
  <c r="W853"/>
  <c r="V853"/>
  <c r="T853" s="1"/>
  <c r="W1730"/>
  <c r="V1730"/>
  <c r="T1730" s="1"/>
  <c r="W1215"/>
  <c r="V1215"/>
  <c r="T1215" s="1"/>
  <c r="W2168"/>
  <c r="V2168"/>
  <c r="T2168" s="1"/>
  <c r="W1115"/>
  <c r="V1115"/>
  <c r="T1115" s="1"/>
  <c r="W890"/>
  <c r="V890"/>
  <c r="T890" s="1"/>
  <c r="W788"/>
  <c r="V788"/>
  <c r="T788" s="1"/>
  <c r="W1350"/>
  <c r="V1350"/>
  <c r="T1350" s="1"/>
  <c r="W1330"/>
  <c r="V1330"/>
  <c r="T1330" s="1"/>
  <c r="W1986"/>
  <c r="V1986"/>
  <c r="T1986" s="1"/>
  <c r="W2207"/>
  <c r="V2207"/>
  <c r="T2207" s="1"/>
  <c r="W2252"/>
  <c r="V2252"/>
  <c r="T2252" s="1"/>
  <c r="W1387"/>
  <c r="V1387"/>
  <c r="T1387" s="1"/>
  <c r="W1843"/>
  <c r="V1843"/>
  <c r="T1843" s="1"/>
  <c r="W1254"/>
  <c r="V1254"/>
  <c r="T1254" s="1"/>
  <c r="W1967"/>
  <c r="V1967"/>
  <c r="T1967" s="1"/>
  <c r="W1211"/>
  <c r="V1211"/>
  <c r="T1211" s="1"/>
  <c r="W1167"/>
  <c r="V1167"/>
  <c r="T1167" s="1"/>
  <c r="W1580"/>
  <c r="V1580"/>
  <c r="T1580" s="1"/>
  <c r="W1965"/>
  <c r="V1965"/>
  <c r="T1965" s="1"/>
  <c r="W1059"/>
  <c r="V1059"/>
  <c r="T1059" s="1"/>
  <c r="W1858"/>
  <c r="V1858"/>
  <c r="T1858" s="1"/>
  <c r="W668"/>
  <c r="V668"/>
  <c r="T668" s="1"/>
  <c r="W1087"/>
  <c r="V1087"/>
  <c r="T1087" s="1"/>
  <c r="W580"/>
  <c r="V580"/>
  <c r="T580" s="1"/>
  <c r="W972"/>
  <c r="V972"/>
  <c r="T972" s="1"/>
  <c r="W1801"/>
  <c r="V1801"/>
  <c r="T1801" s="1"/>
  <c r="W1535"/>
  <c r="V1535"/>
  <c r="T1535" s="1"/>
  <c r="W1671"/>
  <c r="V1671"/>
  <c r="T1671" s="1"/>
  <c r="W1627"/>
  <c r="V1627"/>
  <c r="T1627" s="1"/>
  <c r="W105"/>
  <c r="V105"/>
  <c r="T105" s="1"/>
  <c r="W334"/>
  <c r="V334"/>
  <c r="T334" s="1"/>
  <c r="W1914"/>
  <c r="V1914"/>
  <c r="T1914" s="1"/>
  <c r="W1163"/>
  <c r="V1163"/>
  <c r="T1163" s="1"/>
  <c r="W822"/>
  <c r="V822"/>
  <c r="T822" s="1"/>
  <c r="W720"/>
  <c r="V720"/>
  <c r="T720" s="1"/>
  <c r="W374"/>
  <c r="V374"/>
  <c r="T374" s="1"/>
  <c r="W1700"/>
  <c r="V1700"/>
  <c r="T1700" s="1"/>
  <c r="W900"/>
  <c r="V900"/>
  <c r="T900" s="1"/>
  <c r="W1723"/>
  <c r="V1723"/>
  <c r="T1723" s="1"/>
  <c r="W195"/>
  <c r="V195"/>
  <c r="T195" s="1"/>
  <c r="W1734"/>
  <c r="V1734"/>
  <c r="T1734" s="1"/>
  <c r="W2178"/>
  <c r="V2178"/>
  <c r="T2178" s="1"/>
  <c r="W1414"/>
  <c r="V1414"/>
  <c r="T1414" s="1"/>
  <c r="W850"/>
  <c r="V850"/>
  <c r="T850" s="1"/>
  <c r="W483"/>
  <c r="V483"/>
  <c r="T483" s="1"/>
  <c r="W1747"/>
  <c r="V1747"/>
  <c r="T1747" s="1"/>
  <c r="W1898"/>
  <c r="V1898"/>
  <c r="T1898" s="1"/>
  <c r="W1805"/>
  <c r="V1805"/>
  <c r="T1805" s="1"/>
  <c r="W2052"/>
  <c r="V2052"/>
  <c r="T2052" s="1"/>
  <c r="W1512"/>
  <c r="V1512"/>
  <c r="T1512" s="1"/>
  <c r="W1381"/>
  <c r="V1381"/>
  <c r="T1381" s="1"/>
  <c r="W406"/>
  <c r="V406"/>
  <c r="T406" s="1"/>
  <c r="W1461"/>
  <c r="V1461"/>
  <c r="T1461" s="1"/>
  <c r="W695"/>
  <c r="V695"/>
  <c r="T695" s="1"/>
  <c r="W1135"/>
  <c r="V1135"/>
  <c r="T1135" s="1"/>
  <c r="W803"/>
  <c r="V803"/>
  <c r="T803" s="1"/>
  <c r="W350"/>
  <c r="V350"/>
  <c r="T350" s="1"/>
  <c r="W1838"/>
  <c r="V1838"/>
  <c r="T1838" s="1"/>
  <c r="W459"/>
  <c r="V459"/>
  <c r="T459" s="1"/>
  <c r="W1424"/>
  <c r="V1424"/>
  <c r="T1424" s="1"/>
  <c r="W1759"/>
  <c r="V1759"/>
  <c r="T1759" s="1"/>
  <c r="W1798"/>
  <c r="V1798"/>
  <c r="T1798" s="1"/>
  <c r="W810"/>
  <c r="V810"/>
  <c r="T810" s="1"/>
  <c r="W445"/>
  <c r="V445"/>
  <c r="T445" s="1"/>
  <c r="W655"/>
  <c r="V655"/>
  <c r="T655" s="1"/>
  <c r="W1430"/>
  <c r="V1430"/>
  <c r="T1430" s="1"/>
  <c r="W965"/>
  <c r="V965"/>
  <c r="T965" s="1"/>
  <c r="W1662"/>
  <c r="V1662"/>
  <c r="T1662" s="1"/>
  <c r="W476"/>
  <c r="V476"/>
  <c r="T476" s="1"/>
  <c r="W1097"/>
  <c r="V1097"/>
  <c r="T1097" s="1"/>
  <c r="W1474"/>
  <c r="V1474"/>
  <c r="T1474" s="1"/>
  <c r="W1646"/>
  <c r="V1646"/>
  <c r="T1646" s="1"/>
  <c r="W913"/>
  <c r="V913"/>
  <c r="T913" s="1"/>
  <c r="W345"/>
  <c r="V345"/>
  <c r="T345" s="1"/>
  <c r="W1369"/>
  <c r="V1369"/>
  <c r="T1369" s="1"/>
  <c r="W238"/>
  <c r="V238"/>
  <c r="T238" s="1"/>
  <c r="W1638"/>
  <c r="V1638"/>
  <c r="T1638" s="1"/>
  <c r="W1922"/>
  <c r="V1922"/>
  <c r="T1922" s="1"/>
  <c r="W604"/>
  <c r="V604"/>
  <c r="T604" s="1"/>
  <c r="W1583"/>
  <c r="V1583"/>
  <c r="T1583" s="1"/>
  <c r="W1539"/>
  <c r="V1539"/>
  <c r="T1539" s="1"/>
  <c r="W669"/>
  <c r="V669"/>
  <c r="T669" s="1"/>
  <c r="W1595"/>
  <c r="V1595"/>
  <c r="T1595" s="1"/>
  <c r="W330"/>
  <c r="V330"/>
  <c r="T330" s="1"/>
  <c r="W1622"/>
  <c r="V1622"/>
  <c r="T1622" s="1"/>
  <c r="W298"/>
  <c r="V298"/>
  <c r="T298" s="1"/>
  <c r="W1227"/>
  <c r="V1227"/>
  <c r="T1227" s="1"/>
  <c r="W1586"/>
  <c r="V1586"/>
  <c r="T1586" s="1"/>
  <c r="W1225"/>
  <c r="V1225"/>
  <c r="T1225" s="1"/>
  <c r="W1019"/>
  <c r="V1019"/>
  <c r="T1019" s="1"/>
  <c r="W1495"/>
  <c r="V1495"/>
  <c r="T1495" s="1"/>
  <c r="W872"/>
  <c r="V872"/>
  <c r="T872" s="1"/>
  <c r="W1915"/>
  <c r="V1915"/>
  <c r="T1915" s="1"/>
  <c r="W1192"/>
  <c r="V1192"/>
  <c r="T1192" s="1"/>
  <c r="W714"/>
  <c r="V714"/>
  <c r="T714" s="1"/>
  <c r="W588"/>
  <c r="V588"/>
  <c r="T588" s="1"/>
  <c r="W1261"/>
  <c r="V1261"/>
  <c r="T1261" s="1"/>
  <c r="W1485"/>
  <c r="V1485"/>
  <c r="T1485" s="1"/>
  <c r="W875"/>
  <c r="V875"/>
  <c r="T875" s="1"/>
  <c r="W750"/>
  <c r="V750"/>
  <c r="T750" s="1"/>
  <c r="W594"/>
  <c r="V594"/>
  <c r="T594" s="1"/>
  <c r="W431"/>
  <c r="V431"/>
  <c r="T431" s="1"/>
  <c r="W1124"/>
  <c r="V1124"/>
  <c r="T1124" s="1"/>
  <c r="W2330"/>
  <c r="V2330"/>
  <c r="T2330" s="1"/>
  <c r="W94"/>
  <c r="V94"/>
  <c r="T94" s="1"/>
  <c r="W1672"/>
  <c r="V1672"/>
  <c r="T1672" s="1"/>
  <c r="W1819"/>
  <c r="V1819"/>
  <c r="T1819" s="1"/>
  <c r="W258"/>
  <c r="V258"/>
  <c r="T258" s="1"/>
  <c r="W901"/>
  <c r="V901"/>
  <c r="T901" s="1"/>
  <c r="W698"/>
  <c r="V698"/>
  <c r="T698" s="1"/>
  <c r="W1882"/>
  <c r="V1882"/>
  <c r="T1882" s="1"/>
  <c r="W204"/>
  <c r="V204"/>
  <c r="T204" s="1"/>
  <c r="W1150"/>
  <c r="V1150"/>
  <c r="T1150" s="1"/>
  <c r="W960"/>
  <c r="V960"/>
  <c r="T960" s="1"/>
  <c r="W1548"/>
  <c r="V1548"/>
  <c r="T1548" s="1"/>
  <c r="W1559"/>
  <c r="V1559"/>
  <c r="T1559" s="1"/>
  <c r="W1182"/>
  <c r="V1182"/>
  <c r="T1182" s="1"/>
  <c r="W1418"/>
  <c r="V1418"/>
  <c r="T1418" s="1"/>
  <c r="W791"/>
  <c r="V791"/>
  <c r="T791" s="1"/>
  <c r="W563"/>
  <c r="V563"/>
  <c r="T563" s="1"/>
  <c r="W1052"/>
  <c r="V1052"/>
  <c r="T1052" s="1"/>
  <c r="W1051"/>
  <c r="V1051"/>
  <c r="T1051" s="1"/>
  <c r="W244"/>
  <c r="V244"/>
  <c r="T244" s="1"/>
  <c r="W855"/>
  <c r="V855"/>
  <c r="T855" s="1"/>
  <c r="W1082"/>
  <c r="V1082"/>
  <c r="T1082" s="1"/>
  <c r="W317"/>
  <c r="V317"/>
  <c r="T317" s="1"/>
  <c r="W706"/>
  <c r="V706"/>
  <c r="T706" s="1"/>
  <c r="W920"/>
  <c r="V920"/>
  <c r="T920" s="1"/>
  <c r="W337"/>
  <c r="V337"/>
  <c r="T337" s="1"/>
  <c r="W703"/>
  <c r="V703"/>
  <c r="T703" s="1"/>
  <c r="W1520"/>
  <c r="V1520"/>
  <c r="T1520" s="1"/>
  <c r="W833"/>
  <c r="V833"/>
  <c r="T833" s="1"/>
  <c r="W290"/>
  <c r="V290"/>
  <c r="T290" s="1"/>
  <c r="W2009"/>
  <c r="V2009"/>
  <c r="T2009" s="1"/>
  <c r="W1736"/>
  <c r="V1736"/>
  <c r="T1736" s="1"/>
  <c r="W812"/>
  <c r="V812"/>
  <c r="T812" s="1"/>
  <c r="W537"/>
  <c r="V537"/>
  <c r="T537" s="1"/>
  <c r="W1352"/>
  <c r="V1352"/>
  <c r="T1352" s="1"/>
  <c r="W1204"/>
  <c r="V1204"/>
  <c r="T1204" s="1"/>
  <c r="W291"/>
  <c r="V291"/>
  <c r="T291" s="1"/>
  <c r="W1450"/>
  <c r="V1450"/>
  <c r="T1450" s="1"/>
  <c r="W569"/>
  <c r="V569"/>
  <c r="T569" s="1"/>
  <c r="W463"/>
  <c r="V463"/>
  <c r="T463" s="1"/>
  <c r="W869"/>
  <c r="V869"/>
  <c r="T869" s="1"/>
  <c r="W1694"/>
  <c r="V1694"/>
  <c r="T1694" s="1"/>
  <c r="W819"/>
  <c r="V819"/>
  <c r="T819" s="1"/>
  <c r="W1793"/>
  <c r="V1793"/>
  <c r="T1793" s="1"/>
  <c r="W667"/>
  <c r="V667"/>
  <c r="T667" s="1"/>
  <c r="W778"/>
  <c r="V778"/>
  <c r="T778" s="1"/>
  <c r="W911"/>
  <c r="V911"/>
  <c r="T911" s="1"/>
  <c r="W163"/>
  <c r="V163"/>
  <c r="T163" s="1"/>
  <c r="W809"/>
  <c r="V809"/>
  <c r="T809" s="1"/>
  <c r="W1361"/>
  <c r="V1361"/>
  <c r="T1361" s="1"/>
  <c r="W451"/>
  <c r="V451"/>
  <c r="T451" s="1"/>
  <c r="W601"/>
  <c r="V601"/>
  <c r="T601" s="1"/>
  <c r="W1188"/>
  <c r="V1188"/>
  <c r="T1188" s="1"/>
  <c r="W848"/>
  <c r="V848"/>
  <c r="T848" s="1"/>
  <c r="W755"/>
  <c r="V755"/>
  <c r="T755" s="1"/>
  <c r="W1175"/>
  <c r="V1175"/>
  <c r="T1175" s="1"/>
  <c r="W697"/>
  <c r="V697"/>
  <c r="T697" s="1"/>
  <c r="W263"/>
  <c r="V263"/>
  <c r="T263" s="1"/>
  <c r="W880"/>
  <c r="V880"/>
  <c r="T880" s="1"/>
  <c r="W1078"/>
  <c r="V1078"/>
  <c r="T1078" s="1"/>
  <c r="W137"/>
  <c r="V137"/>
  <c r="T137" s="1"/>
  <c r="W222"/>
  <c r="V222"/>
  <c r="T222" s="1"/>
  <c r="W2137"/>
  <c r="V2137"/>
  <c r="T2137" s="1"/>
  <c r="W733"/>
  <c r="V733"/>
  <c r="T733" s="1"/>
  <c r="W1321"/>
  <c r="V1321"/>
  <c r="T1321" s="1"/>
  <c r="W1799"/>
  <c r="V1799"/>
  <c r="T1799" s="1"/>
  <c r="W797"/>
  <c r="V797"/>
  <c r="T797" s="1"/>
  <c r="W1263"/>
  <c r="V1263"/>
  <c r="T1263" s="1"/>
  <c r="W845"/>
  <c r="V845"/>
  <c r="T845" s="1"/>
  <c r="W888"/>
  <c r="V888"/>
  <c r="T888" s="1"/>
  <c r="W1493"/>
  <c r="V1493"/>
  <c r="T1493" s="1"/>
  <c r="W1178"/>
  <c r="V1178"/>
  <c r="T1178" s="1"/>
  <c r="W395"/>
  <c r="V395"/>
  <c r="T395" s="1"/>
  <c r="W908"/>
  <c r="V908"/>
  <c r="T908" s="1"/>
  <c r="W654"/>
  <c r="V654"/>
  <c r="T654" s="1"/>
  <c r="W447"/>
  <c r="V447"/>
  <c r="T447" s="1"/>
  <c r="W1707"/>
  <c r="V1707"/>
  <c r="T1707" s="1"/>
  <c r="W1133"/>
  <c r="V1133"/>
  <c r="T1133" s="1"/>
  <c r="W1426"/>
  <c r="V1426"/>
  <c r="T1426" s="1"/>
  <c r="W647"/>
  <c r="V647"/>
  <c r="T647" s="1"/>
  <c r="W509"/>
  <c r="V509"/>
  <c r="T509" s="1"/>
  <c r="W187"/>
  <c r="V187"/>
  <c r="T187" s="1"/>
  <c r="W1339"/>
  <c r="V1339"/>
  <c r="T1339" s="1"/>
  <c r="W1533"/>
  <c r="V1533"/>
  <c r="T1533" s="1"/>
  <c r="W1635"/>
  <c r="V1635"/>
  <c r="T1635" s="1"/>
  <c r="W589"/>
  <c r="V589"/>
  <c r="T589" s="1"/>
  <c r="W471"/>
  <c r="V471"/>
  <c r="T471" s="1"/>
  <c r="W866"/>
  <c r="V866"/>
  <c r="T866" s="1"/>
  <c r="W1165"/>
  <c r="V1165"/>
  <c r="T1165" s="1"/>
  <c r="W904"/>
  <c r="V904"/>
  <c r="T904" s="1"/>
  <c r="W519"/>
  <c r="V519"/>
  <c r="T519" s="1"/>
  <c r="W1223"/>
  <c r="V1223"/>
  <c r="T1223" s="1"/>
  <c r="W191"/>
  <c r="V191"/>
  <c r="T191" s="1"/>
  <c r="W488"/>
  <c r="V488"/>
  <c r="T488" s="1"/>
  <c r="W746"/>
  <c r="V746"/>
  <c r="T746" s="1"/>
  <c r="W288"/>
  <c r="V288"/>
  <c r="T288" s="1"/>
  <c r="W1035"/>
  <c r="V1035"/>
  <c r="T1035" s="1"/>
  <c r="W456"/>
  <c r="V456"/>
  <c r="T456" s="1"/>
  <c r="W497"/>
  <c r="V497"/>
  <c r="T497" s="1"/>
  <c r="W1955"/>
  <c r="V1955"/>
  <c r="T1955" s="1"/>
  <c r="W914"/>
  <c r="V914"/>
  <c r="T914" s="1"/>
  <c r="W871"/>
  <c r="V871"/>
  <c r="T871" s="1"/>
  <c r="W1487"/>
  <c r="V1487"/>
  <c r="T1487" s="1"/>
  <c r="W211"/>
  <c r="V211"/>
  <c r="T211" s="1"/>
  <c r="W174"/>
  <c r="V174"/>
  <c r="T174" s="1"/>
  <c r="W685"/>
  <c r="V685"/>
  <c r="T685" s="1"/>
  <c r="W1166"/>
  <c r="V1166"/>
  <c r="T1166" s="1"/>
  <c r="W500"/>
  <c r="V500"/>
  <c r="T500" s="1"/>
  <c r="W2327"/>
  <c r="V2327"/>
  <c r="T2327" s="1"/>
  <c r="W197"/>
  <c r="V197"/>
  <c r="T197" s="1"/>
  <c r="W201"/>
  <c r="V201"/>
  <c r="T201" s="1"/>
  <c r="W341"/>
  <c r="V341"/>
  <c r="T341" s="1"/>
  <c r="W1127"/>
  <c r="V1127"/>
  <c r="T1127" s="1"/>
  <c r="W1841"/>
  <c r="V1841"/>
  <c r="T1841" s="1"/>
  <c r="W747"/>
  <c r="V747"/>
  <c r="T747" s="1"/>
  <c r="W700"/>
  <c r="V700"/>
  <c r="T700" s="1"/>
  <c r="W1642"/>
  <c r="V1642"/>
  <c r="T1642" s="1"/>
  <c r="W941"/>
  <c r="V941"/>
  <c r="T941" s="1"/>
  <c r="W1933"/>
  <c r="V1933"/>
  <c r="T1933" s="1"/>
  <c r="W394"/>
  <c r="V394"/>
  <c r="T394" s="1"/>
  <c r="W1647"/>
  <c r="V1647"/>
  <c r="T1647" s="1"/>
  <c r="W2109"/>
  <c r="V2109"/>
  <c r="T2109" s="1"/>
  <c r="W917"/>
  <c r="V917"/>
  <c r="T917" s="1"/>
  <c r="W1415"/>
  <c r="V1415"/>
  <c r="T1415" s="1"/>
  <c r="W517"/>
  <c r="V517"/>
  <c r="T517" s="1"/>
  <c r="W1795"/>
  <c r="V1795"/>
  <c r="T1795" s="1"/>
  <c r="W1270"/>
  <c r="V1270"/>
  <c r="T1270" s="1"/>
  <c r="W1348"/>
  <c r="V1348"/>
  <c r="T1348" s="1"/>
  <c r="W339"/>
  <c r="V339"/>
  <c r="T339" s="1"/>
  <c r="W1268"/>
  <c r="V1268"/>
  <c r="T1268" s="1"/>
  <c r="W874"/>
  <c r="V874"/>
  <c r="T874" s="1"/>
  <c r="W1042"/>
  <c r="V1042"/>
  <c r="T1042" s="1"/>
  <c r="W1062"/>
  <c r="V1062"/>
  <c r="T1062" s="1"/>
  <c r="W1121"/>
  <c r="V1121"/>
  <c r="T1121" s="1"/>
  <c r="W526"/>
  <c r="V526"/>
  <c r="T526" s="1"/>
  <c r="W515"/>
  <c r="V515"/>
  <c r="T515" s="1"/>
  <c r="W1091"/>
  <c r="V1091"/>
  <c r="T1091" s="1"/>
  <c r="W338"/>
  <c r="V338"/>
  <c r="T338" s="1"/>
  <c r="W1138"/>
  <c r="V1138"/>
  <c r="T1138" s="1"/>
  <c r="W1164"/>
  <c r="V1164"/>
  <c r="T1164" s="1"/>
  <c r="W448"/>
  <c r="V448"/>
  <c r="T448" s="1"/>
  <c r="W1032"/>
  <c r="V1032"/>
  <c r="T1032" s="1"/>
  <c r="W884"/>
  <c r="V884"/>
  <c r="T884" s="1"/>
  <c r="W383"/>
  <c r="V383"/>
  <c r="T383" s="1"/>
  <c r="W1419"/>
  <c r="V1419"/>
  <c r="T1419" s="1"/>
  <c r="W1303"/>
  <c r="V1303"/>
  <c r="T1303" s="1"/>
  <c r="W731"/>
  <c r="V731"/>
  <c r="T731" s="1"/>
  <c r="W267"/>
  <c r="V267"/>
  <c r="T267" s="1"/>
  <c r="W1612"/>
  <c r="V1612"/>
  <c r="T1612" s="1"/>
  <c r="W1366"/>
  <c r="V1366"/>
  <c r="T1366" s="1"/>
  <c r="W1532"/>
  <c r="V1532"/>
  <c r="T1532" s="1"/>
  <c r="W506"/>
  <c r="V506"/>
  <c r="T506" s="1"/>
  <c r="W1598"/>
  <c r="V1598"/>
  <c r="T1598" s="1"/>
  <c r="W1499"/>
  <c r="V1499"/>
  <c r="T1499" s="1"/>
  <c r="W886"/>
  <c r="V886"/>
  <c r="T886" s="1"/>
  <c r="W1878"/>
  <c r="V1878"/>
  <c r="T1878" s="1"/>
  <c r="W289"/>
  <c r="V289"/>
  <c r="T289" s="1"/>
  <c r="W1872"/>
  <c r="V1872"/>
  <c r="T1872" s="1"/>
  <c r="W1639"/>
  <c r="V1639"/>
  <c r="T1639" s="1"/>
  <c r="W754"/>
  <c r="V754"/>
  <c r="T754" s="1"/>
  <c r="W991"/>
  <c r="V991"/>
  <c r="T991" s="1"/>
  <c r="W740"/>
  <c r="V740"/>
  <c r="T740" s="1"/>
  <c r="W615"/>
  <c r="V615"/>
  <c r="T615" s="1"/>
  <c r="W1194"/>
  <c r="V1194"/>
  <c r="T1194" s="1"/>
  <c r="W587"/>
  <c r="V587"/>
  <c r="T587" s="1"/>
  <c r="W97"/>
  <c r="V97"/>
  <c r="T97" s="1"/>
  <c r="W1184"/>
  <c r="V1184"/>
  <c r="T1184" s="1"/>
  <c r="W663"/>
  <c r="V663"/>
  <c r="T663" s="1"/>
  <c r="W756"/>
  <c r="V756"/>
  <c r="T756" s="1"/>
  <c r="W1105"/>
  <c r="V1105"/>
  <c r="T1105" s="1"/>
  <c r="W1116"/>
  <c r="V1116"/>
  <c r="T1116" s="1"/>
  <c r="W882"/>
  <c r="V882"/>
  <c r="T882" s="1"/>
  <c r="W553"/>
  <c r="V553"/>
  <c r="T553" s="1"/>
  <c r="W892"/>
  <c r="V892"/>
  <c r="T892" s="1"/>
  <c r="W1792"/>
  <c r="V1792"/>
  <c r="T1792" s="1"/>
  <c r="W609"/>
  <c r="V609"/>
  <c r="T609" s="1"/>
  <c r="W494"/>
  <c r="V494"/>
  <c r="T494" s="1"/>
  <c r="W1375"/>
  <c r="V1375"/>
  <c r="T1375" s="1"/>
  <c r="W1373"/>
  <c r="V1373"/>
  <c r="T1373" s="1"/>
  <c r="W656"/>
  <c r="V656"/>
  <c r="T656" s="1"/>
  <c r="W1137"/>
  <c r="V1137"/>
  <c r="T1137" s="1"/>
  <c r="W196"/>
  <c r="V196"/>
  <c r="T196" s="1"/>
  <c r="W407"/>
  <c r="V407"/>
  <c r="T407" s="1"/>
  <c r="W285"/>
  <c r="V285"/>
  <c r="T285" s="1"/>
  <c r="W737"/>
  <c r="V737"/>
  <c r="T737" s="1"/>
  <c r="W1927"/>
  <c r="V1927"/>
  <c r="T1927" s="1"/>
  <c r="W1120"/>
  <c r="V1120"/>
  <c r="T1120" s="1"/>
  <c r="W1527"/>
  <c r="V1527"/>
  <c r="T1527" s="1"/>
  <c r="W1404"/>
  <c r="V1404"/>
  <c r="T1404" s="1"/>
  <c r="W903"/>
  <c r="V903"/>
  <c r="T903" s="1"/>
  <c r="W1601"/>
  <c r="V1601"/>
  <c r="T1601" s="1"/>
  <c r="W342"/>
  <c r="V342"/>
  <c r="T342" s="1"/>
  <c r="W807"/>
  <c r="V807"/>
  <c r="T807" s="1"/>
  <c r="W1255"/>
  <c r="V1255"/>
  <c r="T1255" s="1"/>
  <c r="W2060"/>
  <c r="V2060"/>
  <c r="T2060" s="1"/>
  <c r="W742"/>
  <c r="V742"/>
  <c r="T742" s="1"/>
  <c r="W1447"/>
  <c r="V1447"/>
  <c r="T1447" s="1"/>
  <c r="W1401"/>
  <c r="V1401"/>
  <c r="T1401" s="1"/>
  <c r="W372"/>
  <c r="V372"/>
  <c r="T372" s="1"/>
  <c r="W811"/>
  <c r="V811"/>
  <c r="T811" s="1"/>
  <c r="W433"/>
  <c r="V433"/>
  <c r="T433" s="1"/>
  <c r="W1386"/>
  <c r="V1386"/>
  <c r="T1386" s="1"/>
  <c r="W828"/>
  <c r="V828"/>
  <c r="T828" s="1"/>
  <c r="W547"/>
  <c r="V547"/>
  <c r="T547" s="1"/>
  <c r="W1003"/>
  <c r="V1003"/>
  <c r="T1003" s="1"/>
  <c r="W1248"/>
  <c r="V1248"/>
  <c r="T1248" s="1"/>
  <c r="W1556"/>
  <c r="V1556"/>
  <c r="T1556" s="1"/>
  <c r="W1243"/>
  <c r="V1243"/>
  <c r="T1243" s="1"/>
  <c r="W1288"/>
  <c r="V1288"/>
  <c r="T1288" s="1"/>
  <c r="W181"/>
  <c r="V181"/>
  <c r="T181" s="1"/>
  <c r="W1763"/>
  <c r="V1763"/>
  <c r="T1763" s="1"/>
  <c r="W786"/>
  <c r="V786"/>
  <c r="T786" s="1"/>
  <c r="W1449"/>
  <c r="V1449"/>
  <c r="T1449" s="1"/>
  <c r="W373"/>
  <c r="V373"/>
  <c r="T373" s="1"/>
  <c r="W653"/>
  <c r="V653"/>
  <c r="T653" s="1"/>
  <c r="W596"/>
  <c r="V596"/>
  <c r="T596" s="1"/>
  <c r="W309"/>
  <c r="V309"/>
  <c r="T309" s="1"/>
  <c r="W441"/>
  <c r="V441"/>
  <c r="T441" s="1"/>
  <c r="W818"/>
  <c r="V818"/>
  <c r="T818" s="1"/>
  <c r="W1852"/>
  <c r="V1852"/>
  <c r="T1852" s="1"/>
  <c r="W576"/>
  <c r="V576"/>
  <c r="T576" s="1"/>
  <c r="W1183"/>
  <c r="V1183"/>
  <c r="T1183" s="1"/>
  <c r="W568"/>
  <c r="V568"/>
  <c r="T568" s="1"/>
  <c r="W1802"/>
  <c r="V1802"/>
  <c r="T1802" s="1"/>
  <c r="W749"/>
  <c r="V749"/>
  <c r="T749" s="1"/>
  <c r="W837"/>
  <c r="V837"/>
  <c r="T837" s="1"/>
  <c r="W1014"/>
  <c r="V1014"/>
  <c r="T1014" s="1"/>
  <c r="W643"/>
  <c r="V643"/>
  <c r="T643" s="1"/>
  <c r="W156"/>
  <c r="V156"/>
  <c r="T156" s="1"/>
  <c r="W683"/>
  <c r="V683"/>
  <c r="T683" s="1"/>
  <c r="W1077"/>
  <c r="V1077"/>
  <c r="T1077" s="1"/>
  <c r="W484"/>
  <c r="V484"/>
  <c r="T484" s="1"/>
  <c r="W1299"/>
  <c r="V1299"/>
  <c r="T1299" s="1"/>
  <c r="W1403"/>
  <c r="V1403"/>
  <c r="T1403" s="1"/>
  <c r="W480"/>
  <c r="V480"/>
  <c r="T480" s="1"/>
  <c r="W364"/>
  <c r="V364"/>
  <c r="T364" s="1"/>
  <c r="W721"/>
  <c r="V721"/>
  <c r="T721" s="1"/>
  <c r="W2086"/>
  <c r="V2086"/>
  <c r="T2086" s="1"/>
  <c r="W516"/>
  <c r="V516"/>
  <c r="T516" s="1"/>
  <c r="W694"/>
  <c r="V694"/>
  <c r="T694" s="1"/>
  <c r="W1443"/>
  <c r="V1443"/>
  <c r="T1443" s="1"/>
  <c r="W769"/>
  <c r="V769"/>
  <c r="T769" s="1"/>
  <c r="W1034"/>
  <c r="V1034"/>
  <c r="T1034" s="1"/>
  <c r="W482"/>
  <c r="V482"/>
  <c r="T482" s="1"/>
  <c r="W114"/>
  <c r="V114"/>
  <c r="T114" s="1"/>
  <c r="W992"/>
  <c r="V992"/>
  <c r="T992" s="1"/>
  <c r="W618"/>
  <c r="V618"/>
  <c r="T618" s="1"/>
  <c r="W108"/>
  <c r="V108"/>
  <c r="T108" s="1"/>
  <c r="W902"/>
  <c r="V902"/>
  <c r="T902" s="1"/>
  <c r="W1219"/>
  <c r="V1219"/>
  <c r="T1219" s="1"/>
  <c r="W1289"/>
  <c r="V1289"/>
  <c r="T1289" s="1"/>
  <c r="W684"/>
  <c r="V684"/>
  <c r="T684" s="1"/>
  <c r="W384"/>
  <c r="V384"/>
  <c r="T384" s="1"/>
  <c r="W474"/>
  <c r="V474"/>
  <c r="T474" s="1"/>
  <c r="W1395"/>
  <c r="V1395"/>
  <c r="T1395" s="1"/>
  <c r="W950"/>
  <c r="V950"/>
  <c r="T950" s="1"/>
  <c r="W1141"/>
  <c r="V1141"/>
  <c r="T1141" s="1"/>
  <c r="W1271"/>
  <c r="V1271"/>
  <c r="T1271" s="1"/>
  <c r="W1050"/>
  <c r="V1050"/>
  <c r="T1050" s="1"/>
  <c r="W240"/>
  <c r="V240"/>
  <c r="T240" s="1"/>
  <c r="W574"/>
  <c r="V574"/>
  <c r="T574" s="1"/>
  <c r="W1221"/>
  <c r="V1221"/>
  <c r="T1221" s="1"/>
  <c r="W412"/>
  <c r="V412"/>
  <c r="T412" s="1"/>
  <c r="W304"/>
  <c r="V304"/>
  <c r="T304" s="1"/>
  <c r="W879"/>
  <c r="V879"/>
  <c r="T879" s="1"/>
  <c r="W398"/>
  <c r="V398"/>
  <c r="T398" s="1"/>
  <c r="W567"/>
  <c r="V567"/>
  <c r="T567" s="1"/>
  <c r="W767"/>
  <c r="V767"/>
  <c r="T767" s="1"/>
  <c r="W1400"/>
  <c r="V1400"/>
  <c r="T1400" s="1"/>
  <c r="W617"/>
  <c r="V617"/>
  <c r="T617" s="1"/>
  <c r="W382"/>
  <c r="V382"/>
  <c r="T382" s="1"/>
  <c r="W954"/>
  <c r="V954"/>
  <c r="T954" s="1"/>
  <c r="W1174"/>
  <c r="V1174"/>
  <c r="T1174" s="1"/>
  <c r="W1251"/>
  <c r="V1251"/>
  <c r="T1251" s="1"/>
  <c r="W1282"/>
  <c r="V1282"/>
  <c r="T1282" s="1"/>
  <c r="W710"/>
  <c r="V710"/>
  <c r="T710" s="1"/>
  <c r="W849"/>
  <c r="V849"/>
  <c r="T849" s="1"/>
  <c r="W1195"/>
  <c r="V1195"/>
  <c r="T1195" s="1"/>
  <c r="W675"/>
  <c r="V675"/>
  <c r="T675" s="1"/>
  <c r="W799"/>
  <c r="V799"/>
  <c r="T799" s="1"/>
  <c r="W381"/>
  <c r="V381"/>
  <c r="T381" s="1"/>
  <c r="W978"/>
  <c r="V978"/>
  <c r="T978" s="1"/>
  <c r="W1486"/>
  <c r="V1486"/>
  <c r="T1486" s="1"/>
  <c r="W1247"/>
  <c r="V1247"/>
  <c r="T1247" s="1"/>
  <c r="W835"/>
  <c r="V835"/>
  <c r="T835" s="1"/>
  <c r="W1118"/>
  <c r="V1118"/>
  <c r="T1118" s="1"/>
  <c r="W763"/>
  <c r="V763"/>
  <c r="T763" s="1"/>
  <c r="W1305"/>
  <c r="V1305"/>
  <c r="T1305" s="1"/>
  <c r="W1016"/>
  <c r="V1016"/>
  <c r="T1016" s="1"/>
  <c r="W612"/>
  <c r="V612"/>
  <c r="T612" s="1"/>
  <c r="W682"/>
  <c r="V682"/>
  <c r="T682" s="1"/>
  <c r="W1558"/>
  <c r="V1558"/>
  <c r="T1558" s="1"/>
  <c r="W1294"/>
  <c r="V1294"/>
  <c r="T1294" s="1"/>
  <c r="W275"/>
  <c r="V275"/>
  <c r="T275" s="1"/>
  <c r="W1431"/>
  <c r="V1431"/>
  <c r="T1431" s="1"/>
  <c r="W360"/>
  <c r="V360"/>
  <c r="T360" s="1"/>
  <c r="W1892"/>
  <c r="V1892"/>
  <c r="T1892" s="1"/>
  <c r="W693"/>
  <c r="V693"/>
  <c r="T693" s="1"/>
  <c r="W475"/>
  <c r="V475"/>
  <c r="T475" s="1"/>
  <c r="W1338"/>
  <c r="V1338"/>
  <c r="T1338" s="1"/>
  <c r="W783"/>
  <c r="V783"/>
  <c r="T783" s="1"/>
  <c r="W981"/>
  <c r="V981"/>
  <c r="T981" s="1"/>
  <c r="W1020"/>
  <c r="V1020"/>
  <c r="T1020" s="1"/>
  <c r="W935"/>
  <c r="V935"/>
  <c r="T935" s="1"/>
  <c r="W1004"/>
  <c r="V1004"/>
  <c r="T1004" s="1"/>
  <c r="W952"/>
  <c r="V952"/>
  <c r="T952" s="1"/>
  <c r="W632"/>
  <c r="V632"/>
  <c r="T632" s="1"/>
  <c r="W830"/>
  <c r="V830"/>
  <c r="T830" s="1"/>
  <c r="W536"/>
  <c r="V536"/>
  <c r="T536" s="1"/>
  <c r="W753"/>
  <c r="V753"/>
  <c r="T753" s="1"/>
  <c r="W1172"/>
  <c r="V1172"/>
  <c r="T1172" s="1"/>
  <c r="W792"/>
  <c r="V792"/>
  <c r="T792" s="1"/>
  <c r="W1342"/>
  <c r="V1342"/>
  <c r="T1342" s="1"/>
  <c r="W1093"/>
  <c r="V1093"/>
  <c r="T1093" s="1"/>
  <c r="W247"/>
  <c r="V247"/>
  <c r="T247" s="1"/>
  <c r="W1068"/>
  <c r="V1068"/>
  <c r="T1068" s="1"/>
  <c r="W1060"/>
  <c r="V1060"/>
  <c r="T1060" s="1"/>
  <c r="W1896"/>
  <c r="V1896"/>
  <c r="T1896" s="1"/>
  <c r="W1011"/>
  <c r="V1011"/>
  <c r="T1011" s="1"/>
  <c r="W1152"/>
  <c r="V1152"/>
  <c r="T1152" s="1"/>
  <c r="W472"/>
  <c r="V472"/>
  <c r="T472" s="1"/>
  <c r="W779"/>
  <c r="V779"/>
  <c r="T779" s="1"/>
  <c r="W673"/>
  <c r="V673"/>
  <c r="T673" s="1"/>
  <c r="W658"/>
  <c r="V658"/>
  <c r="T658" s="1"/>
  <c r="W915"/>
  <c r="V915"/>
  <c r="T915" s="1"/>
  <c r="W220"/>
  <c r="V220"/>
  <c r="T220" s="1"/>
  <c r="W1033"/>
  <c r="V1033"/>
  <c r="T1033" s="1"/>
  <c r="W1873"/>
  <c r="V1873"/>
  <c r="T1873" s="1"/>
  <c r="W1721"/>
  <c r="V1721"/>
  <c r="T1721" s="1"/>
  <c r="W1306"/>
  <c r="V1306"/>
  <c r="T1306" s="1"/>
  <c r="W760"/>
  <c r="V760"/>
  <c r="T760" s="1"/>
  <c r="W977"/>
  <c r="V977"/>
  <c r="T977" s="1"/>
  <c r="W858"/>
  <c r="V858"/>
  <c r="T858" s="1"/>
  <c r="W110"/>
  <c r="V110"/>
  <c r="T110" s="1"/>
  <c r="W2131"/>
  <c r="V2131"/>
  <c r="T2131" s="1"/>
  <c r="W686"/>
  <c r="V686"/>
  <c r="T686" s="1"/>
  <c r="W542"/>
  <c r="V542"/>
  <c r="T542" s="1"/>
  <c r="W918"/>
  <c r="V918"/>
  <c r="T918" s="1"/>
  <c r="W701"/>
  <c r="V701"/>
  <c r="T701" s="1"/>
  <c r="W266"/>
  <c r="V266"/>
  <c r="T266" s="1"/>
  <c r="W162"/>
  <c r="V162"/>
  <c r="T162" s="1"/>
  <c r="W926"/>
  <c r="V926"/>
  <c r="T926" s="1"/>
  <c r="W1126"/>
  <c r="V1126"/>
  <c r="T1126" s="1"/>
  <c r="W993"/>
  <c r="V993"/>
  <c r="T993" s="1"/>
  <c r="W896"/>
  <c r="V896"/>
  <c r="T896" s="1"/>
  <c r="W1480"/>
  <c r="V1480"/>
  <c r="T1480" s="1"/>
  <c r="W839"/>
  <c r="V839"/>
  <c r="T839" s="1"/>
  <c r="W795"/>
  <c r="V795"/>
  <c r="T795" s="1"/>
  <c r="W620"/>
  <c r="V620"/>
  <c r="T620" s="1"/>
  <c r="W279"/>
  <c r="V279"/>
  <c r="T279" s="1"/>
  <c r="W862"/>
  <c r="V862"/>
  <c r="T862" s="1"/>
  <c r="W825"/>
  <c r="V825"/>
  <c r="T825" s="1"/>
  <c r="W624"/>
  <c r="V624"/>
  <c r="T624" s="1"/>
  <c r="W889"/>
  <c r="V889"/>
  <c r="T889" s="1"/>
  <c r="W440"/>
  <c r="V440"/>
  <c r="T440" s="1"/>
  <c r="W210"/>
  <c r="V210"/>
  <c r="T210" s="1"/>
  <c r="W681"/>
  <c r="V681"/>
  <c r="T681" s="1"/>
  <c r="W538"/>
  <c r="V538"/>
  <c r="T538" s="1"/>
  <c r="W1323"/>
  <c r="V1323"/>
  <c r="T1323" s="1"/>
  <c r="W847"/>
  <c r="V847"/>
  <c r="T847" s="1"/>
  <c r="W610"/>
  <c r="V610"/>
  <c r="T610" s="1"/>
  <c r="W642"/>
  <c r="V642"/>
  <c r="T642" s="1"/>
  <c r="W1173"/>
  <c r="V1173"/>
  <c r="T1173" s="1"/>
  <c r="W616"/>
  <c r="V616"/>
  <c r="T616" s="1"/>
  <c r="W544"/>
  <c r="V544"/>
  <c r="T544" s="1"/>
  <c r="W529"/>
  <c r="V529"/>
  <c r="T529" s="1"/>
  <c r="W430"/>
  <c r="V430"/>
  <c r="T430" s="1"/>
  <c r="W269"/>
  <c r="V269"/>
  <c r="T269" s="1"/>
  <c r="W460"/>
  <c r="V460"/>
  <c r="T460" s="1"/>
  <c r="W987"/>
  <c r="V987"/>
  <c r="T987" s="1"/>
  <c r="W664"/>
  <c r="V664"/>
  <c r="T664" s="1"/>
  <c r="W241"/>
  <c r="V241"/>
  <c r="T241" s="1"/>
  <c r="W320"/>
  <c r="V320"/>
  <c r="T320" s="1"/>
  <c r="W808"/>
  <c r="V808"/>
  <c r="T808" s="1"/>
  <c r="W346"/>
  <c r="V346"/>
  <c r="T346" s="1"/>
  <c r="W2080"/>
  <c r="V2080"/>
  <c r="T2080" s="1"/>
  <c r="W462"/>
  <c r="V462"/>
  <c r="T462" s="1"/>
  <c r="W518"/>
  <c r="V518"/>
  <c r="T518" s="1"/>
  <c r="W1040"/>
  <c r="V1040"/>
  <c r="T1040" s="1"/>
  <c r="W296"/>
  <c r="V296"/>
  <c r="T296" s="1"/>
  <c r="W428"/>
  <c r="V428"/>
  <c r="T428" s="1"/>
  <c r="W86"/>
  <c r="V86"/>
  <c r="T86" s="1"/>
  <c r="W873"/>
  <c r="V873"/>
  <c r="T873" s="1"/>
  <c r="W946"/>
  <c r="V946"/>
  <c r="T946" s="1"/>
  <c r="W770"/>
  <c r="V770"/>
  <c r="T770" s="1"/>
  <c r="W784"/>
  <c r="V784"/>
  <c r="T784" s="1"/>
  <c r="W1021"/>
  <c r="V1021"/>
  <c r="T1021" s="1"/>
  <c r="W719"/>
  <c r="V719"/>
  <c r="T719" s="1"/>
  <c r="W1108"/>
  <c r="V1108"/>
  <c r="T1108" s="1"/>
  <c r="W1344"/>
  <c r="V1344"/>
  <c r="T1344" s="1"/>
  <c r="W621"/>
  <c r="V621"/>
  <c r="T621" s="1"/>
  <c r="W1545"/>
  <c r="V1545"/>
  <c r="T1545" s="1"/>
  <c r="W741"/>
  <c r="V741"/>
  <c r="T741" s="1"/>
  <c r="W388"/>
  <c r="V388"/>
  <c r="T388" s="1"/>
  <c r="W967"/>
  <c r="V967"/>
  <c r="T967" s="1"/>
  <c r="W198"/>
  <c r="V198"/>
  <c r="T198" s="1"/>
  <c r="W599"/>
  <c r="V599"/>
  <c r="T599" s="1"/>
  <c r="W225"/>
  <c r="V225"/>
  <c r="T225" s="1"/>
  <c r="W349"/>
  <c r="V349"/>
  <c r="T349" s="1"/>
  <c r="W605"/>
  <c r="V605"/>
  <c r="T605" s="1"/>
  <c r="W313"/>
  <c r="V313"/>
  <c r="T313" s="1"/>
  <c r="W1047"/>
  <c r="V1047"/>
  <c r="T1047" s="1"/>
  <c r="W718"/>
  <c r="V718"/>
  <c r="T718" s="1"/>
  <c r="W539"/>
  <c r="V539"/>
  <c r="T539" s="1"/>
  <c r="W1010"/>
  <c r="V1010"/>
  <c r="T1010" s="1"/>
  <c r="W274"/>
  <c r="V274"/>
  <c r="T274" s="1"/>
  <c r="W326"/>
  <c r="V326"/>
  <c r="T326" s="1"/>
  <c r="W303"/>
  <c r="V303"/>
  <c r="T303" s="1"/>
  <c r="W834"/>
  <c r="V834"/>
  <c r="T834" s="1"/>
  <c r="W690"/>
  <c r="V690"/>
  <c r="T690" s="1"/>
  <c r="W470"/>
  <c r="V470"/>
  <c r="T470" s="1"/>
  <c r="W665"/>
  <c r="V665"/>
  <c r="T665" s="1"/>
  <c r="W560"/>
  <c r="V560"/>
  <c r="T560" s="1"/>
  <c r="W454"/>
  <c r="V454"/>
  <c r="T454" s="1"/>
  <c r="W531"/>
  <c r="V531"/>
  <c r="T531" s="1"/>
  <c r="W958"/>
  <c r="V958"/>
  <c r="T958" s="1"/>
  <c r="W885"/>
  <c r="V885"/>
  <c r="T885" s="1"/>
  <c r="W559"/>
  <c r="V559"/>
  <c r="T559" s="1"/>
  <c r="W723"/>
  <c r="V723"/>
  <c r="T723" s="1"/>
  <c r="W552"/>
  <c r="V552"/>
  <c r="T552" s="1"/>
  <c r="W798"/>
  <c r="V798"/>
  <c r="T798" s="1"/>
  <c r="W236"/>
  <c r="V236"/>
  <c r="T236" s="1"/>
  <c r="W748"/>
  <c r="V748"/>
  <c r="T748" s="1"/>
  <c r="W437"/>
  <c r="V437"/>
  <c r="T437" s="1"/>
  <c r="W521"/>
  <c r="V521"/>
  <c r="T521" s="1"/>
  <c r="W139"/>
  <c r="V139"/>
  <c r="T139" s="1"/>
  <c r="W814"/>
  <c r="V814"/>
  <c r="T814" s="1"/>
  <c r="W644"/>
  <c r="V644"/>
  <c r="T644" s="1"/>
  <c r="W634"/>
  <c r="V634"/>
  <c r="T634" s="1"/>
  <c r="W532"/>
  <c r="V532"/>
  <c r="T532" s="1"/>
  <c r="W468"/>
  <c r="V468"/>
  <c r="T468" s="1"/>
  <c r="W199"/>
  <c r="V199"/>
  <c r="T199" s="1"/>
  <c r="W167"/>
  <c r="V167"/>
  <c r="T167" s="1"/>
  <c r="W734"/>
  <c r="V734"/>
  <c r="T734" s="1"/>
  <c r="W141"/>
  <c r="V141"/>
  <c r="T141" s="1"/>
  <c r="W1146"/>
  <c r="V1146"/>
  <c r="T1146" s="1"/>
  <c r="W1260"/>
  <c r="V1260"/>
  <c r="T1260" s="1"/>
  <c r="W261"/>
  <c r="V261"/>
  <c r="T261" s="1"/>
  <c r="W493"/>
  <c r="V493"/>
  <c r="T493" s="1"/>
  <c r="W283"/>
  <c r="V283"/>
  <c r="T283" s="1"/>
  <c r="W640"/>
  <c r="V640"/>
  <c r="T640" s="1"/>
  <c r="W477"/>
  <c r="V477"/>
  <c r="T477" s="1"/>
  <c r="W260"/>
  <c r="V260"/>
  <c r="T260" s="1"/>
  <c r="W306"/>
  <c r="V306"/>
  <c r="T306" s="1"/>
  <c r="W369"/>
  <c r="V369"/>
  <c r="T369" s="1"/>
  <c r="W1111"/>
  <c r="V1111"/>
  <c r="T1111" s="1"/>
  <c r="W200"/>
  <c r="V200"/>
  <c r="T200" s="1"/>
  <c r="W396"/>
  <c r="V396"/>
  <c r="T396" s="1"/>
  <c r="W627"/>
  <c r="V627"/>
  <c r="T627" s="1"/>
  <c r="W347"/>
  <c r="V347"/>
  <c r="T347" s="1"/>
  <c r="W575"/>
  <c r="V575"/>
  <c r="T575" s="1"/>
  <c r="W541"/>
  <c r="V541"/>
  <c r="T541" s="1"/>
  <c r="W439"/>
  <c r="V439"/>
  <c r="T439" s="1"/>
  <c r="W380"/>
  <c r="V380"/>
  <c r="T380" s="1"/>
  <c r="W629"/>
  <c r="V629"/>
  <c r="T629" s="1"/>
  <c r="W676"/>
  <c r="V676"/>
  <c r="T676" s="1"/>
  <c r="W705"/>
  <c r="V705"/>
  <c r="T705" s="1"/>
  <c r="W273"/>
  <c r="V273"/>
  <c r="T273" s="1"/>
  <c r="W824"/>
  <c r="V824"/>
  <c r="T824" s="1"/>
  <c r="W623"/>
  <c r="V623"/>
  <c r="T623" s="1"/>
  <c r="W389"/>
  <c r="V389"/>
  <c r="T389" s="1"/>
  <c r="W233"/>
  <c r="V233"/>
  <c r="T233" s="1"/>
  <c r="W571"/>
  <c r="V571"/>
  <c r="T571" s="1"/>
  <c r="W593"/>
  <c r="V593"/>
  <c r="T593" s="1"/>
  <c r="W422"/>
  <c r="V422"/>
  <c r="T422" s="1"/>
  <c r="W213"/>
  <c r="V213"/>
  <c r="T213" s="1"/>
  <c r="W358"/>
  <c r="V358"/>
  <c r="T358" s="1"/>
  <c r="W533"/>
  <c r="V533"/>
  <c r="T533" s="1"/>
  <c r="W182"/>
  <c r="V182"/>
  <c r="T182" s="1"/>
  <c r="W490"/>
  <c r="V490"/>
  <c r="T490" s="1"/>
  <c r="W295"/>
  <c r="V295"/>
  <c r="T295" s="1"/>
  <c r="W582"/>
  <c r="V582"/>
  <c r="T582" s="1"/>
  <c r="W508"/>
  <c r="V508"/>
  <c r="T508" s="1"/>
  <c r="W455"/>
  <c r="V455"/>
  <c r="T455" s="1"/>
  <c r="W215"/>
  <c r="V215"/>
  <c r="T215" s="1"/>
  <c r="W1208"/>
  <c r="V1208"/>
  <c r="T1208" s="1"/>
  <c r="W696"/>
  <c r="V696"/>
  <c r="T696" s="1"/>
  <c r="W254"/>
  <c r="V254"/>
  <c r="T254" s="1"/>
  <c r="W1692"/>
  <c r="V1692"/>
  <c r="T1692" s="1"/>
  <c r="W104"/>
  <c r="V104"/>
  <c r="T104" s="1"/>
  <c r="W611"/>
  <c r="V611"/>
  <c r="T611" s="1"/>
  <c r="W525"/>
  <c r="V525"/>
  <c r="T525" s="1"/>
  <c r="W925"/>
  <c r="V925"/>
  <c r="T925" s="1"/>
  <c r="W633"/>
  <c r="V633"/>
  <c r="T633" s="1"/>
  <c r="W226"/>
  <c r="V226"/>
  <c r="T226" s="1"/>
  <c r="W804"/>
  <c r="V804"/>
  <c r="T804" s="1"/>
  <c r="W331"/>
  <c r="V331"/>
  <c r="T331" s="1"/>
  <c r="W1043"/>
  <c r="V1043"/>
  <c r="T1043" s="1"/>
  <c r="W397"/>
  <c r="V397"/>
  <c r="T397" s="1"/>
  <c r="W265"/>
  <c r="V265"/>
  <c r="T265" s="1"/>
  <c r="W284"/>
  <c r="V284"/>
  <c r="T284" s="1"/>
  <c r="W465"/>
  <c r="V465"/>
  <c r="T465" s="1"/>
  <c r="W302"/>
  <c r="V302"/>
  <c r="T302" s="1"/>
  <c r="W150"/>
  <c r="V150"/>
  <c r="T150" s="1"/>
  <c r="W179"/>
  <c r="V179"/>
  <c r="T179" s="1"/>
  <c r="W990"/>
  <c r="V990"/>
  <c r="T990" s="1"/>
  <c r="W995"/>
  <c r="V995"/>
  <c r="T995" s="1"/>
  <c r="W277"/>
  <c r="V277"/>
  <c r="T277" s="1"/>
  <c r="W80"/>
  <c r="V80"/>
  <c r="T80" s="1"/>
  <c r="W487"/>
  <c r="V487"/>
  <c r="T487" s="1"/>
  <c r="W416"/>
  <c r="V416"/>
  <c r="T416" s="1"/>
  <c r="W592"/>
  <c r="V592"/>
  <c r="T592" s="1"/>
  <c r="W522"/>
  <c r="V522"/>
  <c r="T522" s="1"/>
  <c r="W355"/>
  <c r="V355"/>
  <c r="T355" s="1"/>
  <c r="W816"/>
  <c r="V816"/>
  <c r="T816" s="1"/>
  <c r="W292"/>
  <c r="V292"/>
  <c r="T292" s="1"/>
  <c r="W625"/>
  <c r="V625"/>
  <c r="T625" s="1"/>
  <c r="W354"/>
  <c r="V354"/>
  <c r="T354" s="1"/>
  <c r="W282"/>
  <c r="V282"/>
  <c r="T282" s="1"/>
  <c r="W1673"/>
  <c r="V1673"/>
  <c r="T1673" s="1"/>
  <c r="W96"/>
  <c r="V96"/>
  <c r="T96" s="1"/>
  <c r="W348"/>
  <c r="V348"/>
  <c r="T348" s="1"/>
  <c r="W117"/>
  <c r="V117"/>
  <c r="T117" s="1"/>
  <c r="W371"/>
  <c r="V371"/>
  <c r="T371" s="1"/>
  <c r="W556"/>
  <c r="V556"/>
  <c r="T556" s="1"/>
  <c r="W251"/>
  <c r="V251"/>
  <c r="T251" s="1"/>
  <c r="W558"/>
  <c r="V558"/>
  <c r="T558" s="1"/>
  <c r="W403"/>
  <c r="V403"/>
  <c r="T403" s="1"/>
  <c r="W597"/>
  <c r="V597"/>
  <c r="T597" s="1"/>
  <c r="W352"/>
  <c r="V352"/>
  <c r="T352" s="1"/>
  <c r="W449"/>
  <c r="V449"/>
  <c r="T449" s="1"/>
  <c r="W81"/>
  <c r="V81"/>
  <c r="T81" s="1"/>
  <c r="W1143"/>
  <c r="V1143"/>
  <c r="T1143" s="1"/>
  <c r="W630"/>
  <c r="V630"/>
  <c r="T630" s="1"/>
  <c r="W205"/>
  <c r="V205"/>
  <c r="T205" s="1"/>
  <c r="W421"/>
  <c r="V421"/>
  <c r="T421" s="1"/>
  <c r="W1222"/>
  <c r="V1222"/>
  <c r="T1222" s="1"/>
  <c r="W194"/>
  <c r="V194"/>
  <c r="T194" s="1"/>
  <c r="W249"/>
  <c r="V249"/>
  <c r="T249" s="1"/>
  <c r="W170"/>
  <c r="V170"/>
  <c r="T170" s="1"/>
  <c r="W1095"/>
  <c r="V1095"/>
  <c r="T1095" s="1"/>
  <c r="W134"/>
  <c r="V134"/>
  <c r="T134" s="1"/>
  <c r="W780"/>
  <c r="V780"/>
  <c r="T780" s="1"/>
  <c r="W311"/>
  <c r="V311"/>
  <c r="T311" s="1"/>
  <c r="W963"/>
  <c r="V963"/>
  <c r="T963" s="1"/>
  <c r="W212"/>
  <c r="V212"/>
  <c r="T212" s="1"/>
  <c r="W142"/>
  <c r="V142"/>
  <c r="T142" s="1"/>
  <c r="W511"/>
  <c r="V511"/>
  <c r="T511" s="1"/>
  <c r="W75"/>
  <c r="V75"/>
  <c r="T75" s="1"/>
  <c r="W229"/>
  <c r="V229"/>
  <c r="T229" s="1"/>
  <c r="W859"/>
  <c r="V859"/>
  <c r="T859" s="1"/>
  <c r="W759"/>
  <c r="V759"/>
  <c r="T759" s="1"/>
  <c r="W148"/>
  <c r="V148"/>
  <c r="T148" s="1"/>
  <c r="W68"/>
  <c r="V68"/>
  <c r="T68" s="1"/>
  <c r="W722"/>
  <c r="V722"/>
  <c r="T722" s="1"/>
  <c r="W171"/>
  <c r="V171"/>
  <c r="T171" s="1"/>
  <c r="W231"/>
  <c r="V231"/>
  <c r="T231" s="1"/>
  <c r="W107"/>
  <c r="V107"/>
  <c r="T107" s="1"/>
  <c r="W293"/>
  <c r="V293"/>
  <c r="T293" s="1"/>
  <c r="W356"/>
  <c r="V356"/>
  <c r="T356" s="1"/>
  <c r="W429"/>
  <c r="V429"/>
  <c r="T429" s="1"/>
  <c r="W164"/>
  <c r="V164"/>
  <c r="T164" s="1"/>
  <c r="W209"/>
  <c r="V209"/>
  <c r="T209" s="1"/>
  <c r="W489"/>
  <c r="V489"/>
  <c r="T489" s="1"/>
  <c r="W224"/>
  <c r="V224"/>
  <c r="T224" s="1"/>
  <c r="W481"/>
  <c r="V481"/>
  <c r="T481" s="1"/>
  <c r="W932"/>
  <c r="V932"/>
  <c r="T932" s="1"/>
  <c r="W248"/>
  <c r="V248"/>
  <c r="T248" s="1"/>
  <c r="W495"/>
  <c r="V495"/>
  <c r="T495" s="1"/>
  <c r="W367"/>
  <c r="V367"/>
  <c r="T367" s="1"/>
  <c r="W504"/>
  <c r="V504"/>
  <c r="T504" s="1"/>
  <c r="W91"/>
  <c r="V91"/>
  <c r="T91" s="1"/>
  <c r="W234"/>
  <c r="V234"/>
  <c r="T234" s="1"/>
  <c r="W85"/>
  <c r="V85"/>
  <c r="T85" s="1"/>
  <c r="W635"/>
  <c r="V635"/>
  <c r="T635" s="1"/>
  <c r="W74"/>
  <c r="V74"/>
  <c r="T74" s="1"/>
  <c r="W1009"/>
  <c r="V1009"/>
  <c r="T1009" s="1"/>
  <c r="W158"/>
  <c r="V158"/>
  <c r="T158" s="1"/>
  <c r="W100"/>
  <c r="V100"/>
  <c r="T100" s="1"/>
  <c r="W299"/>
  <c r="V299"/>
  <c r="T299" s="1"/>
  <c r="W315"/>
  <c r="V315"/>
  <c r="T315" s="1"/>
  <c r="W432"/>
  <c r="V432"/>
  <c r="T432" s="1"/>
  <c r="W246"/>
  <c r="V246"/>
  <c r="T246" s="1"/>
  <c r="W777"/>
  <c r="V777"/>
  <c r="T777" s="1"/>
  <c r="W316"/>
  <c r="V316"/>
  <c r="T316" s="1"/>
  <c r="W135"/>
  <c r="V135"/>
  <c r="T135" s="1"/>
  <c r="W404"/>
  <c r="V404"/>
  <c r="T404" s="1"/>
  <c r="W491"/>
  <c r="V491"/>
  <c r="T491" s="1"/>
  <c r="W95"/>
  <c r="V95"/>
  <c r="T95" s="1"/>
  <c r="W230"/>
  <c r="V230"/>
  <c r="T230" s="1"/>
  <c r="W300"/>
  <c r="V300"/>
  <c r="T300" s="1"/>
  <c r="W243"/>
  <c r="V243"/>
  <c r="T243" s="1"/>
  <c r="W510"/>
  <c r="V510"/>
  <c r="T510" s="1"/>
  <c r="W276"/>
  <c r="V276"/>
  <c r="T276" s="1"/>
  <c r="W366"/>
  <c r="V366"/>
  <c r="T366" s="1"/>
  <c r="W938"/>
  <c r="V938"/>
  <c r="T938" s="1"/>
  <c r="W146"/>
  <c r="V146"/>
  <c r="T146" s="1"/>
  <c r="W144"/>
  <c r="V144"/>
  <c r="T144" s="1"/>
  <c r="W307"/>
  <c r="V307"/>
  <c r="T307" s="1"/>
  <c r="W106"/>
  <c r="V106"/>
  <c r="T106" s="1"/>
  <c r="W478"/>
  <c r="V478"/>
  <c r="T478" s="1"/>
  <c r="W961"/>
  <c r="V961"/>
  <c r="T961" s="1"/>
  <c r="W1048"/>
  <c r="V1048"/>
  <c r="T1048" s="1"/>
  <c r="W802"/>
  <c r="V802"/>
  <c r="T802" s="1"/>
  <c r="W161"/>
  <c r="V161"/>
  <c r="T161" s="1"/>
  <c r="W444"/>
  <c r="V444"/>
  <c r="T444" s="1"/>
  <c r="W207"/>
  <c r="V207"/>
  <c r="T207" s="1"/>
  <c r="W405"/>
  <c r="V405"/>
  <c r="T405" s="1"/>
  <c r="W637"/>
  <c r="V637"/>
  <c r="T637" s="1"/>
  <c r="W461"/>
  <c r="V461"/>
  <c r="T461" s="1"/>
  <c r="W177"/>
  <c r="V177"/>
  <c r="T177" s="1"/>
  <c r="W649"/>
  <c r="V649"/>
  <c r="T649" s="1"/>
  <c r="W540"/>
  <c r="V540"/>
  <c r="T540" s="1"/>
  <c r="W527"/>
  <c r="V527"/>
  <c r="T527" s="1"/>
  <c r="W496"/>
  <c r="V496"/>
  <c r="T496" s="1"/>
  <c r="W499"/>
  <c r="V499"/>
  <c r="T499" s="1"/>
  <c r="W411"/>
  <c r="V411"/>
  <c r="T411" s="1"/>
  <c r="W314"/>
  <c r="V314"/>
  <c r="T314" s="1"/>
  <c r="W272"/>
  <c r="V272"/>
  <c r="T272" s="1"/>
  <c r="W180"/>
  <c r="V180"/>
  <c r="T180" s="1"/>
  <c r="W976"/>
  <c r="V976"/>
  <c r="T976" s="1"/>
  <c r="W438"/>
  <c r="V438"/>
  <c r="T438" s="1"/>
  <c r="W235"/>
  <c r="V235"/>
  <c r="T235" s="1"/>
  <c r="W670"/>
  <c r="V670"/>
  <c r="T670" s="1"/>
  <c r="W186"/>
  <c r="V186"/>
  <c r="T186" s="1"/>
  <c r="W115"/>
  <c r="V115"/>
  <c r="T115" s="1"/>
  <c r="W335"/>
  <c r="V335"/>
  <c r="T335" s="1"/>
  <c r="W126"/>
  <c r="V126"/>
  <c r="T126" s="1"/>
  <c r="W183"/>
  <c r="V183"/>
  <c r="T183" s="1"/>
  <c r="W324"/>
  <c r="V324"/>
  <c r="T324" s="1"/>
  <c r="W548"/>
  <c r="V548"/>
  <c r="T548" s="1"/>
  <c r="W232"/>
  <c r="V232"/>
  <c r="T232" s="1"/>
  <c r="W344"/>
  <c r="V344"/>
  <c r="T344" s="1"/>
  <c r="W166"/>
  <c r="V166"/>
  <c r="T166" s="1"/>
  <c r="W581"/>
  <c r="V581"/>
  <c r="T581" s="1"/>
  <c r="W169"/>
  <c r="V169"/>
  <c r="T169" s="1"/>
  <c r="W131"/>
  <c r="V131"/>
  <c r="T131" s="1"/>
  <c r="W203"/>
  <c r="V203"/>
  <c r="T203" s="1"/>
  <c r="W301"/>
  <c r="V301"/>
  <c r="T301" s="1"/>
  <c r="W143"/>
  <c r="V143"/>
  <c r="T143" s="1"/>
  <c r="W133"/>
  <c r="V133"/>
  <c r="T133" s="1"/>
  <c r="W145"/>
  <c r="V145"/>
  <c r="T145" s="1"/>
  <c r="W206"/>
  <c r="V206"/>
  <c r="T206" s="1"/>
  <c r="W401"/>
  <c r="V401"/>
  <c r="T401" s="1"/>
  <c r="W151"/>
  <c r="V151"/>
  <c r="T151" s="1"/>
  <c r="W361"/>
  <c r="V361"/>
  <c r="T361" s="1"/>
  <c r="W189"/>
  <c r="V189"/>
  <c r="T189" s="1"/>
  <c r="W99"/>
  <c r="V99"/>
  <c r="T99" s="1"/>
  <c r="W239"/>
  <c r="V239"/>
  <c r="T239" s="1"/>
  <c r="W101"/>
  <c r="V101"/>
  <c r="T101" s="1"/>
  <c r="W103"/>
  <c r="V103"/>
  <c r="T103" s="1"/>
  <c r="W305"/>
  <c r="V305"/>
  <c r="T305" s="1"/>
  <c r="W228"/>
  <c r="V228"/>
  <c r="T228" s="1"/>
  <c r="W223"/>
  <c r="V223"/>
  <c r="T223" s="1"/>
  <c r="W252"/>
  <c r="V252"/>
  <c r="T252" s="1"/>
  <c r="W353"/>
  <c r="V353"/>
  <c r="T353" s="1"/>
  <c r="W585"/>
  <c r="V585"/>
  <c r="T585" s="1"/>
  <c r="W202"/>
  <c r="V202"/>
  <c r="T202" s="1"/>
  <c r="W280"/>
  <c r="V280"/>
  <c r="T280" s="1"/>
  <c r="W464"/>
  <c r="V464"/>
  <c r="T464" s="1"/>
  <c r="W417"/>
  <c r="V417"/>
  <c r="T417" s="1"/>
  <c r="W208"/>
  <c r="V208"/>
  <c r="T208" s="1"/>
  <c r="W138"/>
  <c r="V138"/>
  <c r="T138" s="1"/>
  <c r="W155"/>
  <c r="V155"/>
  <c r="T155" s="1"/>
  <c r="W109"/>
  <c r="V109"/>
  <c r="T109" s="1"/>
  <c r="W218"/>
  <c r="V218"/>
  <c r="T218" s="1"/>
  <c r="W287"/>
  <c r="V287"/>
  <c r="T287" s="1"/>
  <c r="W245"/>
  <c r="V245"/>
  <c r="T245" s="1"/>
  <c r="W116"/>
  <c r="V116"/>
  <c r="T116" s="1"/>
  <c r="W255"/>
  <c r="V255"/>
  <c r="T255" s="1"/>
  <c r="W78"/>
  <c r="V78"/>
  <c r="T78" s="1"/>
  <c r="W165"/>
  <c r="V165"/>
  <c r="T165" s="1"/>
  <c r="W418"/>
  <c r="V418"/>
  <c r="T418" s="1"/>
  <c r="W271"/>
  <c r="V271"/>
  <c r="T271" s="1"/>
  <c r="W154"/>
  <c r="V154"/>
  <c r="T154" s="1"/>
  <c r="W83"/>
  <c r="V83"/>
  <c r="T83" s="1"/>
  <c r="W821"/>
  <c r="V821"/>
  <c r="T821" s="1"/>
  <c r="W178"/>
  <c r="V178"/>
  <c r="T178" s="1"/>
  <c r="W259"/>
  <c r="V259"/>
  <c r="T259" s="1"/>
  <c r="W453"/>
  <c r="V453"/>
  <c r="T453" s="1"/>
  <c r="W72"/>
  <c r="V72"/>
  <c r="T72" s="1"/>
  <c r="W340"/>
  <c r="V340"/>
  <c r="T340" s="1"/>
  <c r="W176"/>
  <c r="V176"/>
  <c r="T176" s="1"/>
  <c r="W227"/>
  <c r="V227"/>
  <c r="T227" s="1"/>
  <c r="W168"/>
  <c r="V168"/>
  <c r="T168" s="1"/>
  <c r="W192"/>
  <c r="V192"/>
  <c r="T192" s="1"/>
  <c r="W321"/>
  <c r="V321"/>
  <c r="T321" s="1"/>
  <c r="W214"/>
  <c r="V214"/>
  <c r="T214" s="1"/>
  <c r="W242"/>
  <c r="V242"/>
  <c r="T242" s="1"/>
  <c r="W184"/>
  <c r="V184"/>
  <c r="T184" s="1"/>
  <c r="W84"/>
  <c r="V84"/>
  <c r="T84" s="1"/>
  <c r="W92"/>
  <c r="V92"/>
  <c r="T92" s="1"/>
  <c r="W193"/>
  <c r="V193"/>
  <c r="T193" s="1"/>
  <c r="W120"/>
  <c r="V120"/>
  <c r="T120" s="1"/>
  <c r="W111"/>
  <c r="V111"/>
  <c r="T111" s="1"/>
  <c r="W89"/>
  <c r="V89"/>
  <c r="T89" s="1"/>
  <c r="W387"/>
  <c r="V387"/>
  <c r="T387" s="1"/>
  <c r="W414"/>
  <c r="V414"/>
  <c r="T414" s="1"/>
  <c r="W113"/>
  <c r="V113"/>
  <c r="T113" s="1"/>
  <c r="W217"/>
  <c r="V217"/>
  <c r="T217" s="1"/>
  <c r="W262"/>
  <c r="V262"/>
  <c r="T262" s="1"/>
  <c r="W467"/>
  <c r="V467"/>
  <c r="T467" s="1"/>
  <c r="W175"/>
  <c r="V175"/>
  <c r="T175" s="1"/>
  <c r="W122"/>
  <c r="V122"/>
  <c r="T122" s="1"/>
  <c r="W419"/>
  <c r="V419"/>
  <c r="T419" s="1"/>
  <c r="W173"/>
  <c r="V173"/>
  <c r="T173" s="1"/>
  <c r="W98"/>
  <c r="V98"/>
  <c r="T98" s="1"/>
  <c r="W136"/>
  <c r="V136"/>
  <c r="T136" s="1"/>
  <c r="W123"/>
  <c r="V123"/>
  <c r="T123" s="1"/>
  <c r="W70"/>
  <c r="V70"/>
  <c r="T70" s="1"/>
  <c r="W479"/>
  <c r="V479"/>
  <c r="T479" s="1"/>
  <c r="W77"/>
  <c r="V77"/>
  <c r="T77" s="1"/>
  <c r="W153"/>
  <c r="V153"/>
  <c r="T153" s="1"/>
  <c r="W76"/>
  <c r="V76"/>
  <c r="T76" s="1"/>
  <c r="W119"/>
  <c r="V119"/>
  <c r="T119" s="1"/>
  <c r="W157"/>
  <c r="V157"/>
  <c r="T157" s="1"/>
  <c r="W152"/>
  <c r="V152"/>
  <c r="T152" s="1"/>
  <c r="W343"/>
  <c r="V343"/>
  <c r="T343" s="1"/>
  <c r="W79"/>
  <c r="V79"/>
  <c r="T79" s="1"/>
  <c r="W87"/>
  <c r="V87"/>
  <c r="T87" s="1"/>
  <c r="W69"/>
  <c r="V69"/>
  <c r="T69" s="1"/>
  <c r="W1657"/>
  <c r="V1657"/>
  <c r="T1657" s="1"/>
  <c r="S24" l="1"/>
  <c r="S23"/>
  <c r="S22"/>
  <c r="S21"/>
  <c r="S20"/>
  <c r="U24"/>
  <c r="U23"/>
  <c r="U22"/>
  <c r="U21"/>
  <c r="U20"/>
  <c r="U25" s="1"/>
  <c r="Q24"/>
  <c r="Q23"/>
  <c r="Q22"/>
  <c r="Q21"/>
  <c r="Q20"/>
  <c r="R24"/>
  <c r="R23"/>
  <c r="R22"/>
  <c r="R21"/>
  <c r="R20"/>
  <c r="R25" s="1"/>
  <c r="U26"/>
  <c r="R26"/>
  <c r="T1551"/>
  <c r="V10"/>
  <c r="V9"/>
  <c r="V8"/>
  <c r="V7"/>
  <c r="V6"/>
  <c r="W10"/>
  <c r="W9"/>
  <c r="W8"/>
  <c r="W7"/>
  <c r="W6"/>
  <c r="S10"/>
  <c r="S9"/>
  <c r="S8"/>
  <c r="S7"/>
  <c r="S6"/>
  <c r="Y11" s="1"/>
  <c r="Y12" s="1"/>
  <c r="U6"/>
  <c r="U11" s="1"/>
  <c r="U10"/>
  <c r="U9"/>
  <c r="U8"/>
  <c r="U7"/>
  <c r="Q10"/>
  <c r="Q9"/>
  <c r="Q8"/>
  <c r="Q7"/>
  <c r="Q6"/>
  <c r="R6"/>
  <c r="R11" s="1"/>
  <c r="R10"/>
  <c r="R9"/>
  <c r="R8"/>
  <c r="R7"/>
  <c r="AD1551"/>
  <c r="AE1551" s="1"/>
  <c r="AB1551"/>
  <c r="AC1551"/>
  <c r="Z1551"/>
  <c r="Y1551"/>
  <c r="X1551"/>
  <c r="AD69"/>
  <c r="AE69" s="1"/>
  <c r="AC69"/>
  <c r="AB69"/>
  <c r="Z69"/>
  <c r="AA69" s="1"/>
  <c r="Y69"/>
  <c r="X69"/>
  <c r="AD87"/>
  <c r="AE87" s="1"/>
  <c r="AC87"/>
  <c r="AB87"/>
  <c r="Z87"/>
  <c r="AA87" s="1"/>
  <c r="Y87"/>
  <c r="X87"/>
  <c r="AD79"/>
  <c r="AE79" s="1"/>
  <c r="AC79"/>
  <c r="AB79"/>
  <c r="Z79"/>
  <c r="AA79" s="1"/>
  <c r="Y79"/>
  <c r="X79"/>
  <c r="AD343"/>
  <c r="AE343" s="1"/>
  <c r="AC343"/>
  <c r="AB343"/>
  <c r="Z343"/>
  <c r="AA343" s="1"/>
  <c r="Y343"/>
  <c r="X343"/>
  <c r="AD152"/>
  <c r="AE152" s="1"/>
  <c r="AC152"/>
  <c r="AB152"/>
  <c r="Z152"/>
  <c r="AA152" s="1"/>
  <c r="Y152"/>
  <c r="X152"/>
  <c r="AD157"/>
  <c r="AE157" s="1"/>
  <c r="AC157"/>
  <c r="AB157"/>
  <c r="Z157"/>
  <c r="AA157" s="1"/>
  <c r="Y157"/>
  <c r="X157"/>
  <c r="AD119"/>
  <c r="AE119" s="1"/>
  <c r="AC119"/>
  <c r="AB119"/>
  <c r="Z119"/>
  <c r="AA119" s="1"/>
  <c r="Y119"/>
  <c r="X119"/>
  <c r="AD76"/>
  <c r="AE76" s="1"/>
  <c r="AC76"/>
  <c r="AB76"/>
  <c r="Z76"/>
  <c r="AA76" s="1"/>
  <c r="Y76"/>
  <c r="X76"/>
  <c r="AD153"/>
  <c r="AE153" s="1"/>
  <c r="AC153"/>
  <c r="AB153"/>
  <c r="Z153"/>
  <c r="AA153" s="1"/>
  <c r="Y153"/>
  <c r="X153"/>
  <c r="AD77"/>
  <c r="AE77" s="1"/>
  <c r="AC77"/>
  <c r="AB77"/>
  <c r="Z77"/>
  <c r="AA77" s="1"/>
  <c r="Y77"/>
  <c r="X77"/>
  <c r="AD479"/>
  <c r="AE479" s="1"/>
  <c r="AC479"/>
  <c r="AB479"/>
  <c r="Z479"/>
  <c r="AA479" s="1"/>
  <c r="Y479"/>
  <c r="X479"/>
  <c r="AD70"/>
  <c r="AE70" s="1"/>
  <c r="AC70"/>
  <c r="AB70"/>
  <c r="Z70"/>
  <c r="AA70" s="1"/>
  <c r="Y70"/>
  <c r="X70"/>
  <c r="AD123"/>
  <c r="AE123" s="1"/>
  <c r="AC123"/>
  <c r="AB123"/>
  <c r="Z123"/>
  <c r="AA123" s="1"/>
  <c r="Y123"/>
  <c r="X123"/>
  <c r="AD136"/>
  <c r="AE136" s="1"/>
  <c r="AC136"/>
  <c r="AB136"/>
  <c r="Z136"/>
  <c r="AA136" s="1"/>
  <c r="Y136"/>
  <c r="X136"/>
  <c r="AD98"/>
  <c r="AE98" s="1"/>
  <c r="AC98"/>
  <c r="AB98"/>
  <c r="Z98"/>
  <c r="AA98" s="1"/>
  <c r="Y98"/>
  <c r="X98"/>
  <c r="AD173"/>
  <c r="AE173" s="1"/>
  <c r="AC173"/>
  <c r="AB173"/>
  <c r="Z173"/>
  <c r="AA173" s="1"/>
  <c r="Y173"/>
  <c r="X173"/>
  <c r="AD419"/>
  <c r="AE419" s="1"/>
  <c r="AC419"/>
  <c r="AB419"/>
  <c r="Z419"/>
  <c r="AA419" s="1"/>
  <c r="Y419"/>
  <c r="X419"/>
  <c r="AD122"/>
  <c r="AE122" s="1"/>
  <c r="AC122"/>
  <c r="AB122"/>
  <c r="Z122"/>
  <c r="AA122" s="1"/>
  <c r="Y122"/>
  <c r="X122"/>
  <c r="AD175"/>
  <c r="AE175" s="1"/>
  <c r="AC175"/>
  <c r="AB175"/>
  <c r="Z175"/>
  <c r="AA175" s="1"/>
  <c r="Y175"/>
  <c r="X175"/>
  <c r="AD467"/>
  <c r="AE467" s="1"/>
  <c r="AC467"/>
  <c r="AB467"/>
  <c r="Z467"/>
  <c r="AA467" s="1"/>
  <c r="Y467"/>
  <c r="X467"/>
  <c r="AD262"/>
  <c r="AE262" s="1"/>
  <c r="AC262"/>
  <c r="AB262"/>
  <c r="Z262"/>
  <c r="AA262" s="1"/>
  <c r="Y262"/>
  <c r="X262"/>
  <c r="AD217"/>
  <c r="AE217" s="1"/>
  <c r="AC217"/>
  <c r="AB217"/>
  <c r="Z217"/>
  <c r="AA217" s="1"/>
  <c r="Y217"/>
  <c r="X217"/>
  <c r="AD113"/>
  <c r="AE113" s="1"/>
  <c r="AC113"/>
  <c r="AB113"/>
  <c r="Z113"/>
  <c r="AA113" s="1"/>
  <c r="Y113"/>
  <c r="X113"/>
  <c r="AD414"/>
  <c r="AE414" s="1"/>
  <c r="AC414"/>
  <c r="AB414"/>
  <c r="Z414"/>
  <c r="AA414" s="1"/>
  <c r="Y414"/>
  <c r="X414"/>
  <c r="AD387"/>
  <c r="AE387" s="1"/>
  <c r="AC387"/>
  <c r="AB387"/>
  <c r="Z387"/>
  <c r="AA387" s="1"/>
  <c r="Y387"/>
  <c r="X387"/>
  <c r="AD89"/>
  <c r="AE89" s="1"/>
  <c r="AC89"/>
  <c r="AB89"/>
  <c r="Z89"/>
  <c r="AA89" s="1"/>
  <c r="Y89"/>
  <c r="X89"/>
  <c r="AD111"/>
  <c r="AE111" s="1"/>
  <c r="AC111"/>
  <c r="AB111"/>
  <c r="Z111"/>
  <c r="AA111" s="1"/>
  <c r="Y111"/>
  <c r="X111"/>
  <c r="AD120"/>
  <c r="AE120" s="1"/>
  <c r="AC120"/>
  <c r="AB120"/>
  <c r="Z120"/>
  <c r="AA120" s="1"/>
  <c r="Y120"/>
  <c r="X120"/>
  <c r="AD193"/>
  <c r="AE193" s="1"/>
  <c r="AC193"/>
  <c r="AB193"/>
  <c r="Z193"/>
  <c r="AA193" s="1"/>
  <c r="Y193"/>
  <c r="X193"/>
  <c r="AD92"/>
  <c r="AE92" s="1"/>
  <c r="AC92"/>
  <c r="AB92"/>
  <c r="Z92"/>
  <c r="AA92" s="1"/>
  <c r="Y92"/>
  <c r="X92"/>
  <c r="AD84"/>
  <c r="AE84" s="1"/>
  <c r="AC84"/>
  <c r="AB84"/>
  <c r="Z84"/>
  <c r="AA84" s="1"/>
  <c r="Y84"/>
  <c r="X84"/>
  <c r="AD184"/>
  <c r="AE184" s="1"/>
  <c r="AC184"/>
  <c r="AB184"/>
  <c r="Z184"/>
  <c r="AA184" s="1"/>
  <c r="Y184"/>
  <c r="X184"/>
  <c r="AD242"/>
  <c r="AE242" s="1"/>
  <c r="AC242"/>
  <c r="AB242"/>
  <c r="Z242"/>
  <c r="AA242" s="1"/>
  <c r="Y242"/>
  <c r="X242"/>
  <c r="AD214"/>
  <c r="AE214" s="1"/>
  <c r="AC214"/>
  <c r="AB214"/>
  <c r="Z214"/>
  <c r="AA214" s="1"/>
  <c r="Y214"/>
  <c r="X214"/>
  <c r="AD321"/>
  <c r="AE321" s="1"/>
  <c r="AC321"/>
  <c r="AB321"/>
  <c r="Z321"/>
  <c r="AA321" s="1"/>
  <c r="Y321"/>
  <c r="X321"/>
  <c r="AD192"/>
  <c r="AE192" s="1"/>
  <c r="AC192"/>
  <c r="AB192"/>
  <c r="Z192"/>
  <c r="AA192" s="1"/>
  <c r="Y192"/>
  <c r="X192"/>
  <c r="AD168"/>
  <c r="AE168" s="1"/>
  <c r="AC168"/>
  <c r="AB168"/>
  <c r="Z168"/>
  <c r="AA168" s="1"/>
  <c r="Y168"/>
  <c r="X168"/>
  <c r="AD227"/>
  <c r="AE227" s="1"/>
  <c r="AC227"/>
  <c r="AB227"/>
  <c r="Z227"/>
  <c r="AA227" s="1"/>
  <c r="Y227"/>
  <c r="X227"/>
  <c r="AD176"/>
  <c r="AE176" s="1"/>
  <c r="AC176"/>
  <c r="AB176"/>
  <c r="Z176"/>
  <c r="AA176" s="1"/>
  <c r="Y176"/>
  <c r="X176"/>
  <c r="AD340"/>
  <c r="AE340" s="1"/>
  <c r="AC340"/>
  <c r="AB340"/>
  <c r="Z340"/>
  <c r="AA340" s="1"/>
  <c r="Y340"/>
  <c r="X340"/>
  <c r="AD72"/>
  <c r="AE72" s="1"/>
  <c r="AC72"/>
  <c r="AB72"/>
  <c r="Z72"/>
  <c r="AA72" s="1"/>
  <c r="Y72"/>
  <c r="X72"/>
  <c r="AD453"/>
  <c r="AE453" s="1"/>
  <c r="AC453"/>
  <c r="AB453"/>
  <c r="Z453"/>
  <c r="AA453" s="1"/>
  <c r="Y453"/>
  <c r="X453"/>
  <c r="AD259"/>
  <c r="AE259" s="1"/>
  <c r="AC259"/>
  <c r="AB259"/>
  <c r="Z259"/>
  <c r="AA259" s="1"/>
  <c r="Y259"/>
  <c r="X259"/>
  <c r="AD178"/>
  <c r="AE178" s="1"/>
  <c r="AC178"/>
  <c r="AB178"/>
  <c r="Z178"/>
  <c r="AA178" s="1"/>
  <c r="Y178"/>
  <c r="X178"/>
  <c r="AD821"/>
  <c r="AE821" s="1"/>
  <c r="AC821"/>
  <c r="AB821"/>
  <c r="Z821"/>
  <c r="AA821" s="1"/>
  <c r="Y821"/>
  <c r="X821"/>
  <c r="AD83"/>
  <c r="AE83" s="1"/>
  <c r="AC83"/>
  <c r="AB83"/>
  <c r="Z83"/>
  <c r="AA83" s="1"/>
  <c r="Y83"/>
  <c r="X83"/>
  <c r="AD154"/>
  <c r="AE154" s="1"/>
  <c r="AC154"/>
  <c r="AB154"/>
  <c r="Z154"/>
  <c r="AA154" s="1"/>
  <c r="Y154"/>
  <c r="X154"/>
  <c r="AD271"/>
  <c r="AE271" s="1"/>
  <c r="AC271"/>
  <c r="AB271"/>
  <c r="Z271"/>
  <c r="AA271" s="1"/>
  <c r="Y271"/>
  <c r="X271"/>
  <c r="AD418"/>
  <c r="AE418" s="1"/>
  <c r="AC418"/>
  <c r="AB418"/>
  <c r="Z418"/>
  <c r="AA418" s="1"/>
  <c r="Y418"/>
  <c r="X418"/>
  <c r="AD165"/>
  <c r="AE165" s="1"/>
  <c r="AC165"/>
  <c r="AB165"/>
  <c r="Z165"/>
  <c r="AA165" s="1"/>
  <c r="Y165"/>
  <c r="X165"/>
  <c r="AD78"/>
  <c r="AE78" s="1"/>
  <c r="AC78"/>
  <c r="AB78"/>
  <c r="Z78"/>
  <c r="AA78" s="1"/>
  <c r="Y78"/>
  <c r="X78"/>
  <c r="AD255"/>
  <c r="AE255" s="1"/>
  <c r="AC255"/>
  <c r="AB255"/>
  <c r="Z255"/>
  <c r="AA255" s="1"/>
  <c r="Y255"/>
  <c r="X255"/>
  <c r="AD116"/>
  <c r="AE116" s="1"/>
  <c r="AC116"/>
  <c r="AB116"/>
  <c r="Z116"/>
  <c r="AA116" s="1"/>
  <c r="Y116"/>
  <c r="X116"/>
  <c r="AD245"/>
  <c r="AE245" s="1"/>
  <c r="AC245"/>
  <c r="AB245"/>
  <c r="Z245"/>
  <c r="AA245" s="1"/>
  <c r="Y245"/>
  <c r="X245"/>
  <c r="AD287"/>
  <c r="AE287" s="1"/>
  <c r="AC287"/>
  <c r="AB287"/>
  <c r="Z287"/>
  <c r="AA287" s="1"/>
  <c r="Y287"/>
  <c r="X287"/>
  <c r="AD218"/>
  <c r="AE218" s="1"/>
  <c r="AC218"/>
  <c r="AB218"/>
  <c r="Z218"/>
  <c r="AA218" s="1"/>
  <c r="Y218"/>
  <c r="X218"/>
  <c r="AD109"/>
  <c r="AE109" s="1"/>
  <c r="AC109"/>
  <c r="AB109"/>
  <c r="Z109"/>
  <c r="AA109" s="1"/>
  <c r="Y109"/>
  <c r="X109"/>
  <c r="AD155"/>
  <c r="AE155" s="1"/>
  <c r="AC155"/>
  <c r="AB155"/>
  <c r="Z155"/>
  <c r="AA155" s="1"/>
  <c r="Y155"/>
  <c r="X155"/>
  <c r="AD138"/>
  <c r="AE138" s="1"/>
  <c r="AC138"/>
  <c r="AB138"/>
  <c r="Z138"/>
  <c r="AA138" s="1"/>
  <c r="Y138"/>
  <c r="X138"/>
  <c r="AD208"/>
  <c r="AE208" s="1"/>
  <c r="AC208"/>
  <c r="AB208"/>
  <c r="Z208"/>
  <c r="AA208" s="1"/>
  <c r="Y208"/>
  <c r="X208"/>
  <c r="AD417"/>
  <c r="AE417" s="1"/>
  <c r="AC417"/>
  <c r="AB417"/>
  <c r="Z417"/>
  <c r="AA417" s="1"/>
  <c r="Y417"/>
  <c r="X417"/>
  <c r="AD464"/>
  <c r="AE464" s="1"/>
  <c r="AC464"/>
  <c r="AB464"/>
  <c r="Z464"/>
  <c r="AA464" s="1"/>
  <c r="Y464"/>
  <c r="X464"/>
  <c r="AD280"/>
  <c r="AE280" s="1"/>
  <c r="AC280"/>
  <c r="AB280"/>
  <c r="Z280"/>
  <c r="AA280" s="1"/>
  <c r="Y280"/>
  <c r="X280"/>
  <c r="AD202"/>
  <c r="AE202" s="1"/>
  <c r="AC202"/>
  <c r="AB202"/>
  <c r="Z202"/>
  <c r="AA202" s="1"/>
  <c r="Y202"/>
  <c r="X202"/>
  <c r="AD585"/>
  <c r="AE585" s="1"/>
  <c r="AC585"/>
  <c r="AB585"/>
  <c r="Z585"/>
  <c r="AA585" s="1"/>
  <c r="Y585"/>
  <c r="X585"/>
  <c r="AD353"/>
  <c r="AE353" s="1"/>
  <c r="AC353"/>
  <c r="AB353"/>
  <c r="Z353"/>
  <c r="AA353" s="1"/>
  <c r="Y353"/>
  <c r="X353"/>
  <c r="AD252"/>
  <c r="AE252" s="1"/>
  <c r="AC252"/>
  <c r="AB252"/>
  <c r="Z252"/>
  <c r="AA252" s="1"/>
  <c r="Y252"/>
  <c r="X252"/>
  <c r="AD223"/>
  <c r="AE223" s="1"/>
  <c r="AC223"/>
  <c r="AB223"/>
  <c r="Z223"/>
  <c r="AA223" s="1"/>
  <c r="Y223"/>
  <c r="X223"/>
  <c r="AD228"/>
  <c r="AE228" s="1"/>
  <c r="AC228"/>
  <c r="AB228"/>
  <c r="Z228"/>
  <c r="AA228" s="1"/>
  <c r="Y228"/>
  <c r="X228"/>
  <c r="AD305"/>
  <c r="AE305" s="1"/>
  <c r="AC305"/>
  <c r="AB305"/>
  <c r="Z305"/>
  <c r="AA305" s="1"/>
  <c r="Y305"/>
  <c r="X305"/>
  <c r="AD103"/>
  <c r="AE103" s="1"/>
  <c r="AC103"/>
  <c r="AB103"/>
  <c r="Z103"/>
  <c r="AA103" s="1"/>
  <c r="Y103"/>
  <c r="X103"/>
  <c r="AD101"/>
  <c r="AE101" s="1"/>
  <c r="AC101"/>
  <c r="AB101"/>
  <c r="Z101"/>
  <c r="AA101" s="1"/>
  <c r="Y101"/>
  <c r="X101"/>
  <c r="AD239"/>
  <c r="AE239" s="1"/>
  <c r="AC239"/>
  <c r="AB239"/>
  <c r="Z239"/>
  <c r="AA239" s="1"/>
  <c r="Y239"/>
  <c r="X239"/>
  <c r="AD99"/>
  <c r="AE99" s="1"/>
  <c r="AC99"/>
  <c r="AB99"/>
  <c r="Z99"/>
  <c r="AA99" s="1"/>
  <c r="Y99"/>
  <c r="X99"/>
  <c r="AD189"/>
  <c r="AE189" s="1"/>
  <c r="AC189"/>
  <c r="AB189"/>
  <c r="Z189"/>
  <c r="AA189" s="1"/>
  <c r="Y189"/>
  <c r="X189"/>
  <c r="AD361"/>
  <c r="AE361" s="1"/>
  <c r="AC361"/>
  <c r="AB361"/>
  <c r="Z361"/>
  <c r="AA361" s="1"/>
  <c r="Y361"/>
  <c r="X361"/>
  <c r="AD151"/>
  <c r="AE151" s="1"/>
  <c r="AC151"/>
  <c r="AB151"/>
  <c r="Z151"/>
  <c r="AA151" s="1"/>
  <c r="Y151"/>
  <c r="X151"/>
  <c r="AD401"/>
  <c r="AE401" s="1"/>
  <c r="AC401"/>
  <c r="AB401"/>
  <c r="Z401"/>
  <c r="AA401" s="1"/>
  <c r="Y401"/>
  <c r="X401"/>
  <c r="AD206"/>
  <c r="AE206" s="1"/>
  <c r="AC206"/>
  <c r="AB206"/>
  <c r="Z206"/>
  <c r="AA206" s="1"/>
  <c r="Y206"/>
  <c r="X206"/>
  <c r="AD145"/>
  <c r="AE145" s="1"/>
  <c r="AC145"/>
  <c r="AB145"/>
  <c r="Z145"/>
  <c r="AA145" s="1"/>
  <c r="Y145"/>
  <c r="X145"/>
  <c r="AD133"/>
  <c r="AE133" s="1"/>
  <c r="AC133"/>
  <c r="AB133"/>
  <c r="Z133"/>
  <c r="AA133" s="1"/>
  <c r="Y133"/>
  <c r="X133"/>
  <c r="AD143"/>
  <c r="AE143" s="1"/>
  <c r="AC143"/>
  <c r="AB143"/>
  <c r="Z143"/>
  <c r="AA143" s="1"/>
  <c r="Y143"/>
  <c r="X143"/>
  <c r="AD301"/>
  <c r="AE301" s="1"/>
  <c r="AC301"/>
  <c r="AB301"/>
  <c r="Z301"/>
  <c r="AA301" s="1"/>
  <c r="Y301"/>
  <c r="X301"/>
  <c r="AD203"/>
  <c r="AE203" s="1"/>
  <c r="AC203"/>
  <c r="AB203"/>
  <c r="Z203"/>
  <c r="AA203" s="1"/>
  <c r="Y203"/>
  <c r="X203"/>
  <c r="AD131"/>
  <c r="AE131" s="1"/>
  <c r="AC131"/>
  <c r="AB131"/>
  <c r="Z131"/>
  <c r="AA131" s="1"/>
  <c r="Y131"/>
  <c r="X131"/>
  <c r="AD169"/>
  <c r="AE169" s="1"/>
  <c r="AC169"/>
  <c r="AB169"/>
  <c r="Z169"/>
  <c r="AA169" s="1"/>
  <c r="Y169"/>
  <c r="X169"/>
  <c r="AD581"/>
  <c r="AE581" s="1"/>
  <c r="AC581"/>
  <c r="AB581"/>
  <c r="Z581"/>
  <c r="AA581" s="1"/>
  <c r="Y581"/>
  <c r="X581"/>
  <c r="AD166"/>
  <c r="AE166" s="1"/>
  <c r="AC166"/>
  <c r="AB166"/>
  <c r="Z166"/>
  <c r="AA166" s="1"/>
  <c r="Y166"/>
  <c r="X166"/>
  <c r="AD344"/>
  <c r="AE344" s="1"/>
  <c r="AC344"/>
  <c r="AB344"/>
  <c r="Z344"/>
  <c r="AA344" s="1"/>
  <c r="Y344"/>
  <c r="X344"/>
  <c r="AD232"/>
  <c r="AE232" s="1"/>
  <c r="AC232"/>
  <c r="AB232"/>
  <c r="Z232"/>
  <c r="AA232" s="1"/>
  <c r="Y232"/>
  <c r="X232"/>
  <c r="AD548"/>
  <c r="AE548" s="1"/>
  <c r="AC548"/>
  <c r="AB548"/>
  <c r="Z548"/>
  <c r="AA548" s="1"/>
  <c r="Y548"/>
  <c r="X548"/>
  <c r="AD324"/>
  <c r="AE324" s="1"/>
  <c r="AC324"/>
  <c r="AB324"/>
  <c r="Z324"/>
  <c r="AA324" s="1"/>
  <c r="Y324"/>
  <c r="X324"/>
  <c r="AD183"/>
  <c r="AE183" s="1"/>
  <c r="AC183"/>
  <c r="AB183"/>
  <c r="Z183"/>
  <c r="AA183" s="1"/>
  <c r="Y183"/>
  <c r="X183"/>
  <c r="AD126"/>
  <c r="AE126" s="1"/>
  <c r="AC126"/>
  <c r="AB126"/>
  <c r="Z126"/>
  <c r="AA126" s="1"/>
  <c r="Y126"/>
  <c r="X126"/>
  <c r="AD335"/>
  <c r="AE335" s="1"/>
  <c r="AC335"/>
  <c r="AB335"/>
  <c r="Z335"/>
  <c r="AA335" s="1"/>
  <c r="Y335"/>
  <c r="X335"/>
  <c r="AD115"/>
  <c r="AE115" s="1"/>
  <c r="AC115"/>
  <c r="AB115"/>
  <c r="Z115"/>
  <c r="AA115" s="1"/>
  <c r="Y115"/>
  <c r="X115"/>
  <c r="AD186"/>
  <c r="AE186" s="1"/>
  <c r="AC186"/>
  <c r="AB186"/>
  <c r="Z186"/>
  <c r="AA186" s="1"/>
  <c r="Y186"/>
  <c r="X186"/>
  <c r="AD670"/>
  <c r="AE670" s="1"/>
  <c r="AC670"/>
  <c r="AB670"/>
  <c r="Z670"/>
  <c r="AA670" s="1"/>
  <c r="Y670"/>
  <c r="X670"/>
  <c r="AD235"/>
  <c r="AE235" s="1"/>
  <c r="AC235"/>
  <c r="AB235"/>
  <c r="Z235"/>
  <c r="AA235" s="1"/>
  <c r="Y235"/>
  <c r="X235"/>
  <c r="AD438"/>
  <c r="AE438" s="1"/>
  <c r="AC438"/>
  <c r="AB438"/>
  <c r="Z438"/>
  <c r="AA438" s="1"/>
  <c r="Y438"/>
  <c r="X438"/>
  <c r="AD976"/>
  <c r="AE976" s="1"/>
  <c r="AC976"/>
  <c r="AB976"/>
  <c r="Z976"/>
  <c r="AA976" s="1"/>
  <c r="Y976"/>
  <c r="X976"/>
  <c r="AD180"/>
  <c r="AE180" s="1"/>
  <c r="AC180"/>
  <c r="AB180"/>
  <c r="Z180"/>
  <c r="AA180" s="1"/>
  <c r="Y180"/>
  <c r="X180"/>
  <c r="AD272"/>
  <c r="AE272" s="1"/>
  <c r="AC272"/>
  <c r="AB272"/>
  <c r="Z272"/>
  <c r="AA272" s="1"/>
  <c r="Y272"/>
  <c r="X272"/>
  <c r="AD314"/>
  <c r="AE314" s="1"/>
  <c r="AC314"/>
  <c r="AB314"/>
  <c r="Z314"/>
  <c r="AA314" s="1"/>
  <c r="Y314"/>
  <c r="X314"/>
  <c r="AD411"/>
  <c r="AE411" s="1"/>
  <c r="AC411"/>
  <c r="AB411"/>
  <c r="Z411"/>
  <c r="AA411" s="1"/>
  <c r="Y411"/>
  <c r="X411"/>
  <c r="AD499"/>
  <c r="AE499" s="1"/>
  <c r="AC499"/>
  <c r="AB499"/>
  <c r="Z499"/>
  <c r="AA499" s="1"/>
  <c r="Y499"/>
  <c r="X499"/>
  <c r="AD496"/>
  <c r="AE496" s="1"/>
  <c r="AC496"/>
  <c r="AB496"/>
  <c r="Z496"/>
  <c r="AA496" s="1"/>
  <c r="Y496"/>
  <c r="X496"/>
  <c r="AD527"/>
  <c r="AE527" s="1"/>
  <c r="AC527"/>
  <c r="AB527"/>
  <c r="Z527"/>
  <c r="AA527" s="1"/>
  <c r="Y527"/>
  <c r="X527"/>
  <c r="AD540"/>
  <c r="AE540" s="1"/>
  <c r="AC540"/>
  <c r="AB540"/>
  <c r="Z540"/>
  <c r="AA540" s="1"/>
  <c r="Y540"/>
  <c r="X540"/>
  <c r="AD649"/>
  <c r="AE649" s="1"/>
  <c r="AC649"/>
  <c r="AB649"/>
  <c r="Z649"/>
  <c r="AA649" s="1"/>
  <c r="Y649"/>
  <c r="X649"/>
  <c r="AD177"/>
  <c r="AE177" s="1"/>
  <c r="AC177"/>
  <c r="AB177"/>
  <c r="Z177"/>
  <c r="AA177" s="1"/>
  <c r="Y177"/>
  <c r="X177"/>
  <c r="AD461"/>
  <c r="AE461" s="1"/>
  <c r="AC461"/>
  <c r="AB461"/>
  <c r="Z461"/>
  <c r="AA461" s="1"/>
  <c r="Y461"/>
  <c r="X461"/>
  <c r="AD637"/>
  <c r="AE637" s="1"/>
  <c r="AC637"/>
  <c r="AB637"/>
  <c r="Z637"/>
  <c r="AA637" s="1"/>
  <c r="Y637"/>
  <c r="X637"/>
  <c r="AD405"/>
  <c r="AE405" s="1"/>
  <c r="AC405"/>
  <c r="AB405"/>
  <c r="Z405"/>
  <c r="AA405" s="1"/>
  <c r="Y405"/>
  <c r="X405"/>
  <c r="AD207"/>
  <c r="AE207" s="1"/>
  <c r="AC207"/>
  <c r="AB207"/>
  <c r="Z207"/>
  <c r="AA207" s="1"/>
  <c r="Y207"/>
  <c r="X207"/>
  <c r="AD444"/>
  <c r="AE444" s="1"/>
  <c r="AC444"/>
  <c r="AB444"/>
  <c r="Z444"/>
  <c r="AA444" s="1"/>
  <c r="Y444"/>
  <c r="X444"/>
  <c r="AD161"/>
  <c r="AE161" s="1"/>
  <c r="AC161"/>
  <c r="AB161"/>
  <c r="Z161"/>
  <c r="AA161" s="1"/>
  <c r="Y161"/>
  <c r="X161"/>
  <c r="AD802"/>
  <c r="AE802" s="1"/>
  <c r="AC802"/>
  <c r="AB802"/>
  <c r="Z802"/>
  <c r="AA802" s="1"/>
  <c r="Y802"/>
  <c r="X802"/>
  <c r="AD1048"/>
  <c r="AE1048" s="1"/>
  <c r="AC1048"/>
  <c r="AB1048"/>
  <c r="Z1048"/>
  <c r="AA1048" s="1"/>
  <c r="Y1048"/>
  <c r="X1048"/>
  <c r="AD961"/>
  <c r="AE961" s="1"/>
  <c r="AC961"/>
  <c r="AB961"/>
  <c r="Z961"/>
  <c r="AA961" s="1"/>
  <c r="Y961"/>
  <c r="X961"/>
  <c r="AD478"/>
  <c r="AE478" s="1"/>
  <c r="AC478"/>
  <c r="AB478"/>
  <c r="Z478"/>
  <c r="AA478" s="1"/>
  <c r="Y478"/>
  <c r="X478"/>
  <c r="AD106"/>
  <c r="AE106" s="1"/>
  <c r="AC106"/>
  <c r="AB106"/>
  <c r="Z106"/>
  <c r="AA106" s="1"/>
  <c r="Y106"/>
  <c r="X106"/>
  <c r="AD307"/>
  <c r="AE307" s="1"/>
  <c r="AC307"/>
  <c r="AB307"/>
  <c r="Z307"/>
  <c r="AA307" s="1"/>
  <c r="Y307"/>
  <c r="X307"/>
  <c r="AD144"/>
  <c r="AE144" s="1"/>
  <c r="AC144"/>
  <c r="AB144"/>
  <c r="Z144"/>
  <c r="AA144" s="1"/>
  <c r="Y144"/>
  <c r="X144"/>
  <c r="AD146"/>
  <c r="AE146" s="1"/>
  <c r="AC146"/>
  <c r="AB146"/>
  <c r="Z146"/>
  <c r="AA146" s="1"/>
  <c r="Y146"/>
  <c r="X146"/>
  <c r="AD938"/>
  <c r="AE938" s="1"/>
  <c r="AC938"/>
  <c r="AB938"/>
  <c r="Z938"/>
  <c r="AA938" s="1"/>
  <c r="Y938"/>
  <c r="X938"/>
  <c r="AD366"/>
  <c r="AE366" s="1"/>
  <c r="AC366"/>
  <c r="AB366"/>
  <c r="Z366"/>
  <c r="AA366" s="1"/>
  <c r="Y366"/>
  <c r="X366"/>
  <c r="AD276"/>
  <c r="AE276" s="1"/>
  <c r="AC276"/>
  <c r="AB276"/>
  <c r="Z276"/>
  <c r="AA276" s="1"/>
  <c r="Y276"/>
  <c r="X276"/>
  <c r="AD510"/>
  <c r="AE510" s="1"/>
  <c r="AC510"/>
  <c r="AB510"/>
  <c r="Z510"/>
  <c r="AA510" s="1"/>
  <c r="Y510"/>
  <c r="X510"/>
  <c r="AD243"/>
  <c r="AE243" s="1"/>
  <c r="AC243"/>
  <c r="AB243"/>
  <c r="Z243"/>
  <c r="AA243" s="1"/>
  <c r="Y243"/>
  <c r="X243"/>
  <c r="AD300"/>
  <c r="AE300" s="1"/>
  <c r="AC300"/>
  <c r="AB300"/>
  <c r="Z300"/>
  <c r="AA300" s="1"/>
  <c r="Y300"/>
  <c r="X300"/>
  <c r="AD230"/>
  <c r="AE230" s="1"/>
  <c r="AC230"/>
  <c r="AB230"/>
  <c r="Z230"/>
  <c r="AA230" s="1"/>
  <c r="Y230"/>
  <c r="X230"/>
  <c r="AD95"/>
  <c r="AE95" s="1"/>
  <c r="AC95"/>
  <c r="AB95"/>
  <c r="Z95"/>
  <c r="AA95" s="1"/>
  <c r="Y95"/>
  <c r="X95"/>
  <c r="AD491"/>
  <c r="AE491" s="1"/>
  <c r="AC491"/>
  <c r="AB491"/>
  <c r="Z491"/>
  <c r="AA491" s="1"/>
  <c r="Y491"/>
  <c r="X491"/>
  <c r="AD404"/>
  <c r="AE404" s="1"/>
  <c r="AC404"/>
  <c r="AB404"/>
  <c r="Z404"/>
  <c r="AA404" s="1"/>
  <c r="Y404"/>
  <c r="X404"/>
  <c r="AD135"/>
  <c r="AE135" s="1"/>
  <c r="AC135"/>
  <c r="AB135"/>
  <c r="Z135"/>
  <c r="AA135" s="1"/>
  <c r="Y135"/>
  <c r="X135"/>
  <c r="AD316"/>
  <c r="AE316" s="1"/>
  <c r="AC316"/>
  <c r="AB316"/>
  <c r="Z316"/>
  <c r="AA316" s="1"/>
  <c r="Y316"/>
  <c r="X316"/>
  <c r="AD777"/>
  <c r="AE777" s="1"/>
  <c r="AC777"/>
  <c r="AB777"/>
  <c r="Z777"/>
  <c r="AA777" s="1"/>
  <c r="Y777"/>
  <c r="X777"/>
  <c r="AD246"/>
  <c r="AE246" s="1"/>
  <c r="AC246"/>
  <c r="AB246"/>
  <c r="Z246"/>
  <c r="AA246" s="1"/>
  <c r="Y246"/>
  <c r="X246"/>
  <c r="AD432"/>
  <c r="AE432" s="1"/>
  <c r="AC432"/>
  <c r="AB432"/>
  <c r="Z432"/>
  <c r="AA432" s="1"/>
  <c r="Y432"/>
  <c r="X432"/>
  <c r="AD315"/>
  <c r="AE315" s="1"/>
  <c r="AC315"/>
  <c r="AB315"/>
  <c r="Z315"/>
  <c r="AA315" s="1"/>
  <c r="Y315"/>
  <c r="X315"/>
  <c r="AD299"/>
  <c r="AE299" s="1"/>
  <c r="AC299"/>
  <c r="AB299"/>
  <c r="Z299"/>
  <c r="AA299" s="1"/>
  <c r="Y299"/>
  <c r="X299"/>
  <c r="AD100"/>
  <c r="AE100" s="1"/>
  <c r="AC100"/>
  <c r="AB100"/>
  <c r="Z100"/>
  <c r="AA100" s="1"/>
  <c r="Y100"/>
  <c r="X100"/>
  <c r="AD158"/>
  <c r="AE158" s="1"/>
  <c r="AC158"/>
  <c r="AB158"/>
  <c r="Z158"/>
  <c r="AA158" s="1"/>
  <c r="Y158"/>
  <c r="X158"/>
  <c r="AD1009"/>
  <c r="AE1009" s="1"/>
  <c r="AC1009"/>
  <c r="AB1009"/>
  <c r="Z1009"/>
  <c r="AA1009" s="1"/>
  <c r="Y1009"/>
  <c r="X1009"/>
  <c r="AD74"/>
  <c r="AE74" s="1"/>
  <c r="AC74"/>
  <c r="AB74"/>
  <c r="Z74"/>
  <c r="AA74" s="1"/>
  <c r="Y74"/>
  <c r="X74"/>
  <c r="AD635"/>
  <c r="AE635" s="1"/>
  <c r="AC635"/>
  <c r="AB635"/>
  <c r="Z635"/>
  <c r="AA635" s="1"/>
  <c r="Y635"/>
  <c r="X635"/>
  <c r="AD85"/>
  <c r="AE85" s="1"/>
  <c r="AC85"/>
  <c r="AB85"/>
  <c r="Z85"/>
  <c r="AA85" s="1"/>
  <c r="Y85"/>
  <c r="X85"/>
  <c r="AD234"/>
  <c r="AE234" s="1"/>
  <c r="AC234"/>
  <c r="AB234"/>
  <c r="Z234"/>
  <c r="AA234" s="1"/>
  <c r="Y234"/>
  <c r="X234"/>
  <c r="AD91"/>
  <c r="AE91" s="1"/>
  <c r="AC91"/>
  <c r="AB91"/>
  <c r="Z91"/>
  <c r="AA91" s="1"/>
  <c r="Y91"/>
  <c r="X91"/>
  <c r="AD504"/>
  <c r="AE504" s="1"/>
  <c r="AC504"/>
  <c r="AB504"/>
  <c r="Z504"/>
  <c r="AA504" s="1"/>
  <c r="Y504"/>
  <c r="X504"/>
  <c r="AD367"/>
  <c r="AE367" s="1"/>
  <c r="AC367"/>
  <c r="AB367"/>
  <c r="Z367"/>
  <c r="AA367" s="1"/>
  <c r="Y367"/>
  <c r="X367"/>
  <c r="AD495"/>
  <c r="AE495" s="1"/>
  <c r="AC495"/>
  <c r="AB495"/>
  <c r="Z495"/>
  <c r="AA495" s="1"/>
  <c r="Y495"/>
  <c r="X495"/>
  <c r="AD248"/>
  <c r="AE248" s="1"/>
  <c r="AC248"/>
  <c r="AB248"/>
  <c r="Z248"/>
  <c r="AA248" s="1"/>
  <c r="Y248"/>
  <c r="X248"/>
  <c r="AD932"/>
  <c r="AE932" s="1"/>
  <c r="AC932"/>
  <c r="AB932"/>
  <c r="Z932"/>
  <c r="AA932" s="1"/>
  <c r="Y932"/>
  <c r="X932"/>
  <c r="AD481"/>
  <c r="AE481" s="1"/>
  <c r="AC481"/>
  <c r="AB481"/>
  <c r="Z481"/>
  <c r="AA481" s="1"/>
  <c r="Y481"/>
  <c r="X481"/>
  <c r="AD224"/>
  <c r="AE224" s="1"/>
  <c r="AC224"/>
  <c r="AB224"/>
  <c r="Z224"/>
  <c r="AA224" s="1"/>
  <c r="Y224"/>
  <c r="X224"/>
  <c r="AD489"/>
  <c r="AE489" s="1"/>
  <c r="AC489"/>
  <c r="AB489"/>
  <c r="Z489"/>
  <c r="AA489" s="1"/>
  <c r="Y489"/>
  <c r="X489"/>
  <c r="AD209"/>
  <c r="AE209" s="1"/>
  <c r="AC209"/>
  <c r="AB209"/>
  <c r="Z209"/>
  <c r="AA209" s="1"/>
  <c r="Y209"/>
  <c r="X209"/>
  <c r="AD164"/>
  <c r="AE164" s="1"/>
  <c r="AC164"/>
  <c r="AB164"/>
  <c r="Z164"/>
  <c r="AA164" s="1"/>
  <c r="Y164"/>
  <c r="X164"/>
  <c r="AD429"/>
  <c r="AE429" s="1"/>
  <c r="AC429"/>
  <c r="AB429"/>
  <c r="Z429"/>
  <c r="AA429" s="1"/>
  <c r="Y429"/>
  <c r="X429"/>
  <c r="AD356"/>
  <c r="AE356" s="1"/>
  <c r="AC356"/>
  <c r="AB356"/>
  <c r="Z356"/>
  <c r="AA356" s="1"/>
  <c r="Y356"/>
  <c r="X356"/>
  <c r="AD293"/>
  <c r="AE293" s="1"/>
  <c r="AC293"/>
  <c r="AB293"/>
  <c r="Z293"/>
  <c r="AA293" s="1"/>
  <c r="Y293"/>
  <c r="X293"/>
  <c r="AD107"/>
  <c r="AE107" s="1"/>
  <c r="AC107"/>
  <c r="AB107"/>
  <c r="Z107"/>
  <c r="AA107" s="1"/>
  <c r="Y107"/>
  <c r="X107"/>
  <c r="AD231"/>
  <c r="AE231" s="1"/>
  <c r="AC231"/>
  <c r="AB231"/>
  <c r="Z231"/>
  <c r="AA231" s="1"/>
  <c r="Y231"/>
  <c r="X231"/>
  <c r="AD171"/>
  <c r="AE171" s="1"/>
  <c r="AC171"/>
  <c r="AB171"/>
  <c r="Z171"/>
  <c r="AA171" s="1"/>
  <c r="Y171"/>
  <c r="X171"/>
  <c r="AD722"/>
  <c r="AE722" s="1"/>
  <c r="AC722"/>
  <c r="AB722"/>
  <c r="Z722"/>
  <c r="AA722" s="1"/>
  <c r="Y722"/>
  <c r="X722"/>
  <c r="AD68"/>
  <c r="AE68" s="1"/>
  <c r="AC68"/>
  <c r="AB68"/>
  <c r="Z68"/>
  <c r="AA68" s="1"/>
  <c r="Y68"/>
  <c r="X68"/>
  <c r="AD148"/>
  <c r="AE148" s="1"/>
  <c r="AC148"/>
  <c r="AB148"/>
  <c r="Z148"/>
  <c r="AA148" s="1"/>
  <c r="Y148"/>
  <c r="X148"/>
  <c r="AD759"/>
  <c r="AE759" s="1"/>
  <c r="AC759"/>
  <c r="AB759"/>
  <c r="Z759"/>
  <c r="AA759" s="1"/>
  <c r="Y759"/>
  <c r="X759"/>
  <c r="AD859"/>
  <c r="AE859" s="1"/>
  <c r="AC859"/>
  <c r="AB859"/>
  <c r="Z859"/>
  <c r="AA859" s="1"/>
  <c r="Y859"/>
  <c r="X859"/>
  <c r="AD229"/>
  <c r="AE229" s="1"/>
  <c r="AC229"/>
  <c r="AB229"/>
  <c r="Z229"/>
  <c r="AA229" s="1"/>
  <c r="Y229"/>
  <c r="X229"/>
  <c r="AD75"/>
  <c r="AE75" s="1"/>
  <c r="AC75"/>
  <c r="AB75"/>
  <c r="Z75"/>
  <c r="AA75" s="1"/>
  <c r="Y75"/>
  <c r="X75"/>
  <c r="AD511"/>
  <c r="AE511" s="1"/>
  <c r="AC511"/>
  <c r="AB511"/>
  <c r="Z511"/>
  <c r="AA511" s="1"/>
  <c r="Y511"/>
  <c r="X511"/>
  <c r="AD142"/>
  <c r="AE142" s="1"/>
  <c r="AC142"/>
  <c r="AB142"/>
  <c r="Z142"/>
  <c r="AA142" s="1"/>
  <c r="Y142"/>
  <c r="X142"/>
  <c r="AD212"/>
  <c r="AE212" s="1"/>
  <c r="AC212"/>
  <c r="AB212"/>
  <c r="Z212"/>
  <c r="AA212" s="1"/>
  <c r="Y212"/>
  <c r="X212"/>
  <c r="AD963"/>
  <c r="AE963" s="1"/>
  <c r="AC963"/>
  <c r="AB963"/>
  <c r="Z963"/>
  <c r="AA963" s="1"/>
  <c r="Y963"/>
  <c r="X963"/>
  <c r="AD311"/>
  <c r="AE311" s="1"/>
  <c r="AC311"/>
  <c r="AB311"/>
  <c r="Z311"/>
  <c r="AA311" s="1"/>
  <c r="Y311"/>
  <c r="X311"/>
  <c r="AD780"/>
  <c r="AE780" s="1"/>
  <c r="AC780"/>
  <c r="AB780"/>
  <c r="Z780"/>
  <c r="AA780" s="1"/>
  <c r="Y780"/>
  <c r="X780"/>
  <c r="AD134"/>
  <c r="AE134" s="1"/>
  <c r="AC134"/>
  <c r="AB134"/>
  <c r="Z134"/>
  <c r="AA134" s="1"/>
  <c r="Y134"/>
  <c r="X134"/>
  <c r="AD1095"/>
  <c r="AE1095" s="1"/>
  <c r="AC1095"/>
  <c r="AB1095"/>
  <c r="Z1095"/>
  <c r="AA1095" s="1"/>
  <c r="Y1095"/>
  <c r="X1095"/>
  <c r="AD170"/>
  <c r="AE170" s="1"/>
  <c r="AC170"/>
  <c r="AB170"/>
  <c r="Z170"/>
  <c r="AA170" s="1"/>
  <c r="Y170"/>
  <c r="X170"/>
  <c r="AD249"/>
  <c r="AE249" s="1"/>
  <c r="AC249"/>
  <c r="AB249"/>
  <c r="Z249"/>
  <c r="AA249" s="1"/>
  <c r="Y249"/>
  <c r="X249"/>
  <c r="AD194"/>
  <c r="AE194" s="1"/>
  <c r="AC194"/>
  <c r="AB194"/>
  <c r="Z194"/>
  <c r="AA194" s="1"/>
  <c r="Y194"/>
  <c r="X194"/>
  <c r="AD1222"/>
  <c r="AE1222" s="1"/>
  <c r="AC1222"/>
  <c r="AB1222"/>
  <c r="Z1222"/>
  <c r="AA1222" s="1"/>
  <c r="Y1222"/>
  <c r="X1222"/>
  <c r="AD421"/>
  <c r="AE421" s="1"/>
  <c r="AC421"/>
  <c r="AB421"/>
  <c r="Z421"/>
  <c r="AA421" s="1"/>
  <c r="Y421"/>
  <c r="X421"/>
  <c r="AD205"/>
  <c r="AE205" s="1"/>
  <c r="AC205"/>
  <c r="AB205"/>
  <c r="Z205"/>
  <c r="AA205" s="1"/>
  <c r="Y205"/>
  <c r="X205"/>
  <c r="AD630"/>
  <c r="AE630" s="1"/>
  <c r="AC630"/>
  <c r="AB630"/>
  <c r="Z630"/>
  <c r="AA630" s="1"/>
  <c r="Y630"/>
  <c r="X630"/>
  <c r="AD1143"/>
  <c r="AE1143" s="1"/>
  <c r="AC1143"/>
  <c r="AB1143"/>
  <c r="Z1143"/>
  <c r="AA1143" s="1"/>
  <c r="Y1143"/>
  <c r="X1143"/>
  <c r="AD81"/>
  <c r="AE81" s="1"/>
  <c r="AC81"/>
  <c r="AB81"/>
  <c r="Z81"/>
  <c r="AA81" s="1"/>
  <c r="Y81"/>
  <c r="X81"/>
  <c r="AD449"/>
  <c r="AE449" s="1"/>
  <c r="AC449"/>
  <c r="AB449"/>
  <c r="Z449"/>
  <c r="AA449" s="1"/>
  <c r="Y449"/>
  <c r="X449"/>
  <c r="AD352"/>
  <c r="AE352" s="1"/>
  <c r="AC352"/>
  <c r="AB352"/>
  <c r="Z352"/>
  <c r="AA352" s="1"/>
  <c r="Y352"/>
  <c r="X352"/>
  <c r="AD597"/>
  <c r="AE597" s="1"/>
  <c r="AC597"/>
  <c r="AB597"/>
  <c r="Z597"/>
  <c r="AA597" s="1"/>
  <c r="Y597"/>
  <c r="X597"/>
  <c r="AD403"/>
  <c r="AE403" s="1"/>
  <c r="AC403"/>
  <c r="AB403"/>
  <c r="Z403"/>
  <c r="AA403" s="1"/>
  <c r="Y403"/>
  <c r="X403"/>
  <c r="AD558"/>
  <c r="AE558" s="1"/>
  <c r="AC558"/>
  <c r="AB558"/>
  <c r="Z558"/>
  <c r="AA558" s="1"/>
  <c r="Y558"/>
  <c r="X558"/>
  <c r="AD251"/>
  <c r="AE251" s="1"/>
  <c r="AC251"/>
  <c r="AB251"/>
  <c r="Z251"/>
  <c r="AA251" s="1"/>
  <c r="Y251"/>
  <c r="X251"/>
  <c r="AD556"/>
  <c r="AE556" s="1"/>
  <c r="AC556"/>
  <c r="AB556"/>
  <c r="Z556"/>
  <c r="AA556" s="1"/>
  <c r="Y556"/>
  <c r="X556"/>
  <c r="AD371"/>
  <c r="AE371" s="1"/>
  <c r="AC371"/>
  <c r="AB371"/>
  <c r="Z371"/>
  <c r="AA371" s="1"/>
  <c r="Y371"/>
  <c r="X371"/>
  <c r="AD117"/>
  <c r="AE117" s="1"/>
  <c r="AC117"/>
  <c r="AB117"/>
  <c r="Z117"/>
  <c r="AA117" s="1"/>
  <c r="Y117"/>
  <c r="X117"/>
  <c r="AD348"/>
  <c r="AE348" s="1"/>
  <c r="AC348"/>
  <c r="AB348"/>
  <c r="Z348"/>
  <c r="AA348" s="1"/>
  <c r="Y348"/>
  <c r="X348"/>
  <c r="AD96"/>
  <c r="AE96" s="1"/>
  <c r="AC96"/>
  <c r="AB96"/>
  <c r="Z96"/>
  <c r="AA96" s="1"/>
  <c r="Y96"/>
  <c r="X96"/>
  <c r="AD1673"/>
  <c r="AE1673" s="1"/>
  <c r="AC1673"/>
  <c r="AB1673"/>
  <c r="Z1673"/>
  <c r="AA1673" s="1"/>
  <c r="Y1673"/>
  <c r="X1673"/>
  <c r="AD282"/>
  <c r="AE282" s="1"/>
  <c r="AC282"/>
  <c r="AB282"/>
  <c r="Z282"/>
  <c r="AA282" s="1"/>
  <c r="Y282"/>
  <c r="X282"/>
  <c r="AD354"/>
  <c r="AE354" s="1"/>
  <c r="AC354"/>
  <c r="AB354"/>
  <c r="Z354"/>
  <c r="AA354" s="1"/>
  <c r="Y354"/>
  <c r="X354"/>
  <c r="AD625"/>
  <c r="AE625" s="1"/>
  <c r="AC625"/>
  <c r="AB625"/>
  <c r="Z625"/>
  <c r="AA625" s="1"/>
  <c r="Y625"/>
  <c r="X625"/>
  <c r="AD292"/>
  <c r="AE292" s="1"/>
  <c r="AC292"/>
  <c r="AB292"/>
  <c r="Z292"/>
  <c r="AA292" s="1"/>
  <c r="Y292"/>
  <c r="X292"/>
  <c r="AD816"/>
  <c r="AE816" s="1"/>
  <c r="AC816"/>
  <c r="AB816"/>
  <c r="Z816"/>
  <c r="AA816" s="1"/>
  <c r="Y816"/>
  <c r="X816"/>
  <c r="AD355"/>
  <c r="AE355" s="1"/>
  <c r="AC355"/>
  <c r="AB355"/>
  <c r="Z355"/>
  <c r="AA355" s="1"/>
  <c r="Y355"/>
  <c r="X355"/>
  <c r="AD522"/>
  <c r="AE522" s="1"/>
  <c r="AC522"/>
  <c r="AB522"/>
  <c r="Z522"/>
  <c r="AA522" s="1"/>
  <c r="Y522"/>
  <c r="X522"/>
  <c r="AD592"/>
  <c r="AE592" s="1"/>
  <c r="AC592"/>
  <c r="AB592"/>
  <c r="Z592"/>
  <c r="AA592" s="1"/>
  <c r="Y592"/>
  <c r="X592"/>
  <c r="AD416"/>
  <c r="AE416" s="1"/>
  <c r="AC416"/>
  <c r="AB416"/>
  <c r="Z416"/>
  <c r="AA416" s="1"/>
  <c r="Y416"/>
  <c r="X416"/>
  <c r="AD487"/>
  <c r="AE487" s="1"/>
  <c r="AC487"/>
  <c r="AB487"/>
  <c r="Z487"/>
  <c r="AA487" s="1"/>
  <c r="Y487"/>
  <c r="X487"/>
  <c r="AD80"/>
  <c r="AE80" s="1"/>
  <c r="AC80"/>
  <c r="AB80"/>
  <c r="Z80"/>
  <c r="AA80" s="1"/>
  <c r="Y80"/>
  <c r="X80"/>
  <c r="AD277"/>
  <c r="AE277" s="1"/>
  <c r="AC277"/>
  <c r="AB277"/>
  <c r="Z277"/>
  <c r="AA277" s="1"/>
  <c r="Y277"/>
  <c r="X277"/>
  <c r="AD995"/>
  <c r="AE995" s="1"/>
  <c r="AC995"/>
  <c r="AB995"/>
  <c r="Z995"/>
  <c r="AA995" s="1"/>
  <c r="Y995"/>
  <c r="X995"/>
  <c r="AD990"/>
  <c r="AE990" s="1"/>
  <c r="AC990"/>
  <c r="AB990"/>
  <c r="Z990"/>
  <c r="AA990" s="1"/>
  <c r="Y990"/>
  <c r="X990"/>
  <c r="AD179"/>
  <c r="AE179" s="1"/>
  <c r="AC179"/>
  <c r="AB179"/>
  <c r="Z179"/>
  <c r="AA179" s="1"/>
  <c r="Y179"/>
  <c r="X179"/>
  <c r="AD150"/>
  <c r="AE150" s="1"/>
  <c r="AC150"/>
  <c r="AB150"/>
  <c r="Z150"/>
  <c r="AA150" s="1"/>
  <c r="Y150"/>
  <c r="X150"/>
  <c r="AD302"/>
  <c r="AE302" s="1"/>
  <c r="AC302"/>
  <c r="AB302"/>
  <c r="Z302"/>
  <c r="AA302" s="1"/>
  <c r="Y302"/>
  <c r="X302"/>
  <c r="AD465"/>
  <c r="AE465" s="1"/>
  <c r="AC465"/>
  <c r="AB465"/>
  <c r="Z465"/>
  <c r="AA465" s="1"/>
  <c r="Y465"/>
  <c r="X465"/>
  <c r="AD284"/>
  <c r="AE284" s="1"/>
  <c r="AC284"/>
  <c r="AB284"/>
  <c r="Z284"/>
  <c r="AA284" s="1"/>
  <c r="Y284"/>
  <c r="X284"/>
  <c r="AD265"/>
  <c r="AE265" s="1"/>
  <c r="AC265"/>
  <c r="AB265"/>
  <c r="Z265"/>
  <c r="AA265" s="1"/>
  <c r="Y265"/>
  <c r="X265"/>
  <c r="AD397"/>
  <c r="AE397" s="1"/>
  <c r="AC397"/>
  <c r="AB397"/>
  <c r="Z397"/>
  <c r="AA397" s="1"/>
  <c r="Y397"/>
  <c r="X397"/>
  <c r="AD1043"/>
  <c r="AE1043" s="1"/>
  <c r="AC1043"/>
  <c r="AB1043"/>
  <c r="Z1043"/>
  <c r="AA1043" s="1"/>
  <c r="Y1043"/>
  <c r="X1043"/>
  <c r="AD331"/>
  <c r="AE331" s="1"/>
  <c r="AC331"/>
  <c r="AB331"/>
  <c r="Z331"/>
  <c r="AA331" s="1"/>
  <c r="Y331"/>
  <c r="X331"/>
  <c r="AD804"/>
  <c r="AE804" s="1"/>
  <c r="AC804"/>
  <c r="AB804"/>
  <c r="Z804"/>
  <c r="AA804" s="1"/>
  <c r="Y804"/>
  <c r="X804"/>
  <c r="AD226"/>
  <c r="AE226" s="1"/>
  <c r="AC226"/>
  <c r="AB226"/>
  <c r="Z226"/>
  <c r="AA226" s="1"/>
  <c r="Y226"/>
  <c r="X226"/>
  <c r="AD633"/>
  <c r="AE633" s="1"/>
  <c r="AC633"/>
  <c r="AB633"/>
  <c r="Z633"/>
  <c r="AA633" s="1"/>
  <c r="Y633"/>
  <c r="X633"/>
  <c r="AD925"/>
  <c r="AE925" s="1"/>
  <c r="AC925"/>
  <c r="AB925"/>
  <c r="Z925"/>
  <c r="AA925" s="1"/>
  <c r="Y925"/>
  <c r="X925"/>
  <c r="AD525"/>
  <c r="AE525" s="1"/>
  <c r="AC525"/>
  <c r="AB525"/>
  <c r="Z525"/>
  <c r="AA525" s="1"/>
  <c r="Y525"/>
  <c r="X525"/>
  <c r="AD611"/>
  <c r="AE611" s="1"/>
  <c r="AC611"/>
  <c r="AB611"/>
  <c r="Z611"/>
  <c r="AA611" s="1"/>
  <c r="Y611"/>
  <c r="X611"/>
  <c r="AD104"/>
  <c r="AE104" s="1"/>
  <c r="AC104"/>
  <c r="AB104"/>
  <c r="Z104"/>
  <c r="AA104" s="1"/>
  <c r="Y104"/>
  <c r="X104"/>
  <c r="AD1692"/>
  <c r="AE1692" s="1"/>
  <c r="AC1692"/>
  <c r="AB1692"/>
  <c r="Z1692"/>
  <c r="AA1692" s="1"/>
  <c r="Y1692"/>
  <c r="X1692"/>
  <c r="AD254"/>
  <c r="AE254" s="1"/>
  <c r="AC254"/>
  <c r="AB254"/>
  <c r="Z254"/>
  <c r="AA254" s="1"/>
  <c r="Y254"/>
  <c r="X254"/>
  <c r="AD696"/>
  <c r="AE696" s="1"/>
  <c r="AC696"/>
  <c r="AB696"/>
  <c r="Z696"/>
  <c r="AA696" s="1"/>
  <c r="Y696"/>
  <c r="X696"/>
  <c r="AD1208"/>
  <c r="AE1208" s="1"/>
  <c r="AC1208"/>
  <c r="AB1208"/>
  <c r="Z1208"/>
  <c r="AA1208" s="1"/>
  <c r="Y1208"/>
  <c r="X1208"/>
  <c r="AD215"/>
  <c r="AE215" s="1"/>
  <c r="AC215"/>
  <c r="AB215"/>
  <c r="Z215"/>
  <c r="AA215" s="1"/>
  <c r="Y215"/>
  <c r="X215"/>
  <c r="AD455"/>
  <c r="AE455" s="1"/>
  <c r="AC455"/>
  <c r="AB455"/>
  <c r="Z455"/>
  <c r="AA455" s="1"/>
  <c r="Y455"/>
  <c r="X455"/>
  <c r="AD508"/>
  <c r="AE508" s="1"/>
  <c r="AC508"/>
  <c r="AB508"/>
  <c r="Z508"/>
  <c r="AA508" s="1"/>
  <c r="Y508"/>
  <c r="X508"/>
  <c r="AD582"/>
  <c r="AE582" s="1"/>
  <c r="AC582"/>
  <c r="AB582"/>
  <c r="Z582"/>
  <c r="AA582" s="1"/>
  <c r="Y582"/>
  <c r="X582"/>
  <c r="AD295"/>
  <c r="AE295" s="1"/>
  <c r="AC295"/>
  <c r="AB295"/>
  <c r="Z295"/>
  <c r="AA295" s="1"/>
  <c r="Y295"/>
  <c r="X295"/>
  <c r="AD490"/>
  <c r="AE490" s="1"/>
  <c r="AC490"/>
  <c r="AB490"/>
  <c r="Z490"/>
  <c r="AA490" s="1"/>
  <c r="Y490"/>
  <c r="X490"/>
  <c r="AD182"/>
  <c r="AE182" s="1"/>
  <c r="AC182"/>
  <c r="AB182"/>
  <c r="Z182"/>
  <c r="AA182" s="1"/>
  <c r="Y182"/>
  <c r="X182"/>
  <c r="AD533"/>
  <c r="AE533" s="1"/>
  <c r="AC533"/>
  <c r="AB533"/>
  <c r="Z533"/>
  <c r="AA533" s="1"/>
  <c r="Y533"/>
  <c r="X533"/>
  <c r="AD358"/>
  <c r="AE358" s="1"/>
  <c r="AC358"/>
  <c r="AB358"/>
  <c r="Z358"/>
  <c r="AA358" s="1"/>
  <c r="Y358"/>
  <c r="X358"/>
  <c r="AD213"/>
  <c r="AE213" s="1"/>
  <c r="AC213"/>
  <c r="AB213"/>
  <c r="Z213"/>
  <c r="AA213" s="1"/>
  <c r="Y213"/>
  <c r="X213"/>
  <c r="AD422"/>
  <c r="AE422" s="1"/>
  <c r="AC422"/>
  <c r="AB422"/>
  <c r="Z422"/>
  <c r="AA422" s="1"/>
  <c r="Y422"/>
  <c r="X422"/>
  <c r="AD593"/>
  <c r="AE593" s="1"/>
  <c r="AC593"/>
  <c r="AB593"/>
  <c r="Z593"/>
  <c r="AA593" s="1"/>
  <c r="Y593"/>
  <c r="X593"/>
  <c r="AD571"/>
  <c r="AE571" s="1"/>
  <c r="AC571"/>
  <c r="AB571"/>
  <c r="Z571"/>
  <c r="AA571" s="1"/>
  <c r="Y571"/>
  <c r="X571"/>
  <c r="AD233"/>
  <c r="AE233" s="1"/>
  <c r="AC233"/>
  <c r="AB233"/>
  <c r="Z233"/>
  <c r="AA233" s="1"/>
  <c r="Y233"/>
  <c r="X233"/>
  <c r="AD389"/>
  <c r="AE389" s="1"/>
  <c r="AC389"/>
  <c r="AB389"/>
  <c r="Z389"/>
  <c r="AA389" s="1"/>
  <c r="Y389"/>
  <c r="X389"/>
  <c r="AD623"/>
  <c r="AE623" s="1"/>
  <c r="AC623"/>
  <c r="AB623"/>
  <c r="Z623"/>
  <c r="AA623" s="1"/>
  <c r="Y623"/>
  <c r="X623"/>
  <c r="AD824"/>
  <c r="AE824" s="1"/>
  <c r="AC824"/>
  <c r="AB824"/>
  <c r="Z824"/>
  <c r="AA824" s="1"/>
  <c r="Y824"/>
  <c r="X824"/>
  <c r="AD273"/>
  <c r="AE273" s="1"/>
  <c r="AC273"/>
  <c r="AB273"/>
  <c r="Z273"/>
  <c r="AA273" s="1"/>
  <c r="Y273"/>
  <c r="X273"/>
  <c r="AD705"/>
  <c r="AE705" s="1"/>
  <c r="AC705"/>
  <c r="AB705"/>
  <c r="Z705"/>
  <c r="AA705" s="1"/>
  <c r="Y705"/>
  <c r="X705"/>
  <c r="AD676"/>
  <c r="AE676" s="1"/>
  <c r="AC676"/>
  <c r="AB676"/>
  <c r="Z676"/>
  <c r="AA676" s="1"/>
  <c r="Y676"/>
  <c r="X676"/>
  <c r="AD629"/>
  <c r="AE629" s="1"/>
  <c r="AC629"/>
  <c r="AB629"/>
  <c r="Z629"/>
  <c r="AA629" s="1"/>
  <c r="Y629"/>
  <c r="X629"/>
  <c r="AD380"/>
  <c r="AE380" s="1"/>
  <c r="AC380"/>
  <c r="AB380"/>
  <c r="Z380"/>
  <c r="AA380" s="1"/>
  <c r="Y380"/>
  <c r="X380"/>
  <c r="AD439"/>
  <c r="AE439" s="1"/>
  <c r="AC439"/>
  <c r="AB439"/>
  <c r="Z439"/>
  <c r="AA439" s="1"/>
  <c r="Y439"/>
  <c r="X439"/>
  <c r="AD541"/>
  <c r="AE541" s="1"/>
  <c r="AC541"/>
  <c r="AB541"/>
  <c r="Z541"/>
  <c r="AA541" s="1"/>
  <c r="Y541"/>
  <c r="X541"/>
  <c r="AD575"/>
  <c r="AE575" s="1"/>
  <c r="AC575"/>
  <c r="AB575"/>
  <c r="Z575"/>
  <c r="AA575" s="1"/>
  <c r="Y575"/>
  <c r="X575"/>
  <c r="AD347"/>
  <c r="AE347" s="1"/>
  <c r="AC347"/>
  <c r="AB347"/>
  <c r="Z347"/>
  <c r="AA347" s="1"/>
  <c r="Y347"/>
  <c r="X347"/>
  <c r="AD627"/>
  <c r="AE627" s="1"/>
  <c r="AC627"/>
  <c r="AB627"/>
  <c r="Z627"/>
  <c r="AA627" s="1"/>
  <c r="Y627"/>
  <c r="X627"/>
  <c r="AD396"/>
  <c r="AE396" s="1"/>
  <c r="AC396"/>
  <c r="AB396"/>
  <c r="Z396"/>
  <c r="AA396" s="1"/>
  <c r="Y396"/>
  <c r="X396"/>
  <c r="AD200"/>
  <c r="AE200" s="1"/>
  <c r="AC200"/>
  <c r="AB200"/>
  <c r="Z200"/>
  <c r="AA200" s="1"/>
  <c r="Y200"/>
  <c r="X200"/>
  <c r="AD1111"/>
  <c r="AE1111" s="1"/>
  <c r="AC1111"/>
  <c r="AB1111"/>
  <c r="Z1111"/>
  <c r="AA1111" s="1"/>
  <c r="Y1111"/>
  <c r="X1111"/>
  <c r="AD369"/>
  <c r="AE369" s="1"/>
  <c r="AC369"/>
  <c r="AB369"/>
  <c r="Z369"/>
  <c r="AA369" s="1"/>
  <c r="Y369"/>
  <c r="X369"/>
  <c r="AD306"/>
  <c r="AE306" s="1"/>
  <c r="AC306"/>
  <c r="AB306"/>
  <c r="Z306"/>
  <c r="AA306" s="1"/>
  <c r="Y306"/>
  <c r="X306"/>
  <c r="AD260"/>
  <c r="AE260" s="1"/>
  <c r="AC260"/>
  <c r="AB260"/>
  <c r="Z260"/>
  <c r="AA260" s="1"/>
  <c r="Y260"/>
  <c r="X260"/>
  <c r="AD477"/>
  <c r="AE477" s="1"/>
  <c r="AC477"/>
  <c r="AB477"/>
  <c r="Z477"/>
  <c r="AA477" s="1"/>
  <c r="Y477"/>
  <c r="X477"/>
  <c r="AD640"/>
  <c r="AE640" s="1"/>
  <c r="AC640"/>
  <c r="AB640"/>
  <c r="Z640"/>
  <c r="AA640" s="1"/>
  <c r="Y640"/>
  <c r="X640"/>
  <c r="AD283"/>
  <c r="AE283" s="1"/>
  <c r="AC283"/>
  <c r="AB283"/>
  <c r="Z283"/>
  <c r="AA283" s="1"/>
  <c r="Y283"/>
  <c r="X283"/>
  <c r="AD493"/>
  <c r="AE493" s="1"/>
  <c r="AC493"/>
  <c r="AB493"/>
  <c r="Z493"/>
  <c r="AA493" s="1"/>
  <c r="Y493"/>
  <c r="X493"/>
  <c r="AD261"/>
  <c r="AE261" s="1"/>
  <c r="AC261"/>
  <c r="AB261"/>
  <c r="Z261"/>
  <c r="AA261" s="1"/>
  <c r="Y261"/>
  <c r="X261"/>
  <c r="AD1260"/>
  <c r="AE1260" s="1"/>
  <c r="AC1260"/>
  <c r="AB1260"/>
  <c r="Z1260"/>
  <c r="AA1260" s="1"/>
  <c r="Y1260"/>
  <c r="X1260"/>
  <c r="AD1146"/>
  <c r="AE1146" s="1"/>
  <c r="AC1146"/>
  <c r="AB1146"/>
  <c r="Z1146"/>
  <c r="AA1146" s="1"/>
  <c r="Y1146"/>
  <c r="X1146"/>
  <c r="AD141"/>
  <c r="AE141" s="1"/>
  <c r="AC141"/>
  <c r="AB141"/>
  <c r="Z141"/>
  <c r="AA141" s="1"/>
  <c r="Y141"/>
  <c r="X141"/>
  <c r="AD734"/>
  <c r="AE734" s="1"/>
  <c r="AC734"/>
  <c r="AB734"/>
  <c r="Z734"/>
  <c r="AA734" s="1"/>
  <c r="Y734"/>
  <c r="X734"/>
  <c r="AD167"/>
  <c r="AE167" s="1"/>
  <c r="AC167"/>
  <c r="AB167"/>
  <c r="Z167"/>
  <c r="AA167" s="1"/>
  <c r="Y167"/>
  <c r="X167"/>
  <c r="AD199"/>
  <c r="AE199" s="1"/>
  <c r="AC199"/>
  <c r="AB199"/>
  <c r="Z199"/>
  <c r="AA199" s="1"/>
  <c r="Y199"/>
  <c r="X199"/>
  <c r="AD468"/>
  <c r="AE468" s="1"/>
  <c r="AC468"/>
  <c r="AB468"/>
  <c r="Z468"/>
  <c r="AA468" s="1"/>
  <c r="Y468"/>
  <c r="X468"/>
  <c r="AD532"/>
  <c r="AE532" s="1"/>
  <c r="AC532"/>
  <c r="AB532"/>
  <c r="Z532"/>
  <c r="AA532" s="1"/>
  <c r="Y532"/>
  <c r="X532"/>
  <c r="AD634"/>
  <c r="AE634" s="1"/>
  <c r="AC634"/>
  <c r="AB634"/>
  <c r="Z634"/>
  <c r="AA634" s="1"/>
  <c r="Y634"/>
  <c r="X634"/>
  <c r="AD644"/>
  <c r="AE644" s="1"/>
  <c r="AC644"/>
  <c r="AB644"/>
  <c r="Z644"/>
  <c r="AA644" s="1"/>
  <c r="Y644"/>
  <c r="X644"/>
  <c r="AD814"/>
  <c r="AE814" s="1"/>
  <c r="AC814"/>
  <c r="AB814"/>
  <c r="Z814"/>
  <c r="AA814" s="1"/>
  <c r="Y814"/>
  <c r="X814"/>
  <c r="AD139"/>
  <c r="AE139" s="1"/>
  <c r="AC139"/>
  <c r="AB139"/>
  <c r="Z139"/>
  <c r="AA139" s="1"/>
  <c r="Y139"/>
  <c r="X139"/>
  <c r="AD521"/>
  <c r="AE521" s="1"/>
  <c r="AC521"/>
  <c r="AB521"/>
  <c r="Z521"/>
  <c r="AA521" s="1"/>
  <c r="Y521"/>
  <c r="X521"/>
  <c r="AD437"/>
  <c r="AE437" s="1"/>
  <c r="AC437"/>
  <c r="AB437"/>
  <c r="Z437"/>
  <c r="AA437" s="1"/>
  <c r="Y437"/>
  <c r="X437"/>
  <c r="AD748"/>
  <c r="AE748" s="1"/>
  <c r="AC748"/>
  <c r="AB748"/>
  <c r="Z748"/>
  <c r="AA748" s="1"/>
  <c r="Y748"/>
  <c r="X748"/>
  <c r="AD236"/>
  <c r="AE236" s="1"/>
  <c r="AC236"/>
  <c r="AB236"/>
  <c r="Z236"/>
  <c r="AA236" s="1"/>
  <c r="Y236"/>
  <c r="X236"/>
  <c r="AD798"/>
  <c r="AE798" s="1"/>
  <c r="AC798"/>
  <c r="AB798"/>
  <c r="Z798"/>
  <c r="AA798" s="1"/>
  <c r="Y798"/>
  <c r="X798"/>
  <c r="AD552"/>
  <c r="AE552" s="1"/>
  <c r="AC552"/>
  <c r="AB552"/>
  <c r="Z552"/>
  <c r="AA552" s="1"/>
  <c r="Y552"/>
  <c r="X552"/>
  <c r="AD723"/>
  <c r="AE723" s="1"/>
  <c r="AC723"/>
  <c r="AB723"/>
  <c r="Z723"/>
  <c r="AA723" s="1"/>
  <c r="Y723"/>
  <c r="X723"/>
  <c r="AD559"/>
  <c r="AE559" s="1"/>
  <c r="AC559"/>
  <c r="AB559"/>
  <c r="Z559"/>
  <c r="AA559" s="1"/>
  <c r="Y559"/>
  <c r="X559"/>
  <c r="AD885"/>
  <c r="AE885" s="1"/>
  <c r="AC885"/>
  <c r="AB885"/>
  <c r="Z885"/>
  <c r="AA885" s="1"/>
  <c r="Y885"/>
  <c r="X885"/>
  <c r="AD958"/>
  <c r="AE958" s="1"/>
  <c r="AC958"/>
  <c r="AB958"/>
  <c r="Z958"/>
  <c r="AA958" s="1"/>
  <c r="Y958"/>
  <c r="X958"/>
  <c r="AD531"/>
  <c r="AE531" s="1"/>
  <c r="AC531"/>
  <c r="AB531"/>
  <c r="Z531"/>
  <c r="AA531" s="1"/>
  <c r="Y531"/>
  <c r="X531"/>
  <c r="AD454"/>
  <c r="AE454" s="1"/>
  <c r="AC454"/>
  <c r="AB454"/>
  <c r="Z454"/>
  <c r="AA454" s="1"/>
  <c r="Y454"/>
  <c r="X454"/>
  <c r="AD560"/>
  <c r="AE560" s="1"/>
  <c r="AC560"/>
  <c r="AB560"/>
  <c r="Z560"/>
  <c r="AA560" s="1"/>
  <c r="Y560"/>
  <c r="X560"/>
  <c r="AD665"/>
  <c r="AE665" s="1"/>
  <c r="AC665"/>
  <c r="AB665"/>
  <c r="Z665"/>
  <c r="AA665" s="1"/>
  <c r="Y665"/>
  <c r="X665"/>
  <c r="AD470"/>
  <c r="AE470" s="1"/>
  <c r="AC470"/>
  <c r="AB470"/>
  <c r="Z470"/>
  <c r="AA470" s="1"/>
  <c r="Y470"/>
  <c r="X470"/>
  <c r="AD690"/>
  <c r="AE690" s="1"/>
  <c r="AC690"/>
  <c r="AB690"/>
  <c r="Z690"/>
  <c r="AA690" s="1"/>
  <c r="Y690"/>
  <c r="X690"/>
  <c r="AD834"/>
  <c r="AE834" s="1"/>
  <c r="AC834"/>
  <c r="AB834"/>
  <c r="Z834"/>
  <c r="AA834" s="1"/>
  <c r="Y834"/>
  <c r="X834"/>
  <c r="AD303"/>
  <c r="AE303" s="1"/>
  <c r="AC303"/>
  <c r="AB303"/>
  <c r="Z303"/>
  <c r="AA303" s="1"/>
  <c r="Y303"/>
  <c r="X303"/>
  <c r="AD326"/>
  <c r="AE326" s="1"/>
  <c r="AC326"/>
  <c r="AB326"/>
  <c r="Z326"/>
  <c r="AA326" s="1"/>
  <c r="Y326"/>
  <c r="X326"/>
  <c r="AD274"/>
  <c r="AE274" s="1"/>
  <c r="AC274"/>
  <c r="AB274"/>
  <c r="Z274"/>
  <c r="AA274" s="1"/>
  <c r="Y274"/>
  <c r="X274"/>
  <c r="AD1010"/>
  <c r="AE1010" s="1"/>
  <c r="AC1010"/>
  <c r="AB1010"/>
  <c r="Z1010"/>
  <c r="AA1010" s="1"/>
  <c r="Y1010"/>
  <c r="X1010"/>
  <c r="AD539"/>
  <c r="AE539" s="1"/>
  <c r="AC539"/>
  <c r="AB539"/>
  <c r="Z539"/>
  <c r="AA539" s="1"/>
  <c r="Y539"/>
  <c r="X539"/>
  <c r="AD718"/>
  <c r="AE718" s="1"/>
  <c r="AC718"/>
  <c r="AB718"/>
  <c r="Z718"/>
  <c r="AA718" s="1"/>
  <c r="Y718"/>
  <c r="X718"/>
  <c r="AD1047"/>
  <c r="AE1047" s="1"/>
  <c r="AC1047"/>
  <c r="AB1047"/>
  <c r="Z1047"/>
  <c r="AA1047" s="1"/>
  <c r="Y1047"/>
  <c r="X1047"/>
  <c r="AD313"/>
  <c r="AE313" s="1"/>
  <c r="AC313"/>
  <c r="AB313"/>
  <c r="Z313"/>
  <c r="AA313" s="1"/>
  <c r="Y313"/>
  <c r="X313"/>
  <c r="AD605"/>
  <c r="AE605" s="1"/>
  <c r="AC605"/>
  <c r="AB605"/>
  <c r="Z605"/>
  <c r="AA605" s="1"/>
  <c r="Y605"/>
  <c r="X605"/>
  <c r="AD349"/>
  <c r="AE349" s="1"/>
  <c r="AC349"/>
  <c r="AB349"/>
  <c r="Z349"/>
  <c r="AA349" s="1"/>
  <c r="Y349"/>
  <c r="X349"/>
  <c r="AD225"/>
  <c r="AE225" s="1"/>
  <c r="AC225"/>
  <c r="AB225"/>
  <c r="Z225"/>
  <c r="AA225" s="1"/>
  <c r="Y225"/>
  <c r="X225"/>
  <c r="AD599"/>
  <c r="AE599" s="1"/>
  <c r="AC599"/>
  <c r="AB599"/>
  <c r="Z599"/>
  <c r="AA599" s="1"/>
  <c r="Y599"/>
  <c r="X599"/>
  <c r="AD198"/>
  <c r="AE198" s="1"/>
  <c r="AC198"/>
  <c r="AB198"/>
  <c r="Z198"/>
  <c r="AA198" s="1"/>
  <c r="Y198"/>
  <c r="X198"/>
  <c r="AD967"/>
  <c r="AE967" s="1"/>
  <c r="AC967"/>
  <c r="AB967"/>
  <c r="Z967"/>
  <c r="AA967" s="1"/>
  <c r="Y967"/>
  <c r="X967"/>
  <c r="AD388"/>
  <c r="AE388" s="1"/>
  <c r="AC388"/>
  <c r="AB388"/>
  <c r="Z388"/>
  <c r="AA388" s="1"/>
  <c r="Y388"/>
  <c r="X388"/>
  <c r="AD741"/>
  <c r="AE741" s="1"/>
  <c r="AC741"/>
  <c r="AB741"/>
  <c r="Z741"/>
  <c r="AA741" s="1"/>
  <c r="Y741"/>
  <c r="X741"/>
  <c r="AD1545"/>
  <c r="AE1545" s="1"/>
  <c r="AC1545"/>
  <c r="AB1545"/>
  <c r="Z1545"/>
  <c r="AA1545" s="1"/>
  <c r="Y1545"/>
  <c r="X1545"/>
  <c r="AD621"/>
  <c r="AE621" s="1"/>
  <c r="AC621"/>
  <c r="AB621"/>
  <c r="Z621"/>
  <c r="AA621" s="1"/>
  <c r="Y621"/>
  <c r="X621"/>
  <c r="AD1344"/>
  <c r="AE1344" s="1"/>
  <c r="AC1344"/>
  <c r="AB1344"/>
  <c r="Z1344"/>
  <c r="AA1344" s="1"/>
  <c r="Y1344"/>
  <c r="X1344"/>
  <c r="AD1108"/>
  <c r="AE1108" s="1"/>
  <c r="AC1108"/>
  <c r="AB1108"/>
  <c r="Z1108"/>
  <c r="AA1108" s="1"/>
  <c r="Y1108"/>
  <c r="X1108"/>
  <c r="AD719"/>
  <c r="AE719" s="1"/>
  <c r="AC719"/>
  <c r="AB719"/>
  <c r="Z719"/>
  <c r="AA719" s="1"/>
  <c r="Y719"/>
  <c r="X719"/>
  <c r="AD1021"/>
  <c r="AE1021" s="1"/>
  <c r="AC1021"/>
  <c r="AB1021"/>
  <c r="Z1021"/>
  <c r="AA1021" s="1"/>
  <c r="Y1021"/>
  <c r="X1021"/>
  <c r="AD784"/>
  <c r="AE784" s="1"/>
  <c r="AC784"/>
  <c r="AB784"/>
  <c r="Z784"/>
  <c r="AA784" s="1"/>
  <c r="Y784"/>
  <c r="X784"/>
  <c r="AD770"/>
  <c r="AE770" s="1"/>
  <c r="AC770"/>
  <c r="AB770"/>
  <c r="Z770"/>
  <c r="AA770" s="1"/>
  <c r="Y770"/>
  <c r="X770"/>
  <c r="AD946"/>
  <c r="AE946" s="1"/>
  <c r="AC946"/>
  <c r="AB946"/>
  <c r="Z946"/>
  <c r="AA946" s="1"/>
  <c r="Y946"/>
  <c r="X946"/>
  <c r="AD873"/>
  <c r="AE873" s="1"/>
  <c r="AC873"/>
  <c r="AB873"/>
  <c r="Z873"/>
  <c r="AA873" s="1"/>
  <c r="Y873"/>
  <c r="X873"/>
  <c r="AD86"/>
  <c r="AE86" s="1"/>
  <c r="AC86"/>
  <c r="AB86"/>
  <c r="Z86"/>
  <c r="AA86" s="1"/>
  <c r="Y86"/>
  <c r="X86"/>
  <c r="AD428"/>
  <c r="AE428" s="1"/>
  <c r="AC428"/>
  <c r="AB428"/>
  <c r="Z428"/>
  <c r="AA428" s="1"/>
  <c r="Y428"/>
  <c r="X428"/>
  <c r="AD296"/>
  <c r="AE296" s="1"/>
  <c r="AC296"/>
  <c r="AB296"/>
  <c r="Z296"/>
  <c r="AA296" s="1"/>
  <c r="Y296"/>
  <c r="X296"/>
  <c r="AD1040"/>
  <c r="AE1040" s="1"/>
  <c r="AC1040"/>
  <c r="AB1040"/>
  <c r="Z1040"/>
  <c r="AA1040" s="1"/>
  <c r="Y1040"/>
  <c r="X1040"/>
  <c r="AD518"/>
  <c r="AE518" s="1"/>
  <c r="AC518"/>
  <c r="AB518"/>
  <c r="Z518"/>
  <c r="AA518" s="1"/>
  <c r="Y518"/>
  <c r="X518"/>
  <c r="AD462"/>
  <c r="AE462" s="1"/>
  <c r="AC462"/>
  <c r="AB462"/>
  <c r="Z462"/>
  <c r="AA462" s="1"/>
  <c r="Y462"/>
  <c r="X462"/>
  <c r="AD2080"/>
  <c r="AE2080" s="1"/>
  <c r="AC2080"/>
  <c r="AB2080"/>
  <c r="Z2080"/>
  <c r="AA2080" s="1"/>
  <c r="Y2080"/>
  <c r="X2080"/>
  <c r="AD346"/>
  <c r="AE346" s="1"/>
  <c r="AC346"/>
  <c r="AB346"/>
  <c r="Z346"/>
  <c r="AA346" s="1"/>
  <c r="Y346"/>
  <c r="X346"/>
  <c r="AD808"/>
  <c r="AE808" s="1"/>
  <c r="AC808"/>
  <c r="AB808"/>
  <c r="Z808"/>
  <c r="AA808" s="1"/>
  <c r="Y808"/>
  <c r="X808"/>
  <c r="AD320"/>
  <c r="AE320" s="1"/>
  <c r="AC320"/>
  <c r="AB320"/>
  <c r="Z320"/>
  <c r="AA320" s="1"/>
  <c r="Y320"/>
  <c r="X320"/>
  <c r="AD241"/>
  <c r="AE241" s="1"/>
  <c r="AC241"/>
  <c r="AB241"/>
  <c r="Z241"/>
  <c r="AA241" s="1"/>
  <c r="Y241"/>
  <c r="X241"/>
  <c r="AD664"/>
  <c r="AE664" s="1"/>
  <c r="AC664"/>
  <c r="AB664"/>
  <c r="Z664"/>
  <c r="AA664" s="1"/>
  <c r="Y664"/>
  <c r="X664"/>
  <c r="AD987"/>
  <c r="AE987" s="1"/>
  <c r="AC987"/>
  <c r="AB987"/>
  <c r="Z987"/>
  <c r="AA987" s="1"/>
  <c r="Y987"/>
  <c r="X987"/>
  <c r="AD460"/>
  <c r="AE460" s="1"/>
  <c r="AC460"/>
  <c r="AB460"/>
  <c r="Z460"/>
  <c r="AA460" s="1"/>
  <c r="Y460"/>
  <c r="X460"/>
  <c r="AD269"/>
  <c r="AE269" s="1"/>
  <c r="AC269"/>
  <c r="AB269"/>
  <c r="Z269"/>
  <c r="AA269" s="1"/>
  <c r="Y269"/>
  <c r="X269"/>
  <c r="AD430"/>
  <c r="AE430" s="1"/>
  <c r="AC430"/>
  <c r="AB430"/>
  <c r="Z430"/>
  <c r="AA430" s="1"/>
  <c r="Y430"/>
  <c r="X430"/>
  <c r="AD529"/>
  <c r="AE529" s="1"/>
  <c r="AC529"/>
  <c r="AB529"/>
  <c r="Z529"/>
  <c r="AA529" s="1"/>
  <c r="Y529"/>
  <c r="X529"/>
  <c r="AD544"/>
  <c r="AE544" s="1"/>
  <c r="AC544"/>
  <c r="AB544"/>
  <c r="Z544"/>
  <c r="AA544" s="1"/>
  <c r="Y544"/>
  <c r="X544"/>
  <c r="AD616"/>
  <c r="AE616" s="1"/>
  <c r="AC616"/>
  <c r="AB616"/>
  <c r="Z616"/>
  <c r="AA616" s="1"/>
  <c r="Y616"/>
  <c r="X616"/>
  <c r="AD1173"/>
  <c r="AE1173" s="1"/>
  <c r="AC1173"/>
  <c r="AB1173"/>
  <c r="Z1173"/>
  <c r="AA1173" s="1"/>
  <c r="Y1173"/>
  <c r="X1173"/>
  <c r="AD642"/>
  <c r="AE642" s="1"/>
  <c r="AC642"/>
  <c r="AB642"/>
  <c r="Z642"/>
  <c r="AA642" s="1"/>
  <c r="Y642"/>
  <c r="X642"/>
  <c r="AD610"/>
  <c r="AE610" s="1"/>
  <c r="AC610"/>
  <c r="AB610"/>
  <c r="Z610"/>
  <c r="AA610" s="1"/>
  <c r="Y610"/>
  <c r="X610"/>
  <c r="AD847"/>
  <c r="AE847" s="1"/>
  <c r="AC847"/>
  <c r="AB847"/>
  <c r="Z847"/>
  <c r="AA847" s="1"/>
  <c r="Y847"/>
  <c r="X847"/>
  <c r="AD1323"/>
  <c r="AE1323" s="1"/>
  <c r="AC1323"/>
  <c r="AB1323"/>
  <c r="Z1323"/>
  <c r="AA1323" s="1"/>
  <c r="Y1323"/>
  <c r="X1323"/>
  <c r="AD538"/>
  <c r="AE538" s="1"/>
  <c r="AC538"/>
  <c r="AB538"/>
  <c r="Z538"/>
  <c r="AA538" s="1"/>
  <c r="Y538"/>
  <c r="X538"/>
  <c r="AD681"/>
  <c r="AE681" s="1"/>
  <c r="AC681"/>
  <c r="AB681"/>
  <c r="Z681"/>
  <c r="AA681" s="1"/>
  <c r="Y681"/>
  <c r="X681"/>
  <c r="AD210"/>
  <c r="AE210" s="1"/>
  <c r="AC210"/>
  <c r="AB210"/>
  <c r="Z210"/>
  <c r="AA210" s="1"/>
  <c r="Y210"/>
  <c r="X210"/>
  <c r="AD440"/>
  <c r="AE440" s="1"/>
  <c r="AC440"/>
  <c r="AB440"/>
  <c r="Z440"/>
  <c r="AA440" s="1"/>
  <c r="Y440"/>
  <c r="X440"/>
  <c r="AD889"/>
  <c r="AE889" s="1"/>
  <c r="AC889"/>
  <c r="AB889"/>
  <c r="Z889"/>
  <c r="AA889" s="1"/>
  <c r="Y889"/>
  <c r="X889"/>
  <c r="AD624"/>
  <c r="AE624" s="1"/>
  <c r="AC624"/>
  <c r="AB624"/>
  <c r="Z624"/>
  <c r="AA624" s="1"/>
  <c r="Y624"/>
  <c r="X624"/>
  <c r="AD825"/>
  <c r="AE825" s="1"/>
  <c r="AC825"/>
  <c r="AB825"/>
  <c r="Z825"/>
  <c r="AA825" s="1"/>
  <c r="Y825"/>
  <c r="X825"/>
  <c r="AD862"/>
  <c r="AE862" s="1"/>
  <c r="AC862"/>
  <c r="AB862"/>
  <c r="Z862"/>
  <c r="AA862" s="1"/>
  <c r="Y862"/>
  <c r="X862"/>
  <c r="AD279"/>
  <c r="AE279" s="1"/>
  <c r="AC279"/>
  <c r="AB279"/>
  <c r="Z279"/>
  <c r="AA279" s="1"/>
  <c r="Y279"/>
  <c r="X279"/>
  <c r="AD620"/>
  <c r="AE620" s="1"/>
  <c r="AC620"/>
  <c r="AB620"/>
  <c r="Z620"/>
  <c r="AA620" s="1"/>
  <c r="Y620"/>
  <c r="X620"/>
  <c r="AD795"/>
  <c r="AE795" s="1"/>
  <c r="AC795"/>
  <c r="AB795"/>
  <c r="Z795"/>
  <c r="AA795" s="1"/>
  <c r="Y795"/>
  <c r="X795"/>
  <c r="AD839"/>
  <c r="AE839" s="1"/>
  <c r="AC839"/>
  <c r="AB839"/>
  <c r="Z839"/>
  <c r="AA839" s="1"/>
  <c r="Y839"/>
  <c r="X839"/>
  <c r="AD1480"/>
  <c r="AE1480" s="1"/>
  <c r="AC1480"/>
  <c r="AB1480"/>
  <c r="Z1480"/>
  <c r="AA1480" s="1"/>
  <c r="Y1480"/>
  <c r="X1480"/>
  <c r="AD896"/>
  <c r="AE896" s="1"/>
  <c r="AC896"/>
  <c r="AB896"/>
  <c r="Z896"/>
  <c r="AA896" s="1"/>
  <c r="Y896"/>
  <c r="X896"/>
  <c r="AD993"/>
  <c r="AE993" s="1"/>
  <c r="AC993"/>
  <c r="AB993"/>
  <c r="Z993"/>
  <c r="AA993" s="1"/>
  <c r="Y993"/>
  <c r="X993"/>
  <c r="AD1126"/>
  <c r="AE1126" s="1"/>
  <c r="AC1126"/>
  <c r="AB1126"/>
  <c r="Z1126"/>
  <c r="AA1126" s="1"/>
  <c r="Y1126"/>
  <c r="X1126"/>
  <c r="AD926"/>
  <c r="AE926" s="1"/>
  <c r="AC926"/>
  <c r="AB926"/>
  <c r="Z926"/>
  <c r="AA926" s="1"/>
  <c r="Y926"/>
  <c r="X926"/>
  <c r="AD162"/>
  <c r="AE162" s="1"/>
  <c r="AC162"/>
  <c r="AB162"/>
  <c r="Z162"/>
  <c r="AA162" s="1"/>
  <c r="Y162"/>
  <c r="X162"/>
  <c r="AD266"/>
  <c r="AE266" s="1"/>
  <c r="AC266"/>
  <c r="AB266"/>
  <c r="Z266"/>
  <c r="AA266" s="1"/>
  <c r="Y266"/>
  <c r="X266"/>
  <c r="AD701"/>
  <c r="AE701" s="1"/>
  <c r="AC701"/>
  <c r="AB701"/>
  <c r="Z701"/>
  <c r="AA701" s="1"/>
  <c r="Y701"/>
  <c r="X701"/>
  <c r="AD918"/>
  <c r="AE918" s="1"/>
  <c r="AC918"/>
  <c r="AB918"/>
  <c r="Z918"/>
  <c r="AA918" s="1"/>
  <c r="Y918"/>
  <c r="X918"/>
  <c r="AD542"/>
  <c r="AE542" s="1"/>
  <c r="AC542"/>
  <c r="AB542"/>
  <c r="Z542"/>
  <c r="AA542" s="1"/>
  <c r="Y542"/>
  <c r="X542"/>
  <c r="AD686"/>
  <c r="AE686" s="1"/>
  <c r="AC686"/>
  <c r="AB686"/>
  <c r="Z686"/>
  <c r="AA686" s="1"/>
  <c r="Y686"/>
  <c r="X686"/>
  <c r="AD2131"/>
  <c r="AE2131" s="1"/>
  <c r="AC2131"/>
  <c r="AB2131"/>
  <c r="Z2131"/>
  <c r="AA2131" s="1"/>
  <c r="Y2131"/>
  <c r="X2131"/>
  <c r="AD110"/>
  <c r="AE110" s="1"/>
  <c r="AC110"/>
  <c r="AB110"/>
  <c r="Z110"/>
  <c r="AA110" s="1"/>
  <c r="Y110"/>
  <c r="X110"/>
  <c r="AD858"/>
  <c r="AE858" s="1"/>
  <c r="AC858"/>
  <c r="AB858"/>
  <c r="Z858"/>
  <c r="AA858" s="1"/>
  <c r="Y858"/>
  <c r="X858"/>
  <c r="AD977"/>
  <c r="AE977" s="1"/>
  <c r="AC977"/>
  <c r="AB977"/>
  <c r="Z977"/>
  <c r="AA977" s="1"/>
  <c r="Y977"/>
  <c r="X977"/>
  <c r="AD760"/>
  <c r="AE760" s="1"/>
  <c r="AC760"/>
  <c r="AB760"/>
  <c r="Z760"/>
  <c r="AA760" s="1"/>
  <c r="Y760"/>
  <c r="X760"/>
  <c r="AD1306"/>
  <c r="AE1306" s="1"/>
  <c r="AC1306"/>
  <c r="AB1306"/>
  <c r="Z1306"/>
  <c r="AA1306" s="1"/>
  <c r="Y1306"/>
  <c r="X1306"/>
  <c r="AD1721"/>
  <c r="AE1721" s="1"/>
  <c r="AC1721"/>
  <c r="AB1721"/>
  <c r="Z1721"/>
  <c r="AA1721" s="1"/>
  <c r="Y1721"/>
  <c r="X1721"/>
  <c r="AD1873"/>
  <c r="AE1873" s="1"/>
  <c r="AC1873"/>
  <c r="AB1873"/>
  <c r="Z1873"/>
  <c r="AA1873" s="1"/>
  <c r="Y1873"/>
  <c r="X1873"/>
  <c r="AD1033"/>
  <c r="AE1033" s="1"/>
  <c r="AC1033"/>
  <c r="AB1033"/>
  <c r="Z1033"/>
  <c r="AA1033" s="1"/>
  <c r="Y1033"/>
  <c r="X1033"/>
  <c r="AD220"/>
  <c r="AE220" s="1"/>
  <c r="AC220"/>
  <c r="AB220"/>
  <c r="Z220"/>
  <c r="AA220" s="1"/>
  <c r="Y220"/>
  <c r="X220"/>
  <c r="AD915"/>
  <c r="AE915" s="1"/>
  <c r="AC915"/>
  <c r="AB915"/>
  <c r="Z915"/>
  <c r="AA915" s="1"/>
  <c r="Y915"/>
  <c r="X915"/>
  <c r="AD658"/>
  <c r="AE658" s="1"/>
  <c r="AC658"/>
  <c r="AB658"/>
  <c r="Z658"/>
  <c r="AA658" s="1"/>
  <c r="Y658"/>
  <c r="X658"/>
  <c r="AD673"/>
  <c r="AE673" s="1"/>
  <c r="AC673"/>
  <c r="AB673"/>
  <c r="Z673"/>
  <c r="AA673" s="1"/>
  <c r="Y673"/>
  <c r="X673"/>
  <c r="AD779"/>
  <c r="AE779" s="1"/>
  <c r="AC779"/>
  <c r="AB779"/>
  <c r="Z779"/>
  <c r="AA779" s="1"/>
  <c r="Y779"/>
  <c r="X779"/>
  <c r="AD472"/>
  <c r="AE472" s="1"/>
  <c r="AC472"/>
  <c r="AB472"/>
  <c r="Z472"/>
  <c r="AA472" s="1"/>
  <c r="Y472"/>
  <c r="X472"/>
  <c r="AD1152"/>
  <c r="AE1152" s="1"/>
  <c r="AC1152"/>
  <c r="AB1152"/>
  <c r="Z1152"/>
  <c r="AA1152" s="1"/>
  <c r="Y1152"/>
  <c r="X1152"/>
  <c r="AD1011"/>
  <c r="AE1011" s="1"/>
  <c r="AC1011"/>
  <c r="AB1011"/>
  <c r="Z1011"/>
  <c r="AA1011" s="1"/>
  <c r="Y1011"/>
  <c r="X1011"/>
  <c r="AD1896"/>
  <c r="AE1896" s="1"/>
  <c r="AC1896"/>
  <c r="AB1896"/>
  <c r="Z1896"/>
  <c r="AA1896" s="1"/>
  <c r="Y1896"/>
  <c r="X1896"/>
  <c r="AD1060"/>
  <c r="AE1060" s="1"/>
  <c r="AC1060"/>
  <c r="AB1060"/>
  <c r="Z1060"/>
  <c r="AA1060" s="1"/>
  <c r="Y1060"/>
  <c r="X1060"/>
  <c r="AD1068"/>
  <c r="AE1068" s="1"/>
  <c r="AC1068"/>
  <c r="AB1068"/>
  <c r="Z1068"/>
  <c r="AA1068" s="1"/>
  <c r="Y1068"/>
  <c r="X1068"/>
  <c r="AD247"/>
  <c r="AE247" s="1"/>
  <c r="AC247"/>
  <c r="AB247"/>
  <c r="Z247"/>
  <c r="AA247" s="1"/>
  <c r="Y247"/>
  <c r="X247"/>
  <c r="AD1093"/>
  <c r="AE1093" s="1"/>
  <c r="AC1093"/>
  <c r="AB1093"/>
  <c r="Z1093"/>
  <c r="AA1093" s="1"/>
  <c r="Y1093"/>
  <c r="X1093"/>
  <c r="AD1342"/>
  <c r="AE1342" s="1"/>
  <c r="AC1342"/>
  <c r="AB1342"/>
  <c r="Z1342"/>
  <c r="AA1342" s="1"/>
  <c r="Y1342"/>
  <c r="X1342"/>
  <c r="AD792"/>
  <c r="AE792" s="1"/>
  <c r="AC792"/>
  <c r="AB792"/>
  <c r="Z792"/>
  <c r="AA792" s="1"/>
  <c r="Y792"/>
  <c r="X792"/>
  <c r="AD1172"/>
  <c r="AE1172" s="1"/>
  <c r="AC1172"/>
  <c r="AB1172"/>
  <c r="Z1172"/>
  <c r="AA1172" s="1"/>
  <c r="Y1172"/>
  <c r="X1172"/>
  <c r="AD753"/>
  <c r="AE753" s="1"/>
  <c r="AC753"/>
  <c r="AB753"/>
  <c r="Z753"/>
  <c r="AA753" s="1"/>
  <c r="Y753"/>
  <c r="X753"/>
  <c r="AD536"/>
  <c r="AE536" s="1"/>
  <c r="AC536"/>
  <c r="AB536"/>
  <c r="Z536"/>
  <c r="AA536" s="1"/>
  <c r="Y536"/>
  <c r="X536"/>
  <c r="AD830"/>
  <c r="AE830" s="1"/>
  <c r="AC830"/>
  <c r="AB830"/>
  <c r="Z830"/>
  <c r="AA830" s="1"/>
  <c r="Y830"/>
  <c r="X830"/>
  <c r="AD632"/>
  <c r="AE632" s="1"/>
  <c r="AC632"/>
  <c r="AB632"/>
  <c r="Z632"/>
  <c r="AA632" s="1"/>
  <c r="Y632"/>
  <c r="X632"/>
  <c r="AD952"/>
  <c r="AE952" s="1"/>
  <c r="AC952"/>
  <c r="AB952"/>
  <c r="Z952"/>
  <c r="AA952" s="1"/>
  <c r="Y952"/>
  <c r="X952"/>
  <c r="AD1004"/>
  <c r="AE1004" s="1"/>
  <c r="AC1004"/>
  <c r="AB1004"/>
  <c r="Z1004"/>
  <c r="AA1004" s="1"/>
  <c r="Y1004"/>
  <c r="X1004"/>
  <c r="AD935"/>
  <c r="AE935" s="1"/>
  <c r="AC935"/>
  <c r="AB935"/>
  <c r="Z935"/>
  <c r="AA935" s="1"/>
  <c r="Y935"/>
  <c r="X935"/>
  <c r="AD1020"/>
  <c r="AE1020" s="1"/>
  <c r="AC1020"/>
  <c r="AB1020"/>
  <c r="Z1020"/>
  <c r="AA1020" s="1"/>
  <c r="Y1020"/>
  <c r="X1020"/>
  <c r="AD981"/>
  <c r="AE981" s="1"/>
  <c r="AC981"/>
  <c r="AB981"/>
  <c r="Z981"/>
  <c r="AA981" s="1"/>
  <c r="Y981"/>
  <c r="X981"/>
  <c r="AD783"/>
  <c r="AE783" s="1"/>
  <c r="AC783"/>
  <c r="AB783"/>
  <c r="Z783"/>
  <c r="AA783" s="1"/>
  <c r="Y783"/>
  <c r="X783"/>
  <c r="AD1338"/>
  <c r="AE1338" s="1"/>
  <c r="AC1338"/>
  <c r="AB1338"/>
  <c r="Z1338"/>
  <c r="AA1338" s="1"/>
  <c r="Y1338"/>
  <c r="X1338"/>
  <c r="AD475"/>
  <c r="AE475" s="1"/>
  <c r="AC475"/>
  <c r="AB475"/>
  <c r="Z475"/>
  <c r="AA475" s="1"/>
  <c r="Y475"/>
  <c r="X475"/>
  <c r="AD693"/>
  <c r="AE693" s="1"/>
  <c r="AC693"/>
  <c r="AB693"/>
  <c r="Z693"/>
  <c r="AA693" s="1"/>
  <c r="Y693"/>
  <c r="X693"/>
  <c r="AD1892"/>
  <c r="AE1892" s="1"/>
  <c r="AC1892"/>
  <c r="AB1892"/>
  <c r="Z1892"/>
  <c r="AA1892" s="1"/>
  <c r="Y1892"/>
  <c r="X1892"/>
  <c r="AD360"/>
  <c r="AE360" s="1"/>
  <c r="AC360"/>
  <c r="AB360"/>
  <c r="Z360"/>
  <c r="AA360" s="1"/>
  <c r="Y360"/>
  <c r="X360"/>
  <c r="AD1431"/>
  <c r="AE1431" s="1"/>
  <c r="AC1431"/>
  <c r="AB1431"/>
  <c r="Z1431"/>
  <c r="AA1431" s="1"/>
  <c r="Y1431"/>
  <c r="X1431"/>
  <c r="AD275"/>
  <c r="AE275" s="1"/>
  <c r="AC275"/>
  <c r="AB275"/>
  <c r="Z275"/>
  <c r="AA275" s="1"/>
  <c r="Y275"/>
  <c r="X275"/>
  <c r="AD1294"/>
  <c r="AE1294" s="1"/>
  <c r="AC1294"/>
  <c r="AB1294"/>
  <c r="Z1294"/>
  <c r="AA1294" s="1"/>
  <c r="Y1294"/>
  <c r="X1294"/>
  <c r="AD1558"/>
  <c r="AE1558" s="1"/>
  <c r="AC1558"/>
  <c r="AB1558"/>
  <c r="Z1558"/>
  <c r="AA1558" s="1"/>
  <c r="Y1558"/>
  <c r="X1558"/>
  <c r="AD682"/>
  <c r="AE682" s="1"/>
  <c r="AC682"/>
  <c r="AB682"/>
  <c r="Z682"/>
  <c r="AA682" s="1"/>
  <c r="Y682"/>
  <c r="X682"/>
  <c r="AD612"/>
  <c r="AE612" s="1"/>
  <c r="AC612"/>
  <c r="AB612"/>
  <c r="Z612"/>
  <c r="AA612" s="1"/>
  <c r="Y612"/>
  <c r="X612"/>
  <c r="AD1016"/>
  <c r="AE1016" s="1"/>
  <c r="AC1016"/>
  <c r="AB1016"/>
  <c r="Z1016"/>
  <c r="AA1016" s="1"/>
  <c r="Y1016"/>
  <c r="X1016"/>
  <c r="AD1305"/>
  <c r="AE1305" s="1"/>
  <c r="AC1305"/>
  <c r="AB1305"/>
  <c r="Z1305"/>
  <c r="AA1305" s="1"/>
  <c r="Y1305"/>
  <c r="X1305"/>
  <c r="AD763"/>
  <c r="AE763" s="1"/>
  <c r="AC763"/>
  <c r="AB763"/>
  <c r="Z763"/>
  <c r="AA763" s="1"/>
  <c r="Y763"/>
  <c r="X763"/>
  <c r="AD1118"/>
  <c r="AE1118" s="1"/>
  <c r="AC1118"/>
  <c r="AB1118"/>
  <c r="Z1118"/>
  <c r="AA1118" s="1"/>
  <c r="Y1118"/>
  <c r="X1118"/>
  <c r="AD835"/>
  <c r="AE835" s="1"/>
  <c r="AC835"/>
  <c r="AB835"/>
  <c r="Z835"/>
  <c r="AA835" s="1"/>
  <c r="Y835"/>
  <c r="X835"/>
  <c r="AD1247"/>
  <c r="AE1247" s="1"/>
  <c r="AC1247"/>
  <c r="AB1247"/>
  <c r="Z1247"/>
  <c r="AA1247" s="1"/>
  <c r="Y1247"/>
  <c r="X1247"/>
  <c r="AD1486"/>
  <c r="AE1486" s="1"/>
  <c r="AC1486"/>
  <c r="AB1486"/>
  <c r="Z1486"/>
  <c r="AA1486" s="1"/>
  <c r="Y1486"/>
  <c r="X1486"/>
  <c r="AD978"/>
  <c r="AE978" s="1"/>
  <c r="AC978"/>
  <c r="AB978"/>
  <c r="Z978"/>
  <c r="AA978" s="1"/>
  <c r="Y978"/>
  <c r="X978"/>
  <c r="AD381"/>
  <c r="AE381" s="1"/>
  <c r="AC381"/>
  <c r="AB381"/>
  <c r="Z381"/>
  <c r="AA381" s="1"/>
  <c r="Y381"/>
  <c r="X381"/>
  <c r="AD799"/>
  <c r="AE799" s="1"/>
  <c r="AC799"/>
  <c r="AB799"/>
  <c r="Z799"/>
  <c r="AA799" s="1"/>
  <c r="Y799"/>
  <c r="X799"/>
  <c r="AD675"/>
  <c r="AE675" s="1"/>
  <c r="AC675"/>
  <c r="AB675"/>
  <c r="Z675"/>
  <c r="AA675" s="1"/>
  <c r="Y675"/>
  <c r="X675"/>
  <c r="AD1195"/>
  <c r="AE1195" s="1"/>
  <c r="AC1195"/>
  <c r="AB1195"/>
  <c r="Z1195"/>
  <c r="AA1195" s="1"/>
  <c r="Y1195"/>
  <c r="X1195"/>
  <c r="AD849"/>
  <c r="AE849" s="1"/>
  <c r="AC849"/>
  <c r="AB849"/>
  <c r="Z849"/>
  <c r="AA849" s="1"/>
  <c r="Y849"/>
  <c r="X849"/>
  <c r="AD710"/>
  <c r="AE710" s="1"/>
  <c r="AC710"/>
  <c r="AB710"/>
  <c r="Z710"/>
  <c r="AA710" s="1"/>
  <c r="Y710"/>
  <c r="X710"/>
  <c r="AD1282"/>
  <c r="AE1282" s="1"/>
  <c r="AC1282"/>
  <c r="AB1282"/>
  <c r="Z1282"/>
  <c r="AA1282" s="1"/>
  <c r="Y1282"/>
  <c r="X1282"/>
  <c r="AD1251"/>
  <c r="AE1251" s="1"/>
  <c r="AC1251"/>
  <c r="AB1251"/>
  <c r="Z1251"/>
  <c r="AA1251" s="1"/>
  <c r="Y1251"/>
  <c r="X1251"/>
  <c r="AD1174"/>
  <c r="AE1174" s="1"/>
  <c r="AC1174"/>
  <c r="AB1174"/>
  <c r="Z1174"/>
  <c r="AA1174" s="1"/>
  <c r="Y1174"/>
  <c r="X1174"/>
  <c r="AD954"/>
  <c r="AE954" s="1"/>
  <c r="AC954"/>
  <c r="AB954"/>
  <c r="Z954"/>
  <c r="AA954" s="1"/>
  <c r="Y954"/>
  <c r="X954"/>
  <c r="AD382"/>
  <c r="AE382" s="1"/>
  <c r="AC382"/>
  <c r="AB382"/>
  <c r="Z382"/>
  <c r="AA382" s="1"/>
  <c r="Y382"/>
  <c r="X382"/>
  <c r="AD617"/>
  <c r="AE617" s="1"/>
  <c r="AC617"/>
  <c r="AB617"/>
  <c r="Z617"/>
  <c r="AA617" s="1"/>
  <c r="Y617"/>
  <c r="X617"/>
  <c r="AD1400"/>
  <c r="AE1400" s="1"/>
  <c r="AC1400"/>
  <c r="AB1400"/>
  <c r="Z1400"/>
  <c r="AA1400" s="1"/>
  <c r="Y1400"/>
  <c r="X1400"/>
  <c r="AD767"/>
  <c r="AE767" s="1"/>
  <c r="AC767"/>
  <c r="AB767"/>
  <c r="Z767"/>
  <c r="AA767" s="1"/>
  <c r="Y767"/>
  <c r="X767"/>
  <c r="AD567"/>
  <c r="AE567" s="1"/>
  <c r="AC567"/>
  <c r="AB567"/>
  <c r="Z567"/>
  <c r="AA567" s="1"/>
  <c r="Y567"/>
  <c r="X567"/>
  <c r="AD398"/>
  <c r="AE398" s="1"/>
  <c r="AC398"/>
  <c r="AB398"/>
  <c r="Z398"/>
  <c r="AA398" s="1"/>
  <c r="Y398"/>
  <c r="X398"/>
  <c r="AD879"/>
  <c r="AE879" s="1"/>
  <c r="AC879"/>
  <c r="AB879"/>
  <c r="Z879"/>
  <c r="AA879" s="1"/>
  <c r="Y879"/>
  <c r="X879"/>
  <c r="AD304"/>
  <c r="AE304" s="1"/>
  <c r="AC304"/>
  <c r="AB304"/>
  <c r="Z304"/>
  <c r="AA304" s="1"/>
  <c r="Y304"/>
  <c r="X304"/>
  <c r="AD412"/>
  <c r="AE412" s="1"/>
  <c r="AC412"/>
  <c r="AB412"/>
  <c r="Z412"/>
  <c r="AA412" s="1"/>
  <c r="Y412"/>
  <c r="X412"/>
  <c r="AD1221"/>
  <c r="AE1221" s="1"/>
  <c r="AC1221"/>
  <c r="AB1221"/>
  <c r="Z1221"/>
  <c r="AA1221" s="1"/>
  <c r="Y1221"/>
  <c r="X1221"/>
  <c r="AD574"/>
  <c r="AE574" s="1"/>
  <c r="AC574"/>
  <c r="AB574"/>
  <c r="Z574"/>
  <c r="AA574" s="1"/>
  <c r="Y574"/>
  <c r="X574"/>
  <c r="AD240"/>
  <c r="AE240" s="1"/>
  <c r="AC240"/>
  <c r="AB240"/>
  <c r="Z240"/>
  <c r="AA240" s="1"/>
  <c r="Y240"/>
  <c r="X240"/>
  <c r="AD1050"/>
  <c r="AE1050" s="1"/>
  <c r="AC1050"/>
  <c r="AB1050"/>
  <c r="Z1050"/>
  <c r="AA1050" s="1"/>
  <c r="Y1050"/>
  <c r="X1050"/>
  <c r="AD1271"/>
  <c r="AE1271" s="1"/>
  <c r="AC1271"/>
  <c r="AB1271"/>
  <c r="Z1271"/>
  <c r="AA1271" s="1"/>
  <c r="Y1271"/>
  <c r="X1271"/>
  <c r="AD1141"/>
  <c r="AE1141" s="1"/>
  <c r="AC1141"/>
  <c r="AB1141"/>
  <c r="Z1141"/>
  <c r="AA1141" s="1"/>
  <c r="Y1141"/>
  <c r="X1141"/>
  <c r="AD950"/>
  <c r="AE950" s="1"/>
  <c r="AC950"/>
  <c r="AB950"/>
  <c r="Z950"/>
  <c r="AA950" s="1"/>
  <c r="Y950"/>
  <c r="X950"/>
  <c r="AD1395"/>
  <c r="AE1395" s="1"/>
  <c r="AC1395"/>
  <c r="AB1395"/>
  <c r="Z1395"/>
  <c r="AA1395" s="1"/>
  <c r="Y1395"/>
  <c r="X1395"/>
  <c r="AD474"/>
  <c r="AE474" s="1"/>
  <c r="AC474"/>
  <c r="AB474"/>
  <c r="Z474"/>
  <c r="AA474" s="1"/>
  <c r="Y474"/>
  <c r="X474"/>
  <c r="AD384"/>
  <c r="AE384" s="1"/>
  <c r="AC384"/>
  <c r="AB384"/>
  <c r="Z384"/>
  <c r="AA384" s="1"/>
  <c r="Y384"/>
  <c r="X384"/>
  <c r="AD684"/>
  <c r="AE684" s="1"/>
  <c r="AC684"/>
  <c r="AB684"/>
  <c r="Z684"/>
  <c r="AA684" s="1"/>
  <c r="Y684"/>
  <c r="X684"/>
  <c r="AD1289"/>
  <c r="AE1289" s="1"/>
  <c r="AC1289"/>
  <c r="AB1289"/>
  <c r="Z1289"/>
  <c r="AA1289" s="1"/>
  <c r="Y1289"/>
  <c r="X1289"/>
  <c r="AD1219"/>
  <c r="AE1219" s="1"/>
  <c r="AC1219"/>
  <c r="AB1219"/>
  <c r="Z1219"/>
  <c r="AA1219" s="1"/>
  <c r="Y1219"/>
  <c r="X1219"/>
  <c r="AD902"/>
  <c r="AE902" s="1"/>
  <c r="AC902"/>
  <c r="AB902"/>
  <c r="Z902"/>
  <c r="AA902" s="1"/>
  <c r="Y902"/>
  <c r="X902"/>
  <c r="AD108"/>
  <c r="AE108" s="1"/>
  <c r="AC108"/>
  <c r="AB108"/>
  <c r="Z108"/>
  <c r="AA108" s="1"/>
  <c r="Y108"/>
  <c r="X108"/>
  <c r="AD618"/>
  <c r="AE618" s="1"/>
  <c r="AC618"/>
  <c r="AB618"/>
  <c r="Z618"/>
  <c r="AA618" s="1"/>
  <c r="Y618"/>
  <c r="X618"/>
  <c r="AD992"/>
  <c r="AE992" s="1"/>
  <c r="AC992"/>
  <c r="AB992"/>
  <c r="Z992"/>
  <c r="AA992" s="1"/>
  <c r="Y992"/>
  <c r="X992"/>
  <c r="AD114"/>
  <c r="AE114" s="1"/>
  <c r="AC114"/>
  <c r="AB114"/>
  <c r="Z114"/>
  <c r="AA114" s="1"/>
  <c r="Y114"/>
  <c r="X114"/>
  <c r="AD482"/>
  <c r="AE482" s="1"/>
  <c r="AC482"/>
  <c r="AB482"/>
  <c r="Z482"/>
  <c r="AA482" s="1"/>
  <c r="Y482"/>
  <c r="X482"/>
  <c r="AD1034"/>
  <c r="AE1034" s="1"/>
  <c r="AC1034"/>
  <c r="AB1034"/>
  <c r="Z1034"/>
  <c r="AA1034" s="1"/>
  <c r="Y1034"/>
  <c r="X1034"/>
  <c r="AD769"/>
  <c r="AE769" s="1"/>
  <c r="AC769"/>
  <c r="AB769"/>
  <c r="Z769"/>
  <c r="AA769" s="1"/>
  <c r="Y769"/>
  <c r="X769"/>
  <c r="AD1443"/>
  <c r="AE1443" s="1"/>
  <c r="AC1443"/>
  <c r="AB1443"/>
  <c r="Z1443"/>
  <c r="AA1443" s="1"/>
  <c r="Y1443"/>
  <c r="X1443"/>
  <c r="AD694"/>
  <c r="AE694" s="1"/>
  <c r="AC694"/>
  <c r="AB694"/>
  <c r="Z694"/>
  <c r="AA694" s="1"/>
  <c r="Y694"/>
  <c r="X694"/>
  <c r="AD516"/>
  <c r="AE516" s="1"/>
  <c r="AC516"/>
  <c r="AB516"/>
  <c r="Z516"/>
  <c r="AA516" s="1"/>
  <c r="Y516"/>
  <c r="X516"/>
  <c r="AD2086"/>
  <c r="AE2086" s="1"/>
  <c r="AC2086"/>
  <c r="AB2086"/>
  <c r="Z2086"/>
  <c r="AA2086" s="1"/>
  <c r="Y2086"/>
  <c r="X2086"/>
  <c r="AD721"/>
  <c r="AE721" s="1"/>
  <c r="AC721"/>
  <c r="AB721"/>
  <c r="Z721"/>
  <c r="AA721" s="1"/>
  <c r="Y721"/>
  <c r="X721"/>
  <c r="AD364"/>
  <c r="AE364" s="1"/>
  <c r="AC364"/>
  <c r="AB364"/>
  <c r="Z364"/>
  <c r="AA364" s="1"/>
  <c r="Y364"/>
  <c r="X364"/>
  <c r="AD480"/>
  <c r="AE480" s="1"/>
  <c r="AC480"/>
  <c r="AB480"/>
  <c r="Z480"/>
  <c r="AA480" s="1"/>
  <c r="Y480"/>
  <c r="X480"/>
  <c r="AD1403"/>
  <c r="AE1403" s="1"/>
  <c r="AC1403"/>
  <c r="AB1403"/>
  <c r="Z1403"/>
  <c r="AA1403" s="1"/>
  <c r="Y1403"/>
  <c r="X1403"/>
  <c r="AD1299"/>
  <c r="AE1299" s="1"/>
  <c r="AC1299"/>
  <c r="AB1299"/>
  <c r="Z1299"/>
  <c r="AA1299" s="1"/>
  <c r="Y1299"/>
  <c r="X1299"/>
  <c r="AD484"/>
  <c r="AE484" s="1"/>
  <c r="AC484"/>
  <c r="AB484"/>
  <c r="Z484"/>
  <c r="AA484" s="1"/>
  <c r="Y484"/>
  <c r="X484"/>
  <c r="AD1077"/>
  <c r="AE1077" s="1"/>
  <c r="AC1077"/>
  <c r="AB1077"/>
  <c r="Z1077"/>
  <c r="AA1077" s="1"/>
  <c r="Y1077"/>
  <c r="X1077"/>
  <c r="AD683"/>
  <c r="AE683" s="1"/>
  <c r="AC683"/>
  <c r="AB683"/>
  <c r="Z683"/>
  <c r="AA683" s="1"/>
  <c r="Y683"/>
  <c r="X683"/>
  <c r="AD156"/>
  <c r="AE156" s="1"/>
  <c r="AC156"/>
  <c r="AB156"/>
  <c r="Z156"/>
  <c r="AA156" s="1"/>
  <c r="Y156"/>
  <c r="X156"/>
  <c r="AD643"/>
  <c r="AE643" s="1"/>
  <c r="AC643"/>
  <c r="AB643"/>
  <c r="Z643"/>
  <c r="AA643" s="1"/>
  <c r="Y643"/>
  <c r="X643"/>
  <c r="AD1014"/>
  <c r="AE1014" s="1"/>
  <c r="AC1014"/>
  <c r="AB1014"/>
  <c r="Z1014"/>
  <c r="AA1014" s="1"/>
  <c r="Y1014"/>
  <c r="X1014"/>
  <c r="AD837"/>
  <c r="AE837" s="1"/>
  <c r="AC837"/>
  <c r="AB837"/>
  <c r="Z837"/>
  <c r="AA837" s="1"/>
  <c r="Y837"/>
  <c r="X837"/>
  <c r="AD749"/>
  <c r="AE749" s="1"/>
  <c r="AC749"/>
  <c r="AB749"/>
  <c r="Z749"/>
  <c r="AA749" s="1"/>
  <c r="Y749"/>
  <c r="X749"/>
  <c r="AD1802"/>
  <c r="AE1802" s="1"/>
  <c r="AC1802"/>
  <c r="AB1802"/>
  <c r="Z1802"/>
  <c r="AA1802" s="1"/>
  <c r="Y1802"/>
  <c r="X1802"/>
  <c r="AD568"/>
  <c r="AE568" s="1"/>
  <c r="AC568"/>
  <c r="AB568"/>
  <c r="Z568"/>
  <c r="AA568" s="1"/>
  <c r="Y568"/>
  <c r="X568"/>
  <c r="AD1183"/>
  <c r="AE1183" s="1"/>
  <c r="AC1183"/>
  <c r="AB1183"/>
  <c r="Z1183"/>
  <c r="AA1183" s="1"/>
  <c r="Y1183"/>
  <c r="X1183"/>
  <c r="AD576"/>
  <c r="AE576" s="1"/>
  <c r="AC576"/>
  <c r="AB576"/>
  <c r="Z576"/>
  <c r="AA576" s="1"/>
  <c r="Y576"/>
  <c r="X576"/>
  <c r="AD1852"/>
  <c r="AE1852" s="1"/>
  <c r="AC1852"/>
  <c r="AB1852"/>
  <c r="Z1852"/>
  <c r="AA1852" s="1"/>
  <c r="Y1852"/>
  <c r="X1852"/>
  <c r="AD818"/>
  <c r="AE818" s="1"/>
  <c r="AC818"/>
  <c r="AB818"/>
  <c r="Z818"/>
  <c r="AA818" s="1"/>
  <c r="Y818"/>
  <c r="X818"/>
  <c r="AD441"/>
  <c r="AE441" s="1"/>
  <c r="AC441"/>
  <c r="AB441"/>
  <c r="Z441"/>
  <c r="AA441" s="1"/>
  <c r="Y441"/>
  <c r="X441"/>
  <c r="AD309"/>
  <c r="AE309" s="1"/>
  <c r="AC309"/>
  <c r="AB309"/>
  <c r="Z309"/>
  <c r="AA309" s="1"/>
  <c r="Y309"/>
  <c r="X309"/>
  <c r="AD596"/>
  <c r="AE596" s="1"/>
  <c r="AC596"/>
  <c r="AB596"/>
  <c r="Z596"/>
  <c r="AA596" s="1"/>
  <c r="Y596"/>
  <c r="X596"/>
  <c r="AD653"/>
  <c r="AE653" s="1"/>
  <c r="AC653"/>
  <c r="AB653"/>
  <c r="Z653"/>
  <c r="AA653" s="1"/>
  <c r="Y653"/>
  <c r="X653"/>
  <c r="AD373"/>
  <c r="AE373" s="1"/>
  <c r="AC373"/>
  <c r="AB373"/>
  <c r="Z373"/>
  <c r="AA373" s="1"/>
  <c r="Y373"/>
  <c r="X373"/>
  <c r="AD1449"/>
  <c r="AE1449" s="1"/>
  <c r="AC1449"/>
  <c r="AB1449"/>
  <c r="Z1449"/>
  <c r="AA1449" s="1"/>
  <c r="Y1449"/>
  <c r="X1449"/>
  <c r="AD786"/>
  <c r="AE786" s="1"/>
  <c r="AC786"/>
  <c r="AB786"/>
  <c r="Z786"/>
  <c r="AA786" s="1"/>
  <c r="Y786"/>
  <c r="X786"/>
  <c r="AD1763"/>
  <c r="AE1763" s="1"/>
  <c r="AC1763"/>
  <c r="AB1763"/>
  <c r="Z1763"/>
  <c r="AA1763" s="1"/>
  <c r="Y1763"/>
  <c r="X1763"/>
  <c r="AD181"/>
  <c r="AE181" s="1"/>
  <c r="AC181"/>
  <c r="AB181"/>
  <c r="Z181"/>
  <c r="AA181" s="1"/>
  <c r="Y181"/>
  <c r="X181"/>
  <c r="AD1288"/>
  <c r="AE1288" s="1"/>
  <c r="AC1288"/>
  <c r="AB1288"/>
  <c r="Z1288"/>
  <c r="AA1288" s="1"/>
  <c r="Y1288"/>
  <c r="X1288"/>
  <c r="AD1243"/>
  <c r="AE1243" s="1"/>
  <c r="AC1243"/>
  <c r="AB1243"/>
  <c r="Z1243"/>
  <c r="AA1243" s="1"/>
  <c r="Y1243"/>
  <c r="X1243"/>
  <c r="AD1556"/>
  <c r="AE1556" s="1"/>
  <c r="AC1556"/>
  <c r="AB1556"/>
  <c r="Z1556"/>
  <c r="AA1556" s="1"/>
  <c r="Y1556"/>
  <c r="X1556"/>
  <c r="AD1248"/>
  <c r="AE1248" s="1"/>
  <c r="AC1248"/>
  <c r="AB1248"/>
  <c r="Z1248"/>
  <c r="AA1248" s="1"/>
  <c r="Y1248"/>
  <c r="X1248"/>
  <c r="AD1003"/>
  <c r="AE1003" s="1"/>
  <c r="AC1003"/>
  <c r="AB1003"/>
  <c r="Z1003"/>
  <c r="AA1003" s="1"/>
  <c r="Y1003"/>
  <c r="X1003"/>
  <c r="AD547"/>
  <c r="AE547" s="1"/>
  <c r="AC547"/>
  <c r="AB547"/>
  <c r="Z547"/>
  <c r="AA547" s="1"/>
  <c r="Y547"/>
  <c r="X547"/>
  <c r="AD828"/>
  <c r="AE828" s="1"/>
  <c r="AC828"/>
  <c r="AB828"/>
  <c r="Z828"/>
  <c r="AA828" s="1"/>
  <c r="Y828"/>
  <c r="X828"/>
  <c r="AD1386"/>
  <c r="AE1386" s="1"/>
  <c r="AC1386"/>
  <c r="AB1386"/>
  <c r="Z1386"/>
  <c r="AA1386" s="1"/>
  <c r="Y1386"/>
  <c r="X1386"/>
  <c r="AD433"/>
  <c r="AE433" s="1"/>
  <c r="AC433"/>
  <c r="AB433"/>
  <c r="Z433"/>
  <c r="AA433" s="1"/>
  <c r="Y433"/>
  <c r="X433"/>
  <c r="AD811"/>
  <c r="AE811" s="1"/>
  <c r="AC811"/>
  <c r="AB811"/>
  <c r="Z811"/>
  <c r="AA811" s="1"/>
  <c r="Y811"/>
  <c r="X811"/>
  <c r="AD372"/>
  <c r="AE372" s="1"/>
  <c r="AC372"/>
  <c r="AB372"/>
  <c r="Z372"/>
  <c r="AA372" s="1"/>
  <c r="Y372"/>
  <c r="X372"/>
  <c r="AD1401"/>
  <c r="AE1401" s="1"/>
  <c r="AC1401"/>
  <c r="AB1401"/>
  <c r="Z1401"/>
  <c r="AA1401" s="1"/>
  <c r="Y1401"/>
  <c r="X1401"/>
  <c r="AD1447"/>
  <c r="AE1447" s="1"/>
  <c r="AC1447"/>
  <c r="AB1447"/>
  <c r="Z1447"/>
  <c r="AA1447" s="1"/>
  <c r="Y1447"/>
  <c r="X1447"/>
  <c r="AD742"/>
  <c r="AE742" s="1"/>
  <c r="AC742"/>
  <c r="AB742"/>
  <c r="Z742"/>
  <c r="AA742" s="1"/>
  <c r="Y742"/>
  <c r="X742"/>
  <c r="AD2060"/>
  <c r="AE2060" s="1"/>
  <c r="AC2060"/>
  <c r="AB2060"/>
  <c r="Z2060"/>
  <c r="AA2060" s="1"/>
  <c r="Y2060"/>
  <c r="X2060"/>
  <c r="AD1255"/>
  <c r="AE1255" s="1"/>
  <c r="AC1255"/>
  <c r="AB1255"/>
  <c r="Z1255"/>
  <c r="AA1255" s="1"/>
  <c r="Y1255"/>
  <c r="X1255"/>
  <c r="AD807"/>
  <c r="AE807" s="1"/>
  <c r="AC807"/>
  <c r="AB807"/>
  <c r="Z807"/>
  <c r="AA807" s="1"/>
  <c r="Y807"/>
  <c r="X807"/>
  <c r="AD342"/>
  <c r="AE342" s="1"/>
  <c r="AC342"/>
  <c r="AB342"/>
  <c r="Z342"/>
  <c r="AA342" s="1"/>
  <c r="Y342"/>
  <c r="X342"/>
  <c r="AD1601"/>
  <c r="AE1601" s="1"/>
  <c r="AC1601"/>
  <c r="AB1601"/>
  <c r="Z1601"/>
  <c r="AA1601" s="1"/>
  <c r="Y1601"/>
  <c r="X1601"/>
  <c r="AD903"/>
  <c r="AE903" s="1"/>
  <c r="AC903"/>
  <c r="AB903"/>
  <c r="Z903"/>
  <c r="AA903" s="1"/>
  <c r="Y903"/>
  <c r="X903"/>
  <c r="AD1404"/>
  <c r="AE1404" s="1"/>
  <c r="AC1404"/>
  <c r="AB1404"/>
  <c r="Z1404"/>
  <c r="AA1404" s="1"/>
  <c r="Y1404"/>
  <c r="X1404"/>
  <c r="AD1527"/>
  <c r="AE1527" s="1"/>
  <c r="AC1527"/>
  <c r="AB1527"/>
  <c r="Z1527"/>
  <c r="AA1527" s="1"/>
  <c r="Y1527"/>
  <c r="X1527"/>
  <c r="AD1120"/>
  <c r="AE1120" s="1"/>
  <c r="AC1120"/>
  <c r="AB1120"/>
  <c r="Z1120"/>
  <c r="AA1120" s="1"/>
  <c r="Y1120"/>
  <c r="X1120"/>
  <c r="AD1927"/>
  <c r="AE1927" s="1"/>
  <c r="AC1927"/>
  <c r="AB1927"/>
  <c r="Z1927"/>
  <c r="AA1927" s="1"/>
  <c r="Y1927"/>
  <c r="X1927"/>
  <c r="AD737"/>
  <c r="AE737" s="1"/>
  <c r="AC737"/>
  <c r="AB737"/>
  <c r="Z737"/>
  <c r="AA737" s="1"/>
  <c r="Y737"/>
  <c r="X737"/>
  <c r="AD285"/>
  <c r="AE285" s="1"/>
  <c r="AC285"/>
  <c r="AB285"/>
  <c r="Z285"/>
  <c r="AA285" s="1"/>
  <c r="Y285"/>
  <c r="X285"/>
  <c r="AD407"/>
  <c r="AE407" s="1"/>
  <c r="AC407"/>
  <c r="AB407"/>
  <c r="Z407"/>
  <c r="AA407" s="1"/>
  <c r="Y407"/>
  <c r="X407"/>
  <c r="AD196"/>
  <c r="AE196" s="1"/>
  <c r="AC196"/>
  <c r="AB196"/>
  <c r="Z196"/>
  <c r="AA196" s="1"/>
  <c r="Y196"/>
  <c r="X196"/>
  <c r="AD1137"/>
  <c r="AE1137" s="1"/>
  <c r="AC1137"/>
  <c r="AB1137"/>
  <c r="Z1137"/>
  <c r="AA1137" s="1"/>
  <c r="Y1137"/>
  <c r="X1137"/>
  <c r="AD656"/>
  <c r="AE656" s="1"/>
  <c r="AC656"/>
  <c r="AB656"/>
  <c r="Z656"/>
  <c r="AA656" s="1"/>
  <c r="Y656"/>
  <c r="X656"/>
  <c r="AD1373"/>
  <c r="AE1373" s="1"/>
  <c r="AC1373"/>
  <c r="AB1373"/>
  <c r="Z1373"/>
  <c r="AA1373" s="1"/>
  <c r="Y1373"/>
  <c r="X1373"/>
  <c r="AD1375"/>
  <c r="AE1375" s="1"/>
  <c r="AC1375"/>
  <c r="AB1375"/>
  <c r="Z1375"/>
  <c r="AA1375" s="1"/>
  <c r="Y1375"/>
  <c r="X1375"/>
  <c r="AD494"/>
  <c r="AE494" s="1"/>
  <c r="AC494"/>
  <c r="AB494"/>
  <c r="Z494"/>
  <c r="AA494" s="1"/>
  <c r="Y494"/>
  <c r="X494"/>
  <c r="AD609"/>
  <c r="AE609" s="1"/>
  <c r="AC609"/>
  <c r="AB609"/>
  <c r="Z609"/>
  <c r="AA609" s="1"/>
  <c r="Y609"/>
  <c r="X609"/>
  <c r="AD1792"/>
  <c r="AE1792" s="1"/>
  <c r="AC1792"/>
  <c r="AB1792"/>
  <c r="Z1792"/>
  <c r="AA1792" s="1"/>
  <c r="Y1792"/>
  <c r="X1792"/>
  <c r="AD892"/>
  <c r="AE892" s="1"/>
  <c r="AC892"/>
  <c r="AB892"/>
  <c r="Z892"/>
  <c r="AA892" s="1"/>
  <c r="Y892"/>
  <c r="X892"/>
  <c r="AD553"/>
  <c r="AE553" s="1"/>
  <c r="AC553"/>
  <c r="AB553"/>
  <c r="Z553"/>
  <c r="AA553" s="1"/>
  <c r="Y553"/>
  <c r="X553"/>
  <c r="AD882"/>
  <c r="AE882" s="1"/>
  <c r="AC882"/>
  <c r="AB882"/>
  <c r="Z882"/>
  <c r="AA882" s="1"/>
  <c r="Y882"/>
  <c r="X882"/>
  <c r="AD1116"/>
  <c r="AE1116" s="1"/>
  <c r="AC1116"/>
  <c r="AB1116"/>
  <c r="Z1116"/>
  <c r="AA1116" s="1"/>
  <c r="Y1116"/>
  <c r="X1116"/>
  <c r="AD1105"/>
  <c r="AE1105" s="1"/>
  <c r="AC1105"/>
  <c r="AB1105"/>
  <c r="Z1105"/>
  <c r="AA1105" s="1"/>
  <c r="Y1105"/>
  <c r="X1105"/>
  <c r="AD756"/>
  <c r="AE756" s="1"/>
  <c r="AC756"/>
  <c r="AB756"/>
  <c r="Z756"/>
  <c r="AA756" s="1"/>
  <c r="Y756"/>
  <c r="X756"/>
  <c r="AD663"/>
  <c r="AE663" s="1"/>
  <c r="AC663"/>
  <c r="AB663"/>
  <c r="Z663"/>
  <c r="AA663" s="1"/>
  <c r="Y663"/>
  <c r="X663"/>
  <c r="AD1184"/>
  <c r="AE1184" s="1"/>
  <c r="AC1184"/>
  <c r="AB1184"/>
  <c r="Z1184"/>
  <c r="AA1184" s="1"/>
  <c r="Y1184"/>
  <c r="X1184"/>
  <c r="AD97"/>
  <c r="AE97" s="1"/>
  <c r="AC97"/>
  <c r="AB97"/>
  <c r="Z97"/>
  <c r="AA97" s="1"/>
  <c r="Y97"/>
  <c r="X97"/>
  <c r="AD587"/>
  <c r="AE587" s="1"/>
  <c r="AC587"/>
  <c r="AB587"/>
  <c r="Z587"/>
  <c r="AA587" s="1"/>
  <c r="Y587"/>
  <c r="X587"/>
  <c r="AD1194"/>
  <c r="AE1194" s="1"/>
  <c r="AC1194"/>
  <c r="AB1194"/>
  <c r="Z1194"/>
  <c r="AA1194" s="1"/>
  <c r="Y1194"/>
  <c r="X1194"/>
  <c r="AD615"/>
  <c r="AE615" s="1"/>
  <c r="AC615"/>
  <c r="AB615"/>
  <c r="Z615"/>
  <c r="AA615" s="1"/>
  <c r="Y615"/>
  <c r="X615"/>
  <c r="AD740"/>
  <c r="AE740" s="1"/>
  <c r="AC740"/>
  <c r="AB740"/>
  <c r="Z740"/>
  <c r="AA740" s="1"/>
  <c r="Y740"/>
  <c r="X740"/>
  <c r="AD991"/>
  <c r="AE991" s="1"/>
  <c r="AC991"/>
  <c r="AB991"/>
  <c r="Z991"/>
  <c r="AA991" s="1"/>
  <c r="Y991"/>
  <c r="X991"/>
  <c r="AD754"/>
  <c r="AE754" s="1"/>
  <c r="AC754"/>
  <c r="AB754"/>
  <c r="Z754"/>
  <c r="AA754" s="1"/>
  <c r="Y754"/>
  <c r="X754"/>
  <c r="AD1639"/>
  <c r="AE1639" s="1"/>
  <c r="AC1639"/>
  <c r="AB1639"/>
  <c r="Z1639"/>
  <c r="AA1639" s="1"/>
  <c r="Y1639"/>
  <c r="X1639"/>
  <c r="AD1872"/>
  <c r="AE1872" s="1"/>
  <c r="AC1872"/>
  <c r="AB1872"/>
  <c r="Z1872"/>
  <c r="AA1872" s="1"/>
  <c r="Y1872"/>
  <c r="X1872"/>
  <c r="AD289"/>
  <c r="AE289" s="1"/>
  <c r="AC289"/>
  <c r="AB289"/>
  <c r="Z289"/>
  <c r="AA289" s="1"/>
  <c r="Y289"/>
  <c r="X289"/>
  <c r="AD1878"/>
  <c r="AE1878" s="1"/>
  <c r="AC1878"/>
  <c r="AB1878"/>
  <c r="Z1878"/>
  <c r="AA1878" s="1"/>
  <c r="Y1878"/>
  <c r="X1878"/>
  <c r="AD886"/>
  <c r="AE886" s="1"/>
  <c r="AC886"/>
  <c r="AB886"/>
  <c r="Z886"/>
  <c r="AA886" s="1"/>
  <c r="Y886"/>
  <c r="X886"/>
  <c r="AD1499"/>
  <c r="AE1499" s="1"/>
  <c r="AC1499"/>
  <c r="AB1499"/>
  <c r="Z1499"/>
  <c r="AA1499" s="1"/>
  <c r="Y1499"/>
  <c r="X1499"/>
  <c r="AD1598"/>
  <c r="AE1598" s="1"/>
  <c r="AC1598"/>
  <c r="AB1598"/>
  <c r="Z1598"/>
  <c r="AA1598" s="1"/>
  <c r="Y1598"/>
  <c r="X1598"/>
  <c r="AD506"/>
  <c r="AE506" s="1"/>
  <c r="AC506"/>
  <c r="AB506"/>
  <c r="Z506"/>
  <c r="AA506" s="1"/>
  <c r="Y506"/>
  <c r="X506"/>
  <c r="AD1532"/>
  <c r="AE1532" s="1"/>
  <c r="AC1532"/>
  <c r="AB1532"/>
  <c r="Z1532"/>
  <c r="AA1532" s="1"/>
  <c r="Y1532"/>
  <c r="X1532"/>
  <c r="AD1366"/>
  <c r="AE1366" s="1"/>
  <c r="AC1366"/>
  <c r="AB1366"/>
  <c r="Z1366"/>
  <c r="AA1366" s="1"/>
  <c r="Y1366"/>
  <c r="X1366"/>
  <c r="AD1612"/>
  <c r="AE1612" s="1"/>
  <c r="AC1612"/>
  <c r="AB1612"/>
  <c r="Z1612"/>
  <c r="AA1612" s="1"/>
  <c r="Y1612"/>
  <c r="X1612"/>
  <c r="AD267"/>
  <c r="AE267" s="1"/>
  <c r="AC267"/>
  <c r="AB267"/>
  <c r="Z267"/>
  <c r="AA267" s="1"/>
  <c r="Y267"/>
  <c r="X267"/>
  <c r="AD731"/>
  <c r="AE731" s="1"/>
  <c r="AC731"/>
  <c r="AB731"/>
  <c r="Z731"/>
  <c r="AA731" s="1"/>
  <c r="Y731"/>
  <c r="X731"/>
  <c r="AD1303"/>
  <c r="AE1303" s="1"/>
  <c r="AC1303"/>
  <c r="AB1303"/>
  <c r="Z1303"/>
  <c r="AA1303" s="1"/>
  <c r="Y1303"/>
  <c r="X1303"/>
  <c r="AD1419"/>
  <c r="AE1419" s="1"/>
  <c r="AC1419"/>
  <c r="AB1419"/>
  <c r="Z1419"/>
  <c r="AA1419" s="1"/>
  <c r="Y1419"/>
  <c r="X1419"/>
  <c r="AD383"/>
  <c r="AE383" s="1"/>
  <c r="AC383"/>
  <c r="AB383"/>
  <c r="Z383"/>
  <c r="AA383" s="1"/>
  <c r="Y383"/>
  <c r="X383"/>
  <c r="AD884"/>
  <c r="AE884" s="1"/>
  <c r="AC884"/>
  <c r="AB884"/>
  <c r="Z884"/>
  <c r="AA884" s="1"/>
  <c r="Y884"/>
  <c r="X884"/>
  <c r="AD1032"/>
  <c r="AE1032" s="1"/>
  <c r="AC1032"/>
  <c r="AB1032"/>
  <c r="Z1032"/>
  <c r="AA1032" s="1"/>
  <c r="Y1032"/>
  <c r="X1032"/>
  <c r="AD448"/>
  <c r="AE448" s="1"/>
  <c r="AC448"/>
  <c r="AB448"/>
  <c r="Z448"/>
  <c r="AA448" s="1"/>
  <c r="Y448"/>
  <c r="X448"/>
  <c r="AD1164"/>
  <c r="AE1164" s="1"/>
  <c r="AC1164"/>
  <c r="AB1164"/>
  <c r="Z1164"/>
  <c r="AA1164" s="1"/>
  <c r="Y1164"/>
  <c r="X1164"/>
  <c r="AD1138"/>
  <c r="AE1138" s="1"/>
  <c r="AC1138"/>
  <c r="AB1138"/>
  <c r="Z1138"/>
  <c r="AA1138" s="1"/>
  <c r="Y1138"/>
  <c r="X1138"/>
  <c r="AD338"/>
  <c r="AE338" s="1"/>
  <c r="AC338"/>
  <c r="AB338"/>
  <c r="Z338"/>
  <c r="AA338" s="1"/>
  <c r="Y338"/>
  <c r="X338"/>
  <c r="AD1091"/>
  <c r="AE1091" s="1"/>
  <c r="AC1091"/>
  <c r="AB1091"/>
  <c r="Z1091"/>
  <c r="AA1091" s="1"/>
  <c r="Y1091"/>
  <c r="X1091"/>
  <c r="AD515"/>
  <c r="AE515" s="1"/>
  <c r="AC515"/>
  <c r="AB515"/>
  <c r="Z515"/>
  <c r="AA515" s="1"/>
  <c r="Y515"/>
  <c r="X515"/>
  <c r="AD526"/>
  <c r="AE526" s="1"/>
  <c r="AC526"/>
  <c r="AB526"/>
  <c r="Z526"/>
  <c r="AA526" s="1"/>
  <c r="Y526"/>
  <c r="X526"/>
  <c r="AD1121"/>
  <c r="AE1121" s="1"/>
  <c r="AC1121"/>
  <c r="AB1121"/>
  <c r="Z1121"/>
  <c r="AA1121" s="1"/>
  <c r="Y1121"/>
  <c r="X1121"/>
  <c r="AD1062"/>
  <c r="AE1062" s="1"/>
  <c r="AC1062"/>
  <c r="AB1062"/>
  <c r="Z1062"/>
  <c r="AA1062" s="1"/>
  <c r="Y1062"/>
  <c r="X1062"/>
  <c r="AD1042"/>
  <c r="AE1042" s="1"/>
  <c r="AC1042"/>
  <c r="AB1042"/>
  <c r="Z1042"/>
  <c r="AA1042" s="1"/>
  <c r="Y1042"/>
  <c r="X1042"/>
  <c r="AD874"/>
  <c r="AE874" s="1"/>
  <c r="AC874"/>
  <c r="AB874"/>
  <c r="Z874"/>
  <c r="AA874" s="1"/>
  <c r="Y874"/>
  <c r="X874"/>
  <c r="AD1268"/>
  <c r="AE1268" s="1"/>
  <c r="AC1268"/>
  <c r="AB1268"/>
  <c r="Z1268"/>
  <c r="AA1268" s="1"/>
  <c r="Y1268"/>
  <c r="X1268"/>
  <c r="AD339"/>
  <c r="AE339" s="1"/>
  <c r="AC339"/>
  <c r="AB339"/>
  <c r="Z339"/>
  <c r="AA339" s="1"/>
  <c r="Y339"/>
  <c r="X339"/>
  <c r="AD1348"/>
  <c r="AE1348" s="1"/>
  <c r="AC1348"/>
  <c r="AB1348"/>
  <c r="Z1348"/>
  <c r="AA1348" s="1"/>
  <c r="Y1348"/>
  <c r="X1348"/>
  <c r="AD1270"/>
  <c r="AE1270" s="1"/>
  <c r="AC1270"/>
  <c r="AB1270"/>
  <c r="Z1270"/>
  <c r="AA1270" s="1"/>
  <c r="Y1270"/>
  <c r="X1270"/>
  <c r="AD1795"/>
  <c r="AE1795" s="1"/>
  <c r="AC1795"/>
  <c r="AB1795"/>
  <c r="Z1795"/>
  <c r="AA1795" s="1"/>
  <c r="Y1795"/>
  <c r="X1795"/>
  <c r="AD517"/>
  <c r="AE517" s="1"/>
  <c r="AC517"/>
  <c r="AB517"/>
  <c r="Z517"/>
  <c r="AA517" s="1"/>
  <c r="Y517"/>
  <c r="X517"/>
  <c r="AD1415"/>
  <c r="AE1415" s="1"/>
  <c r="AC1415"/>
  <c r="AB1415"/>
  <c r="Z1415"/>
  <c r="AA1415" s="1"/>
  <c r="Y1415"/>
  <c r="X1415"/>
  <c r="AD917"/>
  <c r="AE917" s="1"/>
  <c r="AC917"/>
  <c r="AB917"/>
  <c r="Z917"/>
  <c r="AA917" s="1"/>
  <c r="Y917"/>
  <c r="X917"/>
  <c r="AD2109"/>
  <c r="AE2109" s="1"/>
  <c r="AC2109"/>
  <c r="AB2109"/>
  <c r="Z2109"/>
  <c r="AA2109" s="1"/>
  <c r="Y2109"/>
  <c r="X2109"/>
  <c r="AD1647"/>
  <c r="AE1647" s="1"/>
  <c r="AC1647"/>
  <c r="AB1647"/>
  <c r="Z1647"/>
  <c r="AA1647" s="1"/>
  <c r="Y1647"/>
  <c r="X1647"/>
  <c r="AD394"/>
  <c r="AE394" s="1"/>
  <c r="AC394"/>
  <c r="AB394"/>
  <c r="Z394"/>
  <c r="AA394" s="1"/>
  <c r="Y394"/>
  <c r="X394"/>
  <c r="AD1933"/>
  <c r="AE1933" s="1"/>
  <c r="AC1933"/>
  <c r="AB1933"/>
  <c r="Z1933"/>
  <c r="AA1933" s="1"/>
  <c r="Y1933"/>
  <c r="X1933"/>
  <c r="AD941"/>
  <c r="AE941" s="1"/>
  <c r="AC941"/>
  <c r="AB941"/>
  <c r="Z941"/>
  <c r="AA941" s="1"/>
  <c r="Y941"/>
  <c r="X941"/>
  <c r="AD1642"/>
  <c r="AE1642" s="1"/>
  <c r="AC1642"/>
  <c r="AB1642"/>
  <c r="Z1642"/>
  <c r="AA1642" s="1"/>
  <c r="Y1642"/>
  <c r="X1642"/>
  <c r="AD700"/>
  <c r="AE700" s="1"/>
  <c r="AC700"/>
  <c r="AB700"/>
  <c r="Z700"/>
  <c r="AA700" s="1"/>
  <c r="Y700"/>
  <c r="X700"/>
  <c r="AD747"/>
  <c r="AE747" s="1"/>
  <c r="AC747"/>
  <c r="AB747"/>
  <c r="Z747"/>
  <c r="AA747" s="1"/>
  <c r="Y747"/>
  <c r="X747"/>
  <c r="AD1841"/>
  <c r="AE1841" s="1"/>
  <c r="AC1841"/>
  <c r="AB1841"/>
  <c r="Z1841"/>
  <c r="AA1841" s="1"/>
  <c r="Y1841"/>
  <c r="X1841"/>
  <c r="AD1127"/>
  <c r="AE1127" s="1"/>
  <c r="AC1127"/>
  <c r="AB1127"/>
  <c r="Z1127"/>
  <c r="AA1127" s="1"/>
  <c r="Y1127"/>
  <c r="X1127"/>
  <c r="AD341"/>
  <c r="AE341" s="1"/>
  <c r="AC341"/>
  <c r="AB341"/>
  <c r="Z341"/>
  <c r="AA341" s="1"/>
  <c r="Y341"/>
  <c r="X341"/>
  <c r="AD201"/>
  <c r="AE201" s="1"/>
  <c r="AC201"/>
  <c r="AB201"/>
  <c r="Z201"/>
  <c r="AA201" s="1"/>
  <c r="Y201"/>
  <c r="X201"/>
  <c r="AD197"/>
  <c r="AE197" s="1"/>
  <c r="AC197"/>
  <c r="AB197"/>
  <c r="Z197"/>
  <c r="AA197" s="1"/>
  <c r="Y197"/>
  <c r="X197"/>
  <c r="AD2327"/>
  <c r="AE2327" s="1"/>
  <c r="AC2327"/>
  <c r="AB2327"/>
  <c r="Z2327"/>
  <c r="AA2327" s="1"/>
  <c r="Y2327"/>
  <c r="X2327"/>
  <c r="AD500"/>
  <c r="AE500" s="1"/>
  <c r="AC500"/>
  <c r="AB500"/>
  <c r="Z500"/>
  <c r="AA500" s="1"/>
  <c r="Y500"/>
  <c r="X500"/>
  <c r="AD1166"/>
  <c r="AE1166" s="1"/>
  <c r="AC1166"/>
  <c r="AB1166"/>
  <c r="Z1166"/>
  <c r="AA1166" s="1"/>
  <c r="Y1166"/>
  <c r="X1166"/>
  <c r="AD685"/>
  <c r="AE685" s="1"/>
  <c r="AC685"/>
  <c r="AB685"/>
  <c r="Z685"/>
  <c r="AA685" s="1"/>
  <c r="Y685"/>
  <c r="X685"/>
  <c r="AD174"/>
  <c r="AE174" s="1"/>
  <c r="AC174"/>
  <c r="AB174"/>
  <c r="Z174"/>
  <c r="AA174" s="1"/>
  <c r="Y174"/>
  <c r="X174"/>
  <c r="AD211"/>
  <c r="AE211" s="1"/>
  <c r="AC211"/>
  <c r="AB211"/>
  <c r="Z211"/>
  <c r="AA211" s="1"/>
  <c r="Y211"/>
  <c r="X211"/>
  <c r="AD1487"/>
  <c r="AE1487" s="1"/>
  <c r="AC1487"/>
  <c r="AB1487"/>
  <c r="Z1487"/>
  <c r="AA1487" s="1"/>
  <c r="Y1487"/>
  <c r="X1487"/>
  <c r="AD871"/>
  <c r="AE871" s="1"/>
  <c r="AC871"/>
  <c r="AB871"/>
  <c r="Z871"/>
  <c r="AA871" s="1"/>
  <c r="Y871"/>
  <c r="X871"/>
  <c r="AD914"/>
  <c r="AE914" s="1"/>
  <c r="AC914"/>
  <c r="AB914"/>
  <c r="Z914"/>
  <c r="AA914" s="1"/>
  <c r="Y914"/>
  <c r="X914"/>
  <c r="AD1955"/>
  <c r="AE1955" s="1"/>
  <c r="AC1955"/>
  <c r="AB1955"/>
  <c r="Z1955"/>
  <c r="AA1955" s="1"/>
  <c r="Y1955"/>
  <c r="X1955"/>
  <c r="AD497"/>
  <c r="AE497" s="1"/>
  <c r="AC497"/>
  <c r="AB497"/>
  <c r="Z497"/>
  <c r="AA497" s="1"/>
  <c r="Y497"/>
  <c r="X497"/>
  <c r="AD456"/>
  <c r="AE456" s="1"/>
  <c r="AC456"/>
  <c r="AB456"/>
  <c r="Z456"/>
  <c r="AA456" s="1"/>
  <c r="Y456"/>
  <c r="X456"/>
  <c r="AD1035"/>
  <c r="AE1035" s="1"/>
  <c r="AC1035"/>
  <c r="AB1035"/>
  <c r="Z1035"/>
  <c r="AA1035" s="1"/>
  <c r="Y1035"/>
  <c r="X1035"/>
  <c r="AD288"/>
  <c r="AE288" s="1"/>
  <c r="AC288"/>
  <c r="AB288"/>
  <c r="Z288"/>
  <c r="AA288" s="1"/>
  <c r="Y288"/>
  <c r="X288"/>
  <c r="AD746"/>
  <c r="AE746" s="1"/>
  <c r="AC746"/>
  <c r="AB746"/>
  <c r="Z746"/>
  <c r="AA746" s="1"/>
  <c r="Y746"/>
  <c r="X746"/>
  <c r="AD488"/>
  <c r="AE488" s="1"/>
  <c r="AC488"/>
  <c r="AB488"/>
  <c r="Z488"/>
  <c r="AA488" s="1"/>
  <c r="Y488"/>
  <c r="X488"/>
  <c r="AD191"/>
  <c r="AE191" s="1"/>
  <c r="AC191"/>
  <c r="AB191"/>
  <c r="Z191"/>
  <c r="AA191" s="1"/>
  <c r="Y191"/>
  <c r="X191"/>
  <c r="AD1223"/>
  <c r="AE1223" s="1"/>
  <c r="AC1223"/>
  <c r="AB1223"/>
  <c r="Z1223"/>
  <c r="AA1223" s="1"/>
  <c r="Y1223"/>
  <c r="X1223"/>
  <c r="AD519"/>
  <c r="AE519" s="1"/>
  <c r="AC519"/>
  <c r="AB519"/>
  <c r="Z519"/>
  <c r="AA519" s="1"/>
  <c r="Y519"/>
  <c r="X519"/>
  <c r="AD904"/>
  <c r="AE904" s="1"/>
  <c r="AC904"/>
  <c r="AB904"/>
  <c r="Z904"/>
  <c r="AA904" s="1"/>
  <c r="Y904"/>
  <c r="X904"/>
  <c r="AD1165"/>
  <c r="AE1165" s="1"/>
  <c r="AC1165"/>
  <c r="AB1165"/>
  <c r="Z1165"/>
  <c r="AA1165" s="1"/>
  <c r="Y1165"/>
  <c r="X1165"/>
  <c r="AD866"/>
  <c r="AE866" s="1"/>
  <c r="AC866"/>
  <c r="AB866"/>
  <c r="Z866"/>
  <c r="AA866" s="1"/>
  <c r="Y866"/>
  <c r="X866"/>
  <c r="AD471"/>
  <c r="AE471" s="1"/>
  <c r="AC471"/>
  <c r="AB471"/>
  <c r="Z471"/>
  <c r="AA471" s="1"/>
  <c r="Y471"/>
  <c r="X471"/>
  <c r="AD589"/>
  <c r="AE589" s="1"/>
  <c r="AC589"/>
  <c r="AB589"/>
  <c r="Z589"/>
  <c r="AA589" s="1"/>
  <c r="Y589"/>
  <c r="X589"/>
  <c r="AD1635"/>
  <c r="AE1635" s="1"/>
  <c r="AC1635"/>
  <c r="AB1635"/>
  <c r="Z1635"/>
  <c r="AA1635" s="1"/>
  <c r="Y1635"/>
  <c r="X1635"/>
  <c r="AD1533"/>
  <c r="AE1533" s="1"/>
  <c r="AC1533"/>
  <c r="AB1533"/>
  <c r="Z1533"/>
  <c r="AA1533" s="1"/>
  <c r="Y1533"/>
  <c r="X1533"/>
  <c r="AD1339"/>
  <c r="AE1339" s="1"/>
  <c r="AC1339"/>
  <c r="AB1339"/>
  <c r="Z1339"/>
  <c r="AA1339" s="1"/>
  <c r="Y1339"/>
  <c r="X1339"/>
  <c r="AD187"/>
  <c r="AE187" s="1"/>
  <c r="AC187"/>
  <c r="AB187"/>
  <c r="Z187"/>
  <c r="AA187" s="1"/>
  <c r="Y187"/>
  <c r="X187"/>
  <c r="AD509"/>
  <c r="AE509" s="1"/>
  <c r="AC509"/>
  <c r="AB509"/>
  <c r="Z509"/>
  <c r="AA509" s="1"/>
  <c r="Y509"/>
  <c r="X509"/>
  <c r="AD647"/>
  <c r="AE647" s="1"/>
  <c r="AC647"/>
  <c r="AB647"/>
  <c r="Z647"/>
  <c r="AA647" s="1"/>
  <c r="Y647"/>
  <c r="X647"/>
  <c r="AD1426"/>
  <c r="AE1426" s="1"/>
  <c r="AC1426"/>
  <c r="AB1426"/>
  <c r="Z1426"/>
  <c r="AA1426" s="1"/>
  <c r="Y1426"/>
  <c r="X1426"/>
  <c r="AD1133"/>
  <c r="AE1133" s="1"/>
  <c r="AC1133"/>
  <c r="AB1133"/>
  <c r="Z1133"/>
  <c r="AA1133" s="1"/>
  <c r="Y1133"/>
  <c r="X1133"/>
  <c r="AD1707"/>
  <c r="AE1707" s="1"/>
  <c r="AC1707"/>
  <c r="AB1707"/>
  <c r="Z1707"/>
  <c r="AA1707" s="1"/>
  <c r="Y1707"/>
  <c r="X1707"/>
  <c r="AD447"/>
  <c r="AE447" s="1"/>
  <c r="AC447"/>
  <c r="AB447"/>
  <c r="Z447"/>
  <c r="AA447" s="1"/>
  <c r="Y447"/>
  <c r="X447"/>
  <c r="AD654"/>
  <c r="AE654" s="1"/>
  <c r="AC654"/>
  <c r="AB654"/>
  <c r="Z654"/>
  <c r="AA654" s="1"/>
  <c r="Y654"/>
  <c r="X654"/>
  <c r="AD908"/>
  <c r="AE908" s="1"/>
  <c r="AC908"/>
  <c r="AB908"/>
  <c r="Z908"/>
  <c r="AA908" s="1"/>
  <c r="Y908"/>
  <c r="X908"/>
  <c r="AD395"/>
  <c r="AE395" s="1"/>
  <c r="AC395"/>
  <c r="AB395"/>
  <c r="Z395"/>
  <c r="AA395" s="1"/>
  <c r="Y395"/>
  <c r="X395"/>
  <c r="AD1178"/>
  <c r="AE1178" s="1"/>
  <c r="AC1178"/>
  <c r="AB1178"/>
  <c r="Z1178"/>
  <c r="AA1178" s="1"/>
  <c r="Y1178"/>
  <c r="X1178"/>
  <c r="AD1493"/>
  <c r="AE1493" s="1"/>
  <c r="AC1493"/>
  <c r="AB1493"/>
  <c r="Z1493"/>
  <c r="AA1493" s="1"/>
  <c r="Y1493"/>
  <c r="X1493"/>
  <c r="AD888"/>
  <c r="AE888" s="1"/>
  <c r="AC888"/>
  <c r="AB888"/>
  <c r="Z888"/>
  <c r="AA888" s="1"/>
  <c r="Y888"/>
  <c r="X888"/>
  <c r="AD845"/>
  <c r="AE845" s="1"/>
  <c r="AC845"/>
  <c r="AB845"/>
  <c r="Z845"/>
  <c r="AA845" s="1"/>
  <c r="Y845"/>
  <c r="X845"/>
  <c r="AD1263"/>
  <c r="AE1263" s="1"/>
  <c r="AC1263"/>
  <c r="AB1263"/>
  <c r="Z1263"/>
  <c r="AA1263" s="1"/>
  <c r="Y1263"/>
  <c r="X1263"/>
  <c r="AD797"/>
  <c r="AE797" s="1"/>
  <c r="AC797"/>
  <c r="AB797"/>
  <c r="Z797"/>
  <c r="AA797" s="1"/>
  <c r="Y797"/>
  <c r="X797"/>
  <c r="AD1799"/>
  <c r="AE1799" s="1"/>
  <c r="AC1799"/>
  <c r="AB1799"/>
  <c r="Z1799"/>
  <c r="AA1799" s="1"/>
  <c r="Y1799"/>
  <c r="X1799"/>
  <c r="AD1321"/>
  <c r="AE1321" s="1"/>
  <c r="AC1321"/>
  <c r="AB1321"/>
  <c r="Z1321"/>
  <c r="AA1321" s="1"/>
  <c r="Y1321"/>
  <c r="X1321"/>
  <c r="AD733"/>
  <c r="AE733" s="1"/>
  <c r="AC733"/>
  <c r="AB733"/>
  <c r="Z733"/>
  <c r="AA733" s="1"/>
  <c r="Y733"/>
  <c r="X733"/>
  <c r="AD2137"/>
  <c r="AE2137" s="1"/>
  <c r="AC2137"/>
  <c r="AB2137"/>
  <c r="Z2137"/>
  <c r="AA2137" s="1"/>
  <c r="Y2137"/>
  <c r="X2137"/>
  <c r="AD222"/>
  <c r="AE222" s="1"/>
  <c r="AC222"/>
  <c r="AB222"/>
  <c r="Z222"/>
  <c r="AA222" s="1"/>
  <c r="Y222"/>
  <c r="X222"/>
  <c r="AD137"/>
  <c r="AE137" s="1"/>
  <c r="AC137"/>
  <c r="AB137"/>
  <c r="Z137"/>
  <c r="AA137" s="1"/>
  <c r="Y137"/>
  <c r="X137"/>
  <c r="AD1078"/>
  <c r="AE1078" s="1"/>
  <c r="AC1078"/>
  <c r="AB1078"/>
  <c r="Z1078"/>
  <c r="AA1078" s="1"/>
  <c r="Y1078"/>
  <c r="X1078"/>
  <c r="AD880"/>
  <c r="AE880" s="1"/>
  <c r="AC880"/>
  <c r="AB880"/>
  <c r="Z880"/>
  <c r="AA880" s="1"/>
  <c r="Y880"/>
  <c r="X880"/>
  <c r="AD263"/>
  <c r="AE263" s="1"/>
  <c r="AC263"/>
  <c r="AB263"/>
  <c r="Z263"/>
  <c r="AA263" s="1"/>
  <c r="Y263"/>
  <c r="X263"/>
  <c r="AD697"/>
  <c r="AE697" s="1"/>
  <c r="AC697"/>
  <c r="AB697"/>
  <c r="Z697"/>
  <c r="AA697" s="1"/>
  <c r="Y697"/>
  <c r="X697"/>
  <c r="AD1175"/>
  <c r="AE1175" s="1"/>
  <c r="AC1175"/>
  <c r="AB1175"/>
  <c r="Z1175"/>
  <c r="AA1175" s="1"/>
  <c r="Y1175"/>
  <c r="X1175"/>
  <c r="AD755"/>
  <c r="AE755" s="1"/>
  <c r="AC755"/>
  <c r="AB755"/>
  <c r="Z755"/>
  <c r="AA755" s="1"/>
  <c r="Y755"/>
  <c r="X755"/>
  <c r="AD848"/>
  <c r="AE848" s="1"/>
  <c r="AC848"/>
  <c r="AB848"/>
  <c r="Z848"/>
  <c r="AA848" s="1"/>
  <c r="Y848"/>
  <c r="X848"/>
  <c r="AD1188"/>
  <c r="AE1188" s="1"/>
  <c r="AC1188"/>
  <c r="AB1188"/>
  <c r="Z1188"/>
  <c r="AA1188" s="1"/>
  <c r="Y1188"/>
  <c r="X1188"/>
  <c r="AD601"/>
  <c r="AE601" s="1"/>
  <c r="AC601"/>
  <c r="AB601"/>
  <c r="Z601"/>
  <c r="AA601" s="1"/>
  <c r="Y601"/>
  <c r="X601"/>
  <c r="AD451"/>
  <c r="AE451" s="1"/>
  <c r="AC451"/>
  <c r="AB451"/>
  <c r="Z451"/>
  <c r="AA451" s="1"/>
  <c r="Y451"/>
  <c r="X451"/>
  <c r="AD1361"/>
  <c r="AE1361" s="1"/>
  <c r="AC1361"/>
  <c r="AB1361"/>
  <c r="Z1361"/>
  <c r="AA1361" s="1"/>
  <c r="Y1361"/>
  <c r="X1361"/>
  <c r="AD809"/>
  <c r="AE809" s="1"/>
  <c r="AC809"/>
  <c r="AB809"/>
  <c r="Z809"/>
  <c r="AA809" s="1"/>
  <c r="Y809"/>
  <c r="X809"/>
  <c r="AD163"/>
  <c r="AE163" s="1"/>
  <c r="AC163"/>
  <c r="AB163"/>
  <c r="Z163"/>
  <c r="AA163" s="1"/>
  <c r="Y163"/>
  <c r="X163"/>
  <c r="AD911"/>
  <c r="AE911" s="1"/>
  <c r="AC911"/>
  <c r="AB911"/>
  <c r="Z911"/>
  <c r="AA911" s="1"/>
  <c r="Y911"/>
  <c r="X911"/>
  <c r="AD778"/>
  <c r="AE778" s="1"/>
  <c r="AC778"/>
  <c r="AB778"/>
  <c r="Z778"/>
  <c r="AA778" s="1"/>
  <c r="Y778"/>
  <c r="X778"/>
  <c r="AD667"/>
  <c r="AE667" s="1"/>
  <c r="AC667"/>
  <c r="AB667"/>
  <c r="Z667"/>
  <c r="AA667" s="1"/>
  <c r="Y667"/>
  <c r="X667"/>
  <c r="AD1793"/>
  <c r="AE1793" s="1"/>
  <c r="AC1793"/>
  <c r="AB1793"/>
  <c r="Z1793"/>
  <c r="AA1793" s="1"/>
  <c r="Y1793"/>
  <c r="X1793"/>
  <c r="AD819"/>
  <c r="AE819" s="1"/>
  <c r="AC819"/>
  <c r="AB819"/>
  <c r="Z819"/>
  <c r="AA819" s="1"/>
  <c r="Y819"/>
  <c r="X819"/>
  <c r="AD1694"/>
  <c r="AE1694" s="1"/>
  <c r="AC1694"/>
  <c r="AB1694"/>
  <c r="Z1694"/>
  <c r="AA1694" s="1"/>
  <c r="Y1694"/>
  <c r="X1694"/>
  <c r="AD869"/>
  <c r="AE869" s="1"/>
  <c r="AC869"/>
  <c r="AB869"/>
  <c r="Z869"/>
  <c r="AA869" s="1"/>
  <c r="Y869"/>
  <c r="X869"/>
  <c r="AD463"/>
  <c r="AE463" s="1"/>
  <c r="AC463"/>
  <c r="AB463"/>
  <c r="Z463"/>
  <c r="AA463" s="1"/>
  <c r="Y463"/>
  <c r="X463"/>
  <c r="AD569"/>
  <c r="AE569" s="1"/>
  <c r="AC569"/>
  <c r="AB569"/>
  <c r="Z569"/>
  <c r="AA569" s="1"/>
  <c r="Y569"/>
  <c r="X569"/>
  <c r="AD1450"/>
  <c r="AE1450" s="1"/>
  <c r="AC1450"/>
  <c r="AB1450"/>
  <c r="Z1450"/>
  <c r="AA1450" s="1"/>
  <c r="Y1450"/>
  <c r="X1450"/>
  <c r="AD291"/>
  <c r="AE291" s="1"/>
  <c r="AC291"/>
  <c r="AB291"/>
  <c r="Z291"/>
  <c r="AA291" s="1"/>
  <c r="Y291"/>
  <c r="X291"/>
  <c r="AD1204"/>
  <c r="AE1204" s="1"/>
  <c r="AC1204"/>
  <c r="AB1204"/>
  <c r="Z1204"/>
  <c r="AA1204" s="1"/>
  <c r="Y1204"/>
  <c r="X1204"/>
  <c r="AD1352"/>
  <c r="AE1352" s="1"/>
  <c r="AC1352"/>
  <c r="AB1352"/>
  <c r="Z1352"/>
  <c r="AA1352" s="1"/>
  <c r="Y1352"/>
  <c r="X1352"/>
  <c r="AD537"/>
  <c r="AE537" s="1"/>
  <c r="AC537"/>
  <c r="AB537"/>
  <c r="Z537"/>
  <c r="AA537" s="1"/>
  <c r="Y537"/>
  <c r="X537"/>
  <c r="AD812"/>
  <c r="AE812" s="1"/>
  <c r="AC812"/>
  <c r="AB812"/>
  <c r="Z812"/>
  <c r="AA812" s="1"/>
  <c r="Y812"/>
  <c r="X812"/>
  <c r="AD1736"/>
  <c r="AE1736" s="1"/>
  <c r="AC1736"/>
  <c r="AB1736"/>
  <c r="Z1736"/>
  <c r="AA1736" s="1"/>
  <c r="Y1736"/>
  <c r="X1736"/>
  <c r="AD2009"/>
  <c r="AE2009" s="1"/>
  <c r="AC2009"/>
  <c r="AB2009"/>
  <c r="Z2009"/>
  <c r="AA2009" s="1"/>
  <c r="Y2009"/>
  <c r="X2009"/>
  <c r="AD290"/>
  <c r="AE290" s="1"/>
  <c r="AC290"/>
  <c r="AB290"/>
  <c r="Z290"/>
  <c r="AA290" s="1"/>
  <c r="Y290"/>
  <c r="X290"/>
  <c r="AD833"/>
  <c r="AE833" s="1"/>
  <c r="AC833"/>
  <c r="AB833"/>
  <c r="Z833"/>
  <c r="AA833" s="1"/>
  <c r="Y833"/>
  <c r="X833"/>
  <c r="AD1520"/>
  <c r="AE1520" s="1"/>
  <c r="AC1520"/>
  <c r="AB1520"/>
  <c r="Z1520"/>
  <c r="AA1520" s="1"/>
  <c r="Y1520"/>
  <c r="X1520"/>
  <c r="AD703"/>
  <c r="AE703" s="1"/>
  <c r="AC703"/>
  <c r="AB703"/>
  <c r="Z703"/>
  <c r="AA703" s="1"/>
  <c r="Y703"/>
  <c r="X703"/>
  <c r="AD337"/>
  <c r="AE337" s="1"/>
  <c r="AC337"/>
  <c r="AB337"/>
  <c r="Z337"/>
  <c r="AA337" s="1"/>
  <c r="Y337"/>
  <c r="X337"/>
  <c r="AD920"/>
  <c r="AE920" s="1"/>
  <c r="AC920"/>
  <c r="AB920"/>
  <c r="Z920"/>
  <c r="AA920" s="1"/>
  <c r="Y920"/>
  <c r="X920"/>
  <c r="AD706"/>
  <c r="AE706" s="1"/>
  <c r="AC706"/>
  <c r="AB706"/>
  <c r="Z706"/>
  <c r="AA706" s="1"/>
  <c r="Y706"/>
  <c r="X706"/>
  <c r="AD317"/>
  <c r="AE317" s="1"/>
  <c r="AC317"/>
  <c r="AB317"/>
  <c r="Z317"/>
  <c r="AA317" s="1"/>
  <c r="Y317"/>
  <c r="X317"/>
  <c r="AD1082"/>
  <c r="AE1082" s="1"/>
  <c r="AC1082"/>
  <c r="AB1082"/>
  <c r="Z1082"/>
  <c r="AA1082" s="1"/>
  <c r="Y1082"/>
  <c r="X1082"/>
  <c r="AD855"/>
  <c r="AE855" s="1"/>
  <c r="AC855"/>
  <c r="AB855"/>
  <c r="Z855"/>
  <c r="AA855" s="1"/>
  <c r="Y855"/>
  <c r="X855"/>
  <c r="AD244"/>
  <c r="AE244" s="1"/>
  <c r="AC244"/>
  <c r="AB244"/>
  <c r="Z244"/>
  <c r="AA244" s="1"/>
  <c r="Y244"/>
  <c r="X244"/>
  <c r="AD1051"/>
  <c r="AE1051" s="1"/>
  <c r="AC1051"/>
  <c r="AB1051"/>
  <c r="Z1051"/>
  <c r="AA1051" s="1"/>
  <c r="Y1051"/>
  <c r="X1051"/>
  <c r="AD1052"/>
  <c r="AE1052" s="1"/>
  <c r="AC1052"/>
  <c r="AB1052"/>
  <c r="Z1052"/>
  <c r="AA1052" s="1"/>
  <c r="Y1052"/>
  <c r="X1052"/>
  <c r="AD563"/>
  <c r="AE563" s="1"/>
  <c r="AC563"/>
  <c r="AB563"/>
  <c r="Z563"/>
  <c r="AA563" s="1"/>
  <c r="Y563"/>
  <c r="X563"/>
  <c r="AD791"/>
  <c r="AE791" s="1"/>
  <c r="AC791"/>
  <c r="AB791"/>
  <c r="Z791"/>
  <c r="AA791" s="1"/>
  <c r="Y791"/>
  <c r="X791"/>
  <c r="AD1418"/>
  <c r="AE1418" s="1"/>
  <c r="AC1418"/>
  <c r="AB1418"/>
  <c r="Z1418"/>
  <c r="AA1418" s="1"/>
  <c r="Y1418"/>
  <c r="X1418"/>
  <c r="AD1182"/>
  <c r="AE1182" s="1"/>
  <c r="AC1182"/>
  <c r="AB1182"/>
  <c r="Z1182"/>
  <c r="AA1182" s="1"/>
  <c r="Y1182"/>
  <c r="X1182"/>
  <c r="AD1559"/>
  <c r="AE1559" s="1"/>
  <c r="AC1559"/>
  <c r="AB1559"/>
  <c r="Z1559"/>
  <c r="AA1559" s="1"/>
  <c r="Y1559"/>
  <c r="X1559"/>
  <c r="AD1548"/>
  <c r="AE1548" s="1"/>
  <c r="AC1548"/>
  <c r="AB1548"/>
  <c r="Z1548"/>
  <c r="AA1548" s="1"/>
  <c r="Y1548"/>
  <c r="X1548"/>
  <c r="AD960"/>
  <c r="AE960" s="1"/>
  <c r="AC960"/>
  <c r="AB960"/>
  <c r="Z960"/>
  <c r="AA960" s="1"/>
  <c r="Y960"/>
  <c r="X960"/>
  <c r="AD1150"/>
  <c r="AE1150" s="1"/>
  <c r="AC1150"/>
  <c r="AB1150"/>
  <c r="Z1150"/>
  <c r="AA1150" s="1"/>
  <c r="Y1150"/>
  <c r="X1150"/>
  <c r="AD204"/>
  <c r="AE204" s="1"/>
  <c r="AC204"/>
  <c r="AB204"/>
  <c r="Z204"/>
  <c r="AA204" s="1"/>
  <c r="Y204"/>
  <c r="X204"/>
  <c r="AD1882"/>
  <c r="AE1882" s="1"/>
  <c r="AC1882"/>
  <c r="AB1882"/>
  <c r="Z1882"/>
  <c r="AA1882" s="1"/>
  <c r="Y1882"/>
  <c r="X1882"/>
  <c r="AD698"/>
  <c r="AE698" s="1"/>
  <c r="AC698"/>
  <c r="AB698"/>
  <c r="Z698"/>
  <c r="AA698" s="1"/>
  <c r="Y698"/>
  <c r="X698"/>
  <c r="AD901"/>
  <c r="AE901" s="1"/>
  <c r="AC901"/>
  <c r="AB901"/>
  <c r="Z901"/>
  <c r="AA901" s="1"/>
  <c r="Y901"/>
  <c r="X901"/>
  <c r="AD258"/>
  <c r="AE258" s="1"/>
  <c r="AC258"/>
  <c r="AB258"/>
  <c r="Z258"/>
  <c r="AA258" s="1"/>
  <c r="Y258"/>
  <c r="X258"/>
  <c r="AD1819"/>
  <c r="AE1819" s="1"/>
  <c r="AC1819"/>
  <c r="AB1819"/>
  <c r="Z1819"/>
  <c r="AA1819" s="1"/>
  <c r="Y1819"/>
  <c r="X1819"/>
  <c r="AD1672"/>
  <c r="AE1672" s="1"/>
  <c r="AC1672"/>
  <c r="AB1672"/>
  <c r="Z1672"/>
  <c r="AA1672" s="1"/>
  <c r="Y1672"/>
  <c r="X1672"/>
  <c r="AD94"/>
  <c r="AE94" s="1"/>
  <c r="AC94"/>
  <c r="AB94"/>
  <c r="Z94"/>
  <c r="AA94" s="1"/>
  <c r="Y94"/>
  <c r="X94"/>
  <c r="AD2330"/>
  <c r="AE2330" s="1"/>
  <c r="AC2330"/>
  <c r="AB2330"/>
  <c r="Z2330"/>
  <c r="AA2330" s="1"/>
  <c r="Y2330"/>
  <c r="X2330"/>
  <c r="AD1124"/>
  <c r="AE1124" s="1"/>
  <c r="AC1124"/>
  <c r="AB1124"/>
  <c r="Z1124"/>
  <c r="AA1124" s="1"/>
  <c r="Y1124"/>
  <c r="X1124"/>
  <c r="AD431"/>
  <c r="AE431" s="1"/>
  <c r="AC431"/>
  <c r="AB431"/>
  <c r="Z431"/>
  <c r="AA431" s="1"/>
  <c r="Y431"/>
  <c r="X431"/>
  <c r="AD594"/>
  <c r="AE594" s="1"/>
  <c r="AC594"/>
  <c r="AB594"/>
  <c r="Z594"/>
  <c r="AA594" s="1"/>
  <c r="Y594"/>
  <c r="X594"/>
  <c r="AD750"/>
  <c r="AE750" s="1"/>
  <c r="AC750"/>
  <c r="AB750"/>
  <c r="Z750"/>
  <c r="AA750" s="1"/>
  <c r="Y750"/>
  <c r="X750"/>
  <c r="AD875"/>
  <c r="AE875" s="1"/>
  <c r="AC875"/>
  <c r="AB875"/>
  <c r="Z875"/>
  <c r="AA875" s="1"/>
  <c r="Y875"/>
  <c r="X875"/>
  <c r="AD1485"/>
  <c r="AE1485" s="1"/>
  <c r="AC1485"/>
  <c r="AB1485"/>
  <c r="Z1485"/>
  <c r="AA1485" s="1"/>
  <c r="Y1485"/>
  <c r="X1485"/>
  <c r="AD1261"/>
  <c r="AE1261" s="1"/>
  <c r="AC1261"/>
  <c r="AB1261"/>
  <c r="Z1261"/>
  <c r="AA1261" s="1"/>
  <c r="Y1261"/>
  <c r="X1261"/>
  <c r="AD588"/>
  <c r="AE588" s="1"/>
  <c r="AC588"/>
  <c r="AB588"/>
  <c r="Z588"/>
  <c r="AA588" s="1"/>
  <c r="Y588"/>
  <c r="X588"/>
  <c r="AD714"/>
  <c r="AE714" s="1"/>
  <c r="AC714"/>
  <c r="AB714"/>
  <c r="Z714"/>
  <c r="AA714" s="1"/>
  <c r="Y714"/>
  <c r="X714"/>
  <c r="AD1192"/>
  <c r="AE1192" s="1"/>
  <c r="AC1192"/>
  <c r="AB1192"/>
  <c r="Z1192"/>
  <c r="AA1192" s="1"/>
  <c r="Y1192"/>
  <c r="X1192"/>
  <c r="AD1915"/>
  <c r="AE1915" s="1"/>
  <c r="AC1915"/>
  <c r="AB1915"/>
  <c r="Z1915"/>
  <c r="AA1915" s="1"/>
  <c r="Y1915"/>
  <c r="X1915"/>
  <c r="AD872"/>
  <c r="AE872" s="1"/>
  <c r="AC872"/>
  <c r="AB872"/>
  <c r="Z872"/>
  <c r="AA872" s="1"/>
  <c r="Y872"/>
  <c r="X872"/>
  <c r="AD1495"/>
  <c r="AE1495" s="1"/>
  <c r="AC1495"/>
  <c r="AB1495"/>
  <c r="Z1495"/>
  <c r="AA1495" s="1"/>
  <c r="Y1495"/>
  <c r="X1495"/>
  <c r="AD1019"/>
  <c r="AE1019" s="1"/>
  <c r="AC1019"/>
  <c r="AB1019"/>
  <c r="Z1019"/>
  <c r="AA1019" s="1"/>
  <c r="Y1019"/>
  <c r="X1019"/>
  <c r="AD1225"/>
  <c r="AE1225" s="1"/>
  <c r="AC1225"/>
  <c r="AB1225"/>
  <c r="Z1225"/>
  <c r="AA1225" s="1"/>
  <c r="Y1225"/>
  <c r="X1225"/>
  <c r="AD1586"/>
  <c r="AE1586" s="1"/>
  <c r="AC1586"/>
  <c r="AB1586"/>
  <c r="Z1586"/>
  <c r="AA1586" s="1"/>
  <c r="Y1586"/>
  <c r="X1586"/>
  <c r="AD1227"/>
  <c r="AE1227" s="1"/>
  <c r="AC1227"/>
  <c r="AB1227"/>
  <c r="Z1227"/>
  <c r="AA1227" s="1"/>
  <c r="Y1227"/>
  <c r="X1227"/>
  <c r="AD298"/>
  <c r="AE298" s="1"/>
  <c r="AC298"/>
  <c r="AB298"/>
  <c r="Z298"/>
  <c r="AA298" s="1"/>
  <c r="Y298"/>
  <c r="X298"/>
  <c r="AD1622"/>
  <c r="AE1622" s="1"/>
  <c r="AC1622"/>
  <c r="AB1622"/>
  <c r="Z1622"/>
  <c r="AA1622" s="1"/>
  <c r="Y1622"/>
  <c r="X1622"/>
  <c r="AD330"/>
  <c r="AE330" s="1"/>
  <c r="AC330"/>
  <c r="AB330"/>
  <c r="Z330"/>
  <c r="AA330" s="1"/>
  <c r="Y330"/>
  <c r="X330"/>
  <c r="AD1595"/>
  <c r="AE1595" s="1"/>
  <c r="AC1595"/>
  <c r="AB1595"/>
  <c r="Z1595"/>
  <c r="AA1595" s="1"/>
  <c r="Y1595"/>
  <c r="X1595"/>
  <c r="AD669"/>
  <c r="AE669" s="1"/>
  <c r="AC669"/>
  <c r="AB669"/>
  <c r="Z669"/>
  <c r="AA669" s="1"/>
  <c r="Y669"/>
  <c r="X669"/>
  <c r="AD1539"/>
  <c r="AE1539" s="1"/>
  <c r="AC1539"/>
  <c r="AB1539"/>
  <c r="Z1539"/>
  <c r="AA1539" s="1"/>
  <c r="Y1539"/>
  <c r="X1539"/>
  <c r="AD1583"/>
  <c r="AE1583" s="1"/>
  <c r="AC1583"/>
  <c r="AB1583"/>
  <c r="Z1583"/>
  <c r="AA1583" s="1"/>
  <c r="Y1583"/>
  <c r="X1583"/>
  <c r="AD604"/>
  <c r="AE604" s="1"/>
  <c r="AC604"/>
  <c r="AB604"/>
  <c r="Z604"/>
  <c r="AA604" s="1"/>
  <c r="Y604"/>
  <c r="X604"/>
  <c r="AD1922"/>
  <c r="AE1922" s="1"/>
  <c r="AC1922"/>
  <c r="AB1922"/>
  <c r="Z1922"/>
  <c r="AA1922" s="1"/>
  <c r="Y1922"/>
  <c r="X1922"/>
  <c r="AD1638"/>
  <c r="AE1638" s="1"/>
  <c r="AC1638"/>
  <c r="AB1638"/>
  <c r="Z1638"/>
  <c r="AA1638" s="1"/>
  <c r="Y1638"/>
  <c r="X1638"/>
  <c r="AD238"/>
  <c r="AE238" s="1"/>
  <c r="AC238"/>
  <c r="AB238"/>
  <c r="Z238"/>
  <c r="AA238" s="1"/>
  <c r="Y238"/>
  <c r="X238"/>
  <c r="AD1369"/>
  <c r="AE1369" s="1"/>
  <c r="AC1369"/>
  <c r="AB1369"/>
  <c r="Z1369"/>
  <c r="AA1369" s="1"/>
  <c r="Y1369"/>
  <c r="X1369"/>
  <c r="AD345"/>
  <c r="AE345" s="1"/>
  <c r="AC345"/>
  <c r="AB345"/>
  <c r="Z345"/>
  <c r="AA345" s="1"/>
  <c r="Y345"/>
  <c r="X345"/>
  <c r="AD913"/>
  <c r="AE913" s="1"/>
  <c r="AC913"/>
  <c r="AB913"/>
  <c r="Z913"/>
  <c r="AA913" s="1"/>
  <c r="Y913"/>
  <c r="X913"/>
  <c r="AD1646"/>
  <c r="AE1646" s="1"/>
  <c r="AC1646"/>
  <c r="AB1646"/>
  <c r="Z1646"/>
  <c r="AA1646" s="1"/>
  <c r="Y1646"/>
  <c r="X1646"/>
  <c r="AD1474"/>
  <c r="AE1474" s="1"/>
  <c r="AC1474"/>
  <c r="AB1474"/>
  <c r="Z1474"/>
  <c r="AA1474" s="1"/>
  <c r="Y1474"/>
  <c r="X1474"/>
  <c r="AD1097"/>
  <c r="AE1097" s="1"/>
  <c r="AC1097"/>
  <c r="AB1097"/>
  <c r="Z1097"/>
  <c r="AA1097" s="1"/>
  <c r="Y1097"/>
  <c r="X1097"/>
  <c r="AD476"/>
  <c r="AE476" s="1"/>
  <c r="AC476"/>
  <c r="AB476"/>
  <c r="Z476"/>
  <c r="AA476" s="1"/>
  <c r="Y476"/>
  <c r="X476"/>
  <c r="AD1662"/>
  <c r="AE1662" s="1"/>
  <c r="AC1662"/>
  <c r="AB1662"/>
  <c r="Z1662"/>
  <c r="AA1662" s="1"/>
  <c r="Y1662"/>
  <c r="X1662"/>
  <c r="AD965"/>
  <c r="AE965" s="1"/>
  <c r="AC965"/>
  <c r="AB965"/>
  <c r="Z965"/>
  <c r="AA965" s="1"/>
  <c r="Y965"/>
  <c r="X965"/>
  <c r="AD1430"/>
  <c r="AE1430" s="1"/>
  <c r="AC1430"/>
  <c r="AB1430"/>
  <c r="Z1430"/>
  <c r="AA1430" s="1"/>
  <c r="Y1430"/>
  <c r="X1430"/>
  <c r="AD655"/>
  <c r="AE655" s="1"/>
  <c r="AC655"/>
  <c r="AB655"/>
  <c r="Z655"/>
  <c r="AA655" s="1"/>
  <c r="Y655"/>
  <c r="X655"/>
  <c r="AD445"/>
  <c r="AE445" s="1"/>
  <c r="AC445"/>
  <c r="AB445"/>
  <c r="Z445"/>
  <c r="AA445" s="1"/>
  <c r="Y445"/>
  <c r="X445"/>
  <c r="AD810"/>
  <c r="AE810" s="1"/>
  <c r="AC810"/>
  <c r="AB810"/>
  <c r="Z810"/>
  <c r="AA810" s="1"/>
  <c r="Y810"/>
  <c r="X810"/>
  <c r="AD1798"/>
  <c r="AE1798" s="1"/>
  <c r="AC1798"/>
  <c r="AB1798"/>
  <c r="Z1798"/>
  <c r="AA1798" s="1"/>
  <c r="Y1798"/>
  <c r="X1798"/>
  <c r="AD1759"/>
  <c r="AE1759" s="1"/>
  <c r="AC1759"/>
  <c r="AB1759"/>
  <c r="Z1759"/>
  <c r="AA1759" s="1"/>
  <c r="Y1759"/>
  <c r="X1759"/>
  <c r="AD1424"/>
  <c r="AE1424" s="1"/>
  <c r="AC1424"/>
  <c r="AB1424"/>
  <c r="Z1424"/>
  <c r="AA1424" s="1"/>
  <c r="Y1424"/>
  <c r="X1424"/>
  <c r="AD459"/>
  <c r="AE459" s="1"/>
  <c r="AC459"/>
  <c r="AB459"/>
  <c r="Z459"/>
  <c r="AA459" s="1"/>
  <c r="Y459"/>
  <c r="X459"/>
  <c r="AD1838"/>
  <c r="AE1838" s="1"/>
  <c r="AC1838"/>
  <c r="AB1838"/>
  <c r="Z1838"/>
  <c r="AA1838" s="1"/>
  <c r="Y1838"/>
  <c r="X1838"/>
  <c r="AD350"/>
  <c r="AE350" s="1"/>
  <c r="AC350"/>
  <c r="AB350"/>
  <c r="Z350"/>
  <c r="AA350" s="1"/>
  <c r="Y350"/>
  <c r="X350"/>
  <c r="AD803"/>
  <c r="AE803" s="1"/>
  <c r="AC803"/>
  <c r="AB803"/>
  <c r="Z803"/>
  <c r="AA803" s="1"/>
  <c r="Y803"/>
  <c r="X803"/>
  <c r="AD1135"/>
  <c r="AE1135" s="1"/>
  <c r="AC1135"/>
  <c r="AB1135"/>
  <c r="Z1135"/>
  <c r="AA1135" s="1"/>
  <c r="Y1135"/>
  <c r="X1135"/>
  <c r="AD695"/>
  <c r="AE695" s="1"/>
  <c r="AC695"/>
  <c r="AB695"/>
  <c r="Z695"/>
  <c r="AA695" s="1"/>
  <c r="Y695"/>
  <c r="X695"/>
  <c r="AD1461"/>
  <c r="AE1461" s="1"/>
  <c r="AC1461"/>
  <c r="AB1461"/>
  <c r="Z1461"/>
  <c r="AA1461" s="1"/>
  <c r="Y1461"/>
  <c r="X1461"/>
  <c r="AD406"/>
  <c r="AE406" s="1"/>
  <c r="AC406"/>
  <c r="AB406"/>
  <c r="Z406"/>
  <c r="AA406" s="1"/>
  <c r="Y406"/>
  <c r="X406"/>
  <c r="AD1381"/>
  <c r="AE1381" s="1"/>
  <c r="AC1381"/>
  <c r="AB1381"/>
  <c r="Z1381"/>
  <c r="AA1381" s="1"/>
  <c r="Y1381"/>
  <c r="X1381"/>
  <c r="AD1512"/>
  <c r="AE1512" s="1"/>
  <c r="AC1512"/>
  <c r="AB1512"/>
  <c r="Z1512"/>
  <c r="AA1512" s="1"/>
  <c r="Y1512"/>
  <c r="X1512"/>
  <c r="AD2052"/>
  <c r="AE2052" s="1"/>
  <c r="AC2052"/>
  <c r="AB2052"/>
  <c r="Z2052"/>
  <c r="AA2052" s="1"/>
  <c r="Y2052"/>
  <c r="X2052"/>
  <c r="AD1805"/>
  <c r="AE1805" s="1"/>
  <c r="AC1805"/>
  <c r="AB1805"/>
  <c r="Z1805"/>
  <c r="AA1805" s="1"/>
  <c r="Y1805"/>
  <c r="X1805"/>
  <c r="AD1898"/>
  <c r="AE1898" s="1"/>
  <c r="AC1898"/>
  <c r="AB1898"/>
  <c r="Z1898"/>
  <c r="AA1898" s="1"/>
  <c r="Y1898"/>
  <c r="X1898"/>
  <c r="AD1747"/>
  <c r="AE1747" s="1"/>
  <c r="AC1747"/>
  <c r="AB1747"/>
  <c r="Z1747"/>
  <c r="AA1747" s="1"/>
  <c r="Y1747"/>
  <c r="X1747"/>
  <c r="AD483"/>
  <c r="AE483" s="1"/>
  <c r="AC483"/>
  <c r="AB483"/>
  <c r="Z483"/>
  <c r="AA483" s="1"/>
  <c r="Y483"/>
  <c r="X483"/>
  <c r="AD850"/>
  <c r="AE850" s="1"/>
  <c r="AC850"/>
  <c r="AB850"/>
  <c r="Z850"/>
  <c r="AA850" s="1"/>
  <c r="Y850"/>
  <c r="X850"/>
  <c r="AD1414"/>
  <c r="AE1414" s="1"/>
  <c r="AC1414"/>
  <c r="AB1414"/>
  <c r="Z1414"/>
  <c r="AA1414" s="1"/>
  <c r="Y1414"/>
  <c r="X1414"/>
  <c r="AD2178"/>
  <c r="AE2178" s="1"/>
  <c r="AC2178"/>
  <c r="AB2178"/>
  <c r="Z2178"/>
  <c r="AA2178" s="1"/>
  <c r="Y2178"/>
  <c r="X2178"/>
  <c r="AD1734"/>
  <c r="AE1734" s="1"/>
  <c r="AC1734"/>
  <c r="AB1734"/>
  <c r="Z1734"/>
  <c r="AA1734" s="1"/>
  <c r="Y1734"/>
  <c r="X1734"/>
  <c r="AD195"/>
  <c r="AE195" s="1"/>
  <c r="AC195"/>
  <c r="AB195"/>
  <c r="Z195"/>
  <c r="AA195" s="1"/>
  <c r="Y195"/>
  <c r="X195"/>
  <c r="AD1723"/>
  <c r="AE1723" s="1"/>
  <c r="AC1723"/>
  <c r="AB1723"/>
  <c r="Z1723"/>
  <c r="AA1723" s="1"/>
  <c r="Y1723"/>
  <c r="X1723"/>
  <c r="AD900"/>
  <c r="AE900" s="1"/>
  <c r="AC900"/>
  <c r="AB900"/>
  <c r="Z900"/>
  <c r="AA900" s="1"/>
  <c r="Y900"/>
  <c r="X900"/>
  <c r="AD1700"/>
  <c r="AE1700" s="1"/>
  <c r="AC1700"/>
  <c r="AB1700"/>
  <c r="Z1700"/>
  <c r="AA1700" s="1"/>
  <c r="Y1700"/>
  <c r="X1700"/>
  <c r="AD374"/>
  <c r="AE374" s="1"/>
  <c r="AC374"/>
  <c r="AB374"/>
  <c r="Z374"/>
  <c r="AA374" s="1"/>
  <c r="Y374"/>
  <c r="X374"/>
  <c r="AD720"/>
  <c r="AE720" s="1"/>
  <c r="AC720"/>
  <c r="AB720"/>
  <c r="Z720"/>
  <c r="AA720" s="1"/>
  <c r="Y720"/>
  <c r="X720"/>
  <c r="AD822"/>
  <c r="AE822" s="1"/>
  <c r="AC822"/>
  <c r="AB822"/>
  <c r="Z822"/>
  <c r="AA822" s="1"/>
  <c r="Y822"/>
  <c r="X822"/>
  <c r="AD1163"/>
  <c r="AE1163" s="1"/>
  <c r="AC1163"/>
  <c r="AB1163"/>
  <c r="Z1163"/>
  <c r="AA1163" s="1"/>
  <c r="Y1163"/>
  <c r="X1163"/>
  <c r="AD1914"/>
  <c r="AE1914" s="1"/>
  <c r="AC1914"/>
  <c r="AB1914"/>
  <c r="Z1914"/>
  <c r="AA1914" s="1"/>
  <c r="Y1914"/>
  <c r="X1914"/>
  <c r="AD334"/>
  <c r="AE334" s="1"/>
  <c r="AC334"/>
  <c r="AB334"/>
  <c r="Z334"/>
  <c r="AA334" s="1"/>
  <c r="Y334"/>
  <c r="X334"/>
  <c r="AD105"/>
  <c r="AE105" s="1"/>
  <c r="AC105"/>
  <c r="AB105"/>
  <c r="Z105"/>
  <c r="AA105" s="1"/>
  <c r="Y105"/>
  <c r="X105"/>
  <c r="AD1627"/>
  <c r="AE1627" s="1"/>
  <c r="AC1627"/>
  <c r="AB1627"/>
  <c r="Z1627"/>
  <c r="AA1627" s="1"/>
  <c r="Y1627"/>
  <c r="X1627"/>
  <c r="AD1671"/>
  <c r="AE1671" s="1"/>
  <c r="AC1671"/>
  <c r="AB1671"/>
  <c r="Z1671"/>
  <c r="AA1671" s="1"/>
  <c r="Y1671"/>
  <c r="X1671"/>
  <c r="AD1535"/>
  <c r="AE1535" s="1"/>
  <c r="AC1535"/>
  <c r="AB1535"/>
  <c r="Z1535"/>
  <c r="AA1535" s="1"/>
  <c r="Y1535"/>
  <c r="X1535"/>
  <c r="AD1801"/>
  <c r="AE1801" s="1"/>
  <c r="AC1801"/>
  <c r="AB1801"/>
  <c r="Z1801"/>
  <c r="AA1801" s="1"/>
  <c r="Y1801"/>
  <c r="X1801"/>
  <c r="AD972"/>
  <c r="AE972" s="1"/>
  <c r="AC972"/>
  <c r="AB972"/>
  <c r="Z972"/>
  <c r="AA972" s="1"/>
  <c r="Y972"/>
  <c r="X972"/>
  <c r="AD580"/>
  <c r="AE580" s="1"/>
  <c r="AC580"/>
  <c r="AB580"/>
  <c r="Z580"/>
  <c r="AA580" s="1"/>
  <c r="Y580"/>
  <c r="X580"/>
  <c r="AD1087"/>
  <c r="AE1087" s="1"/>
  <c r="AC1087"/>
  <c r="AB1087"/>
  <c r="Z1087"/>
  <c r="AA1087" s="1"/>
  <c r="Y1087"/>
  <c r="X1087"/>
  <c r="AD668"/>
  <c r="AE668" s="1"/>
  <c r="AC668"/>
  <c r="AB668"/>
  <c r="Z668"/>
  <c r="AA668" s="1"/>
  <c r="Y668"/>
  <c r="X668"/>
  <c r="AD1858"/>
  <c r="AE1858" s="1"/>
  <c r="AC1858"/>
  <c r="AB1858"/>
  <c r="Z1858"/>
  <c r="AA1858" s="1"/>
  <c r="Y1858"/>
  <c r="X1858"/>
  <c r="AD1059"/>
  <c r="AE1059" s="1"/>
  <c r="AC1059"/>
  <c r="AB1059"/>
  <c r="Z1059"/>
  <c r="AA1059" s="1"/>
  <c r="Y1059"/>
  <c r="X1059"/>
  <c r="AD1965"/>
  <c r="AE1965" s="1"/>
  <c r="AC1965"/>
  <c r="AB1965"/>
  <c r="Z1965"/>
  <c r="AA1965" s="1"/>
  <c r="Y1965"/>
  <c r="X1965"/>
  <c r="AD1580"/>
  <c r="AE1580" s="1"/>
  <c r="AC1580"/>
  <c r="AB1580"/>
  <c r="Z1580"/>
  <c r="AA1580" s="1"/>
  <c r="Y1580"/>
  <c r="X1580"/>
  <c r="AD1167"/>
  <c r="AE1167" s="1"/>
  <c r="AC1167"/>
  <c r="AB1167"/>
  <c r="Z1167"/>
  <c r="AA1167" s="1"/>
  <c r="Y1167"/>
  <c r="X1167"/>
  <c r="AD1211"/>
  <c r="AE1211" s="1"/>
  <c r="AC1211"/>
  <c r="AB1211"/>
  <c r="Z1211"/>
  <c r="AA1211" s="1"/>
  <c r="Y1211"/>
  <c r="X1211"/>
  <c r="AD1967"/>
  <c r="AE1967" s="1"/>
  <c r="AC1967"/>
  <c r="AB1967"/>
  <c r="Z1967"/>
  <c r="AA1967" s="1"/>
  <c r="Y1967"/>
  <c r="X1967"/>
  <c r="AD1254"/>
  <c r="AE1254" s="1"/>
  <c r="AC1254"/>
  <c r="AB1254"/>
  <c r="Z1254"/>
  <c r="AA1254" s="1"/>
  <c r="Y1254"/>
  <c r="X1254"/>
  <c r="AD1843"/>
  <c r="AE1843" s="1"/>
  <c r="AC1843"/>
  <c r="AB1843"/>
  <c r="Z1843"/>
  <c r="AA1843" s="1"/>
  <c r="Y1843"/>
  <c r="X1843"/>
  <c r="AD1387"/>
  <c r="AE1387" s="1"/>
  <c r="AC1387"/>
  <c r="AB1387"/>
  <c r="Z1387"/>
  <c r="AA1387" s="1"/>
  <c r="Y1387"/>
  <c r="X1387"/>
  <c r="AD2252"/>
  <c r="AE2252" s="1"/>
  <c r="AC2252"/>
  <c r="AB2252"/>
  <c r="Z2252"/>
  <c r="AA2252" s="1"/>
  <c r="Y2252"/>
  <c r="X2252"/>
  <c r="AD2207"/>
  <c r="AE2207" s="1"/>
  <c r="AC2207"/>
  <c r="AB2207"/>
  <c r="Z2207"/>
  <c r="AA2207" s="1"/>
  <c r="Y2207"/>
  <c r="X2207"/>
  <c r="AD1986"/>
  <c r="AE1986" s="1"/>
  <c r="AC1986"/>
  <c r="AB1986"/>
  <c r="Z1986"/>
  <c r="AA1986" s="1"/>
  <c r="Y1986"/>
  <c r="X1986"/>
  <c r="AD1330"/>
  <c r="AE1330" s="1"/>
  <c r="AC1330"/>
  <c r="AB1330"/>
  <c r="Z1330"/>
  <c r="AA1330" s="1"/>
  <c r="Y1330"/>
  <c r="X1330"/>
  <c r="AD1350"/>
  <c r="AE1350" s="1"/>
  <c r="AC1350"/>
  <c r="AB1350"/>
  <c r="Z1350"/>
  <c r="AA1350" s="1"/>
  <c r="Y1350"/>
  <c r="X1350"/>
  <c r="AD788"/>
  <c r="AE788" s="1"/>
  <c r="AC788"/>
  <c r="AB788"/>
  <c r="Z788"/>
  <c r="AA788" s="1"/>
  <c r="Y788"/>
  <c r="X788"/>
  <c r="AD890"/>
  <c r="AE890" s="1"/>
  <c r="AC890"/>
  <c r="AB890"/>
  <c r="Z890"/>
  <c r="AA890" s="1"/>
  <c r="Y890"/>
  <c r="X890"/>
  <c r="AD1115"/>
  <c r="AE1115" s="1"/>
  <c r="AC1115"/>
  <c r="AB1115"/>
  <c r="Z1115"/>
  <c r="AA1115" s="1"/>
  <c r="Y1115"/>
  <c r="X1115"/>
  <c r="AD2168"/>
  <c r="AE2168" s="1"/>
  <c r="AC2168"/>
  <c r="AB2168"/>
  <c r="Z2168"/>
  <c r="AA2168" s="1"/>
  <c r="Y2168"/>
  <c r="X2168"/>
  <c r="AD1215"/>
  <c r="AE1215" s="1"/>
  <c r="AC1215"/>
  <c r="AB1215"/>
  <c r="Z1215"/>
  <c r="AA1215" s="1"/>
  <c r="Y1215"/>
  <c r="X1215"/>
  <c r="AD1730"/>
  <c r="AE1730" s="1"/>
  <c r="AC1730"/>
  <c r="AB1730"/>
  <c r="Z1730"/>
  <c r="AA1730" s="1"/>
  <c r="Y1730"/>
  <c r="X1730"/>
  <c r="AD853"/>
  <c r="AE853" s="1"/>
  <c r="AC853"/>
  <c r="AB853"/>
  <c r="Z853"/>
  <c r="AA853" s="1"/>
  <c r="Y853"/>
  <c r="X853"/>
  <c r="AD730"/>
  <c r="AE730" s="1"/>
  <c r="AC730"/>
  <c r="AB730"/>
  <c r="Z730"/>
  <c r="AA730" s="1"/>
  <c r="Y730"/>
  <c r="X730"/>
  <c r="AD386"/>
  <c r="AE386" s="1"/>
  <c r="AC386"/>
  <c r="AB386"/>
  <c r="Z386"/>
  <c r="AA386" s="1"/>
  <c r="Y386"/>
  <c r="X386"/>
  <c r="AD1837"/>
  <c r="AE1837" s="1"/>
  <c r="AC1837"/>
  <c r="AB1837"/>
  <c r="Z1837"/>
  <c r="AA1837" s="1"/>
  <c r="Y1837"/>
  <c r="X1837"/>
  <c r="AD1017"/>
  <c r="AE1017" s="1"/>
  <c r="AC1017"/>
  <c r="AB1017"/>
  <c r="Z1017"/>
  <c r="AA1017" s="1"/>
  <c r="Y1017"/>
  <c r="X1017"/>
  <c r="AD894"/>
  <c r="AE894" s="1"/>
  <c r="AC894"/>
  <c r="AB894"/>
  <c r="Z894"/>
  <c r="AA894" s="1"/>
  <c r="Y894"/>
  <c r="X894"/>
  <c r="AD2314"/>
  <c r="AE2314" s="1"/>
  <c r="AC2314"/>
  <c r="AB2314"/>
  <c r="Z2314"/>
  <c r="AA2314" s="1"/>
  <c r="Y2314"/>
  <c r="X2314"/>
  <c r="AD1713"/>
  <c r="AE1713" s="1"/>
  <c r="AC1713"/>
  <c r="AB1713"/>
  <c r="Z1713"/>
  <c r="AA1713" s="1"/>
  <c r="Y1713"/>
  <c r="X1713"/>
  <c r="AD1362"/>
  <c r="AE1362" s="1"/>
  <c r="AC1362"/>
  <c r="AB1362"/>
  <c r="Z1362"/>
  <c r="AA1362" s="1"/>
  <c r="Y1362"/>
  <c r="X1362"/>
  <c r="AD502"/>
  <c r="AE502" s="1"/>
  <c r="AC502"/>
  <c r="AB502"/>
  <c r="Z502"/>
  <c r="AA502" s="1"/>
  <c r="Y502"/>
  <c r="X502"/>
  <c r="AD520"/>
  <c r="AE520" s="1"/>
  <c r="AC520"/>
  <c r="AB520"/>
  <c r="Z520"/>
  <c r="AA520" s="1"/>
  <c r="Y520"/>
  <c r="X520"/>
  <c r="AD1332"/>
  <c r="AE1332" s="1"/>
  <c r="AC1332"/>
  <c r="AB1332"/>
  <c r="Z1332"/>
  <c r="AA1332" s="1"/>
  <c r="Y1332"/>
  <c r="X1332"/>
  <c r="AD729"/>
  <c r="AE729" s="1"/>
  <c r="AC729"/>
  <c r="AB729"/>
  <c r="Z729"/>
  <c r="AA729" s="1"/>
  <c r="Y729"/>
  <c r="X729"/>
  <c r="AD614"/>
  <c r="AE614" s="1"/>
  <c r="AC614"/>
  <c r="AB614"/>
  <c r="Z614"/>
  <c r="AA614" s="1"/>
  <c r="Y614"/>
  <c r="X614"/>
  <c r="AD1476"/>
  <c r="AE1476" s="1"/>
  <c r="AC1476"/>
  <c r="AB1476"/>
  <c r="Z1476"/>
  <c r="AA1476" s="1"/>
  <c r="Y1476"/>
  <c r="X1476"/>
  <c r="AD736"/>
  <c r="AE736" s="1"/>
  <c r="AC736"/>
  <c r="AB736"/>
  <c r="Z736"/>
  <c r="AA736" s="1"/>
  <c r="Y736"/>
  <c r="X736"/>
  <c r="AD1234"/>
  <c r="AE1234" s="1"/>
  <c r="AC1234"/>
  <c r="AB1234"/>
  <c r="Z1234"/>
  <c r="AA1234" s="1"/>
  <c r="Y1234"/>
  <c r="X1234"/>
  <c r="AD160"/>
  <c r="AE160" s="1"/>
  <c r="AC160"/>
  <c r="AB160"/>
  <c r="Z160"/>
  <c r="AA160" s="1"/>
  <c r="Y160"/>
  <c r="X160"/>
  <c r="AD1273"/>
  <c r="AE1273" s="1"/>
  <c r="AC1273"/>
  <c r="AB1273"/>
  <c r="Z1273"/>
  <c r="AA1273" s="1"/>
  <c r="Y1273"/>
  <c r="X1273"/>
  <c r="AD1302"/>
  <c r="AE1302" s="1"/>
  <c r="AC1302"/>
  <c r="AB1302"/>
  <c r="Z1302"/>
  <c r="AA1302" s="1"/>
  <c r="Y1302"/>
  <c r="X1302"/>
  <c r="AD237"/>
  <c r="AE237" s="1"/>
  <c r="AC237"/>
  <c r="AB237"/>
  <c r="Z237"/>
  <c r="AA237" s="1"/>
  <c r="Y237"/>
  <c r="X237"/>
  <c r="AD1100"/>
  <c r="AE1100" s="1"/>
  <c r="AC1100"/>
  <c r="AB1100"/>
  <c r="Z1100"/>
  <c r="AA1100" s="1"/>
  <c r="Y1100"/>
  <c r="X1100"/>
  <c r="AD1636"/>
  <c r="AE1636" s="1"/>
  <c r="AC1636"/>
  <c r="AB1636"/>
  <c r="Z1636"/>
  <c r="AA1636" s="1"/>
  <c r="Y1636"/>
  <c r="X1636"/>
  <c r="AD1546"/>
  <c r="AE1546" s="1"/>
  <c r="AC1546"/>
  <c r="AB1546"/>
  <c r="Z1546"/>
  <c r="AA1546" s="1"/>
  <c r="Y1546"/>
  <c r="X1546"/>
  <c r="AD1069"/>
  <c r="AE1069" s="1"/>
  <c r="AC1069"/>
  <c r="AB1069"/>
  <c r="Z1069"/>
  <c r="AA1069" s="1"/>
  <c r="Y1069"/>
  <c r="X1069"/>
  <c r="AD666"/>
  <c r="AE666" s="1"/>
  <c r="AC666"/>
  <c r="AB666"/>
  <c r="Z666"/>
  <c r="AA666" s="1"/>
  <c r="Y666"/>
  <c r="X666"/>
  <c r="AD1136"/>
  <c r="AE1136" s="1"/>
  <c r="AC1136"/>
  <c r="AB1136"/>
  <c r="Z1136"/>
  <c r="AA1136" s="1"/>
  <c r="Y1136"/>
  <c r="X1136"/>
  <c r="AD1557"/>
  <c r="AE1557" s="1"/>
  <c r="AC1557"/>
  <c r="AB1557"/>
  <c r="Z1557"/>
  <c r="AA1557" s="1"/>
  <c r="Y1557"/>
  <c r="X1557"/>
  <c r="AD867"/>
  <c r="AE867" s="1"/>
  <c r="AC867"/>
  <c r="AB867"/>
  <c r="Z867"/>
  <c r="AA867" s="1"/>
  <c r="Y867"/>
  <c r="X867"/>
  <c r="AD485"/>
  <c r="AE485" s="1"/>
  <c r="AC485"/>
  <c r="AB485"/>
  <c r="Z485"/>
  <c r="AA485" s="1"/>
  <c r="Y485"/>
  <c r="X485"/>
  <c r="AD118"/>
  <c r="AE118" s="1"/>
  <c r="AC118"/>
  <c r="AB118"/>
  <c r="Z118"/>
  <c r="AA118" s="1"/>
  <c r="Y118"/>
  <c r="X118"/>
  <c r="AD507"/>
  <c r="AE507" s="1"/>
  <c r="AC507"/>
  <c r="AB507"/>
  <c r="Z507"/>
  <c r="AA507" s="1"/>
  <c r="Y507"/>
  <c r="X507"/>
  <c r="AD1610"/>
  <c r="AE1610" s="1"/>
  <c r="AC1610"/>
  <c r="AB1610"/>
  <c r="Z1610"/>
  <c r="AA1610" s="1"/>
  <c r="Y1610"/>
  <c r="X1610"/>
  <c r="AD550"/>
  <c r="AE550" s="1"/>
  <c r="AC550"/>
  <c r="AB550"/>
  <c r="Z550"/>
  <c r="AA550" s="1"/>
  <c r="Y550"/>
  <c r="X550"/>
  <c r="AD264"/>
  <c r="AE264" s="1"/>
  <c r="AC264"/>
  <c r="AB264"/>
  <c r="Z264"/>
  <c r="AA264" s="1"/>
  <c r="Y264"/>
  <c r="X264"/>
  <c r="AD415"/>
  <c r="AE415" s="1"/>
  <c r="AC415"/>
  <c r="AB415"/>
  <c r="Z415"/>
  <c r="AA415" s="1"/>
  <c r="Y415"/>
  <c r="X415"/>
  <c r="AD564"/>
  <c r="AE564" s="1"/>
  <c r="AC564"/>
  <c r="AB564"/>
  <c r="Z564"/>
  <c r="AA564" s="1"/>
  <c r="Y564"/>
  <c r="X564"/>
  <c r="AD1025"/>
  <c r="AE1025" s="1"/>
  <c r="AC1025"/>
  <c r="AB1025"/>
  <c r="Z1025"/>
  <c r="AA1025" s="1"/>
  <c r="Y1025"/>
  <c r="X1025"/>
  <c r="AD1103"/>
  <c r="AE1103" s="1"/>
  <c r="AC1103"/>
  <c r="AB1103"/>
  <c r="Z1103"/>
  <c r="AA1103" s="1"/>
  <c r="Y1103"/>
  <c r="X1103"/>
  <c r="AD728"/>
  <c r="AE728" s="1"/>
  <c r="AC728"/>
  <c r="AB728"/>
  <c r="Z728"/>
  <c r="AA728" s="1"/>
  <c r="Y728"/>
  <c r="X728"/>
  <c r="AD1619"/>
  <c r="AE1619" s="1"/>
  <c r="AC1619"/>
  <c r="AB1619"/>
  <c r="Z1619"/>
  <c r="AA1619" s="1"/>
  <c r="Y1619"/>
  <c r="X1619"/>
  <c r="AD1080"/>
  <c r="AE1080" s="1"/>
  <c r="AC1080"/>
  <c r="AB1080"/>
  <c r="Z1080"/>
  <c r="AA1080" s="1"/>
  <c r="Y1080"/>
  <c r="X1080"/>
  <c r="AD1478"/>
  <c r="AE1478" s="1"/>
  <c r="AC1478"/>
  <c r="AB1478"/>
  <c r="Z1478"/>
  <c r="AA1478" s="1"/>
  <c r="Y1478"/>
  <c r="X1478"/>
  <c r="AD1959"/>
  <c r="AE1959" s="1"/>
  <c r="AC1959"/>
  <c r="AB1959"/>
  <c r="Z1959"/>
  <c r="AA1959" s="1"/>
  <c r="Y1959"/>
  <c r="X1959"/>
  <c r="AD863"/>
  <c r="AE863" s="1"/>
  <c r="AC863"/>
  <c r="AB863"/>
  <c r="Z863"/>
  <c r="AA863" s="1"/>
  <c r="Y863"/>
  <c r="X863"/>
  <c r="AD1893"/>
  <c r="AE1893" s="1"/>
  <c r="AC1893"/>
  <c r="AB1893"/>
  <c r="Z1893"/>
  <c r="AA1893" s="1"/>
  <c r="Y1893"/>
  <c r="X1893"/>
  <c r="AD112"/>
  <c r="AE112" s="1"/>
  <c r="AC112"/>
  <c r="AB112"/>
  <c r="Z112"/>
  <c r="AA112" s="1"/>
  <c r="Y112"/>
  <c r="X112"/>
  <c r="AD1498"/>
  <c r="AE1498" s="1"/>
  <c r="AC1498"/>
  <c r="AB1498"/>
  <c r="Z1498"/>
  <c r="AA1498" s="1"/>
  <c r="Y1498"/>
  <c r="X1498"/>
  <c r="AD1159"/>
  <c r="AE1159" s="1"/>
  <c r="AC1159"/>
  <c r="AB1159"/>
  <c r="Z1159"/>
  <c r="AA1159" s="1"/>
  <c r="Y1159"/>
  <c r="X1159"/>
  <c r="AD1131"/>
  <c r="AE1131" s="1"/>
  <c r="AC1131"/>
  <c r="AB1131"/>
  <c r="Z1131"/>
  <c r="AA1131" s="1"/>
  <c r="Y1131"/>
  <c r="X1131"/>
  <c r="AD1867"/>
  <c r="AE1867" s="1"/>
  <c r="AC1867"/>
  <c r="AB1867"/>
  <c r="Z1867"/>
  <c r="AA1867" s="1"/>
  <c r="Y1867"/>
  <c r="X1867"/>
  <c r="AD121"/>
  <c r="AE121" s="1"/>
  <c r="AC121"/>
  <c r="AB121"/>
  <c r="Z121"/>
  <c r="AA121" s="1"/>
  <c r="Y121"/>
  <c r="X121"/>
  <c r="AD1964"/>
  <c r="AE1964" s="1"/>
  <c r="AC1964"/>
  <c r="AB1964"/>
  <c r="Z1964"/>
  <c r="AA1964" s="1"/>
  <c r="Y1964"/>
  <c r="X1964"/>
  <c r="AD2167"/>
  <c r="AE2167" s="1"/>
  <c r="AC2167"/>
  <c r="AB2167"/>
  <c r="Z2167"/>
  <c r="AA2167" s="1"/>
  <c r="Y2167"/>
  <c r="X2167"/>
  <c r="AD1046"/>
  <c r="AE1046" s="1"/>
  <c r="AC1046"/>
  <c r="AB1046"/>
  <c r="Z1046"/>
  <c r="AA1046" s="1"/>
  <c r="Y1046"/>
  <c r="X1046"/>
  <c r="AD458"/>
  <c r="AE458" s="1"/>
  <c r="AC458"/>
  <c r="AB458"/>
  <c r="Z458"/>
  <c r="AA458" s="1"/>
  <c r="Y458"/>
  <c r="X458"/>
  <c r="AD2076"/>
  <c r="AE2076" s="1"/>
  <c r="AC2076"/>
  <c r="AB2076"/>
  <c r="Z2076"/>
  <c r="AA2076" s="1"/>
  <c r="Y2076"/>
  <c r="X2076"/>
  <c r="AD1752"/>
  <c r="AE1752" s="1"/>
  <c r="AC1752"/>
  <c r="AB1752"/>
  <c r="Z1752"/>
  <c r="AA1752" s="1"/>
  <c r="Y1752"/>
  <c r="X1752"/>
  <c r="AD1718"/>
  <c r="AE1718" s="1"/>
  <c r="AC1718"/>
  <c r="AB1718"/>
  <c r="Z1718"/>
  <c r="AA1718" s="1"/>
  <c r="Y1718"/>
  <c r="X1718"/>
  <c r="AD939"/>
  <c r="AE939" s="1"/>
  <c r="AC939"/>
  <c r="AB939"/>
  <c r="Z939"/>
  <c r="AA939" s="1"/>
  <c r="Y939"/>
  <c r="X939"/>
  <c r="AD1279"/>
  <c r="AE1279" s="1"/>
  <c r="AC1279"/>
  <c r="AB1279"/>
  <c r="Z1279"/>
  <c r="AA1279" s="1"/>
  <c r="Y1279"/>
  <c r="X1279"/>
  <c r="AD1364"/>
  <c r="AE1364" s="1"/>
  <c r="AC1364"/>
  <c r="AB1364"/>
  <c r="Z1364"/>
  <c r="AA1364" s="1"/>
  <c r="Y1364"/>
  <c r="X1364"/>
  <c r="AD1158"/>
  <c r="AE1158" s="1"/>
  <c r="AC1158"/>
  <c r="AB1158"/>
  <c r="Z1158"/>
  <c r="AA1158" s="1"/>
  <c r="Y1158"/>
  <c r="X1158"/>
  <c r="AD1660"/>
  <c r="AE1660" s="1"/>
  <c r="AC1660"/>
  <c r="AB1660"/>
  <c r="Z1660"/>
  <c r="AA1660" s="1"/>
  <c r="Y1660"/>
  <c r="X1660"/>
  <c r="AD328"/>
  <c r="AE328" s="1"/>
  <c r="AC328"/>
  <c r="AB328"/>
  <c r="Z328"/>
  <c r="AA328" s="1"/>
  <c r="Y328"/>
  <c r="X328"/>
  <c r="AD836"/>
  <c r="AE836" s="1"/>
  <c r="AC836"/>
  <c r="AB836"/>
  <c r="Z836"/>
  <c r="AA836" s="1"/>
  <c r="Y836"/>
  <c r="X836"/>
  <c r="AD782"/>
  <c r="AE782" s="1"/>
  <c r="AC782"/>
  <c r="AB782"/>
  <c r="Z782"/>
  <c r="AA782" s="1"/>
  <c r="Y782"/>
  <c r="X782"/>
  <c r="AD375"/>
  <c r="AE375" s="1"/>
  <c r="AC375"/>
  <c r="AB375"/>
  <c r="Z375"/>
  <c r="AA375" s="1"/>
  <c r="Y375"/>
  <c r="X375"/>
  <c r="AD2151"/>
  <c r="AE2151" s="1"/>
  <c r="AC2151"/>
  <c r="AB2151"/>
  <c r="Z2151"/>
  <c r="AA2151" s="1"/>
  <c r="Y2151"/>
  <c r="X2151"/>
  <c r="AD425"/>
  <c r="AE425" s="1"/>
  <c r="AC425"/>
  <c r="AB425"/>
  <c r="Z425"/>
  <c r="AA425" s="1"/>
  <c r="Y425"/>
  <c r="X425"/>
  <c r="AD1753"/>
  <c r="AE1753" s="1"/>
  <c r="AC1753"/>
  <c r="AB1753"/>
  <c r="Z1753"/>
  <c r="AA1753" s="1"/>
  <c r="Y1753"/>
  <c r="X1753"/>
  <c r="AD1947"/>
  <c r="AE1947" s="1"/>
  <c r="AC1947"/>
  <c r="AB1947"/>
  <c r="Z1947"/>
  <c r="AA1947" s="1"/>
  <c r="Y1947"/>
  <c r="X1947"/>
  <c r="AD1367"/>
  <c r="AE1367" s="1"/>
  <c r="AC1367"/>
  <c r="AB1367"/>
  <c r="Z1367"/>
  <c r="AA1367" s="1"/>
  <c r="Y1367"/>
  <c r="X1367"/>
  <c r="AD332"/>
  <c r="AE332" s="1"/>
  <c r="AC332"/>
  <c r="AB332"/>
  <c r="Z332"/>
  <c r="AA332" s="1"/>
  <c r="Y332"/>
  <c r="X332"/>
  <c r="AD1284"/>
  <c r="AE1284" s="1"/>
  <c r="AC1284"/>
  <c r="AB1284"/>
  <c r="Z1284"/>
  <c r="AA1284" s="1"/>
  <c r="Y1284"/>
  <c r="X1284"/>
  <c r="AD732"/>
  <c r="AE732" s="1"/>
  <c r="AC732"/>
  <c r="AB732"/>
  <c r="Z732"/>
  <c r="AA732" s="1"/>
  <c r="Y732"/>
  <c r="X732"/>
  <c r="AD392"/>
  <c r="AE392" s="1"/>
  <c r="AC392"/>
  <c r="AB392"/>
  <c r="Z392"/>
  <c r="AA392" s="1"/>
  <c r="Y392"/>
  <c r="X392"/>
  <c r="AD1785"/>
  <c r="AE1785" s="1"/>
  <c r="AC1785"/>
  <c r="AB1785"/>
  <c r="Z1785"/>
  <c r="AA1785" s="1"/>
  <c r="Y1785"/>
  <c r="X1785"/>
  <c r="AD652"/>
  <c r="AE652" s="1"/>
  <c r="AC652"/>
  <c r="AB652"/>
  <c r="Z652"/>
  <c r="AA652" s="1"/>
  <c r="Y652"/>
  <c r="X652"/>
  <c r="AD572"/>
  <c r="AE572" s="1"/>
  <c r="AC572"/>
  <c r="AB572"/>
  <c r="Z572"/>
  <c r="AA572" s="1"/>
  <c r="Y572"/>
  <c r="X572"/>
  <c r="AD699"/>
  <c r="AE699" s="1"/>
  <c r="AC699"/>
  <c r="AB699"/>
  <c r="Z699"/>
  <c r="AA699" s="1"/>
  <c r="Y699"/>
  <c r="X699"/>
  <c r="AD1521"/>
  <c r="AE1521" s="1"/>
  <c r="AC1521"/>
  <c r="AB1521"/>
  <c r="Z1521"/>
  <c r="AA1521" s="1"/>
  <c r="Y1521"/>
  <c r="X1521"/>
  <c r="AD708"/>
  <c r="AE708" s="1"/>
  <c r="AC708"/>
  <c r="AB708"/>
  <c r="Z708"/>
  <c r="AA708" s="1"/>
  <c r="Y708"/>
  <c r="X708"/>
  <c r="AD1727"/>
  <c r="AE1727" s="1"/>
  <c r="AC1727"/>
  <c r="AB1727"/>
  <c r="Z1727"/>
  <c r="AA1727" s="1"/>
  <c r="Y1727"/>
  <c r="X1727"/>
  <c r="AD942"/>
  <c r="AE942" s="1"/>
  <c r="AC942"/>
  <c r="AB942"/>
  <c r="Z942"/>
  <c r="AA942" s="1"/>
  <c r="Y942"/>
  <c r="X942"/>
  <c r="AD436"/>
  <c r="AE436" s="1"/>
  <c r="AC436"/>
  <c r="AB436"/>
  <c r="Z436"/>
  <c r="AA436" s="1"/>
  <c r="Y436"/>
  <c r="X436"/>
  <c r="AD916"/>
  <c r="AE916" s="1"/>
  <c r="AC916"/>
  <c r="AB916"/>
  <c r="Z916"/>
  <c r="AA916" s="1"/>
  <c r="Y916"/>
  <c r="X916"/>
  <c r="AD679"/>
  <c r="AE679" s="1"/>
  <c r="AC679"/>
  <c r="AB679"/>
  <c r="Z679"/>
  <c r="AA679" s="1"/>
  <c r="Y679"/>
  <c r="X679"/>
  <c r="AD1026"/>
  <c r="AE1026" s="1"/>
  <c r="AC1026"/>
  <c r="AB1026"/>
  <c r="Z1026"/>
  <c r="AA1026" s="1"/>
  <c r="Y1026"/>
  <c r="X1026"/>
  <c r="AD2049"/>
  <c r="AE2049" s="1"/>
  <c r="AC2049"/>
  <c r="AB2049"/>
  <c r="Z2049"/>
  <c r="AA2049" s="1"/>
  <c r="Y2049"/>
  <c r="X2049"/>
  <c r="AD1941"/>
  <c r="AE1941" s="1"/>
  <c r="AC1941"/>
  <c r="AB1941"/>
  <c r="Z1941"/>
  <c r="AA1941" s="1"/>
  <c r="Y1941"/>
  <c r="X1941"/>
  <c r="AD1770"/>
  <c r="AE1770" s="1"/>
  <c r="AC1770"/>
  <c r="AB1770"/>
  <c r="Z1770"/>
  <c r="AA1770" s="1"/>
  <c r="Y1770"/>
  <c r="X1770"/>
  <c r="AD813"/>
  <c r="AE813" s="1"/>
  <c r="AC813"/>
  <c r="AB813"/>
  <c r="Z813"/>
  <c r="AA813" s="1"/>
  <c r="Y813"/>
  <c r="X813"/>
  <c r="AD924"/>
  <c r="AE924" s="1"/>
  <c r="AC924"/>
  <c r="AB924"/>
  <c r="Z924"/>
  <c r="AA924" s="1"/>
  <c r="Y924"/>
  <c r="X924"/>
  <c r="AD1524"/>
  <c r="AE1524" s="1"/>
  <c r="AC1524"/>
  <c r="AB1524"/>
  <c r="Z1524"/>
  <c r="AA1524" s="1"/>
  <c r="Y1524"/>
  <c r="X1524"/>
  <c r="AD674"/>
  <c r="AE674" s="1"/>
  <c r="AC674"/>
  <c r="AB674"/>
  <c r="Z674"/>
  <c r="AA674" s="1"/>
  <c r="Y674"/>
  <c r="X674"/>
  <c r="AD1086"/>
  <c r="AE1086" s="1"/>
  <c r="AC1086"/>
  <c r="AB1086"/>
  <c r="Z1086"/>
  <c r="AA1086" s="1"/>
  <c r="Y1086"/>
  <c r="X1086"/>
  <c r="AD801"/>
  <c r="AE801" s="1"/>
  <c r="AC801"/>
  <c r="AB801"/>
  <c r="Z801"/>
  <c r="AA801" s="1"/>
  <c r="Y801"/>
  <c r="X801"/>
  <c r="AD1957"/>
  <c r="AE1957" s="1"/>
  <c r="AC1957"/>
  <c r="AB1957"/>
  <c r="Z1957"/>
  <c r="AA1957" s="1"/>
  <c r="Y1957"/>
  <c r="X1957"/>
  <c r="AD1582"/>
  <c r="AE1582" s="1"/>
  <c r="AC1582"/>
  <c r="AB1582"/>
  <c r="Z1582"/>
  <c r="AA1582" s="1"/>
  <c r="Y1582"/>
  <c r="X1582"/>
  <c r="AD645"/>
  <c r="AE645" s="1"/>
  <c r="AC645"/>
  <c r="AB645"/>
  <c r="Z645"/>
  <c r="AA645" s="1"/>
  <c r="Y645"/>
  <c r="X645"/>
  <c r="AD1870"/>
  <c r="AE1870" s="1"/>
  <c r="AC1870"/>
  <c r="AB1870"/>
  <c r="Z1870"/>
  <c r="AA1870" s="1"/>
  <c r="Y1870"/>
  <c r="X1870"/>
  <c r="AD1895"/>
  <c r="AE1895" s="1"/>
  <c r="AC1895"/>
  <c r="AB1895"/>
  <c r="Z1895"/>
  <c r="AA1895" s="1"/>
  <c r="Y1895"/>
  <c r="X1895"/>
  <c r="AD1388"/>
  <c r="AE1388" s="1"/>
  <c r="AC1388"/>
  <c r="AB1388"/>
  <c r="Z1388"/>
  <c r="AA1388" s="1"/>
  <c r="Y1388"/>
  <c r="X1388"/>
  <c r="AD2305"/>
  <c r="AE2305" s="1"/>
  <c r="AC2305"/>
  <c r="AB2305"/>
  <c r="Z2305"/>
  <c r="AA2305" s="1"/>
  <c r="Y2305"/>
  <c r="X2305"/>
  <c r="AD838"/>
  <c r="AE838" s="1"/>
  <c r="AC838"/>
  <c r="AB838"/>
  <c r="Z838"/>
  <c r="AA838" s="1"/>
  <c r="Y838"/>
  <c r="X838"/>
  <c r="AD1378"/>
  <c r="AE1378" s="1"/>
  <c r="AC1378"/>
  <c r="AB1378"/>
  <c r="Z1378"/>
  <c r="AA1378" s="1"/>
  <c r="Y1378"/>
  <c r="X1378"/>
  <c r="AD988"/>
  <c r="AE988" s="1"/>
  <c r="AC988"/>
  <c r="AB988"/>
  <c r="Z988"/>
  <c r="AA988" s="1"/>
  <c r="Y988"/>
  <c r="X988"/>
  <c r="AD1027"/>
  <c r="AE1027" s="1"/>
  <c r="AC1027"/>
  <c r="AB1027"/>
  <c r="Z1027"/>
  <c r="AA1027" s="1"/>
  <c r="Y1027"/>
  <c r="X1027"/>
  <c r="AD2107"/>
  <c r="AE2107" s="1"/>
  <c r="AC2107"/>
  <c r="AB2107"/>
  <c r="Z2107"/>
  <c r="AA2107" s="1"/>
  <c r="Y2107"/>
  <c r="X2107"/>
  <c r="AD1383"/>
  <c r="AE1383" s="1"/>
  <c r="AC1383"/>
  <c r="AB1383"/>
  <c r="Z1383"/>
  <c r="AA1383" s="1"/>
  <c r="Y1383"/>
  <c r="X1383"/>
  <c r="AD1975"/>
  <c r="AE1975" s="1"/>
  <c r="AC1975"/>
  <c r="AB1975"/>
  <c r="Z1975"/>
  <c r="AA1975" s="1"/>
  <c r="Y1975"/>
  <c r="X1975"/>
  <c r="AD1058"/>
  <c r="AE1058" s="1"/>
  <c r="AC1058"/>
  <c r="AB1058"/>
  <c r="Z1058"/>
  <c r="AA1058" s="1"/>
  <c r="Y1058"/>
  <c r="X1058"/>
  <c r="AD1454"/>
  <c r="AE1454" s="1"/>
  <c r="AC1454"/>
  <c r="AB1454"/>
  <c r="Z1454"/>
  <c r="AA1454" s="1"/>
  <c r="Y1454"/>
  <c r="X1454"/>
  <c r="AD1189"/>
  <c r="AE1189" s="1"/>
  <c r="AC1189"/>
  <c r="AB1189"/>
  <c r="Z1189"/>
  <c r="AA1189" s="1"/>
  <c r="Y1189"/>
  <c r="X1189"/>
  <c r="AD93"/>
  <c r="AE93" s="1"/>
  <c r="AC93"/>
  <c r="AB93"/>
  <c r="Z93"/>
  <c r="AA93" s="1"/>
  <c r="Y93"/>
  <c r="X93"/>
  <c r="AD2020"/>
  <c r="AE2020" s="1"/>
  <c r="AC2020"/>
  <c r="AB2020"/>
  <c r="Z2020"/>
  <c r="AA2020" s="1"/>
  <c r="Y2020"/>
  <c r="X2020"/>
  <c r="AD1071"/>
  <c r="AE1071" s="1"/>
  <c r="AC1071"/>
  <c r="AB1071"/>
  <c r="Z1071"/>
  <c r="AA1071" s="1"/>
  <c r="Y1071"/>
  <c r="X1071"/>
  <c r="AD738"/>
  <c r="AE738" s="1"/>
  <c r="AC738"/>
  <c r="AB738"/>
  <c r="Z738"/>
  <c r="AA738" s="1"/>
  <c r="Y738"/>
  <c r="X738"/>
  <c r="AD1930"/>
  <c r="AE1930" s="1"/>
  <c r="AC1930"/>
  <c r="AB1930"/>
  <c r="Z1930"/>
  <c r="AA1930" s="1"/>
  <c r="Y1930"/>
  <c r="X1930"/>
  <c r="AD603"/>
  <c r="AE603" s="1"/>
  <c r="AC603"/>
  <c r="AB603"/>
  <c r="Z603"/>
  <c r="AA603" s="1"/>
  <c r="Y603"/>
  <c r="X603"/>
  <c r="AD677"/>
  <c r="AE677" s="1"/>
  <c r="AC677"/>
  <c r="AB677"/>
  <c r="Z677"/>
  <c r="AA677" s="1"/>
  <c r="Y677"/>
  <c r="X677"/>
  <c r="AD608"/>
  <c r="AE608" s="1"/>
  <c r="AC608"/>
  <c r="AB608"/>
  <c r="Z608"/>
  <c r="AA608" s="1"/>
  <c r="Y608"/>
  <c r="X608"/>
  <c r="AD994"/>
  <c r="AE994" s="1"/>
  <c r="AC994"/>
  <c r="AB994"/>
  <c r="Z994"/>
  <c r="AA994" s="1"/>
  <c r="Y994"/>
  <c r="X994"/>
  <c r="AD423"/>
  <c r="AE423" s="1"/>
  <c r="AC423"/>
  <c r="AB423"/>
  <c r="Z423"/>
  <c r="AA423" s="1"/>
  <c r="Y423"/>
  <c r="X423"/>
  <c r="AD751"/>
  <c r="AE751" s="1"/>
  <c r="AC751"/>
  <c r="AB751"/>
  <c r="Z751"/>
  <c r="AA751" s="1"/>
  <c r="Y751"/>
  <c r="X751"/>
  <c r="AD466"/>
  <c r="AE466" s="1"/>
  <c r="AC466"/>
  <c r="AB466"/>
  <c r="Z466"/>
  <c r="AA466" s="1"/>
  <c r="Y466"/>
  <c r="X466"/>
  <c r="AD88"/>
  <c r="AE88" s="1"/>
  <c r="AC88"/>
  <c r="AB88"/>
  <c r="Z88"/>
  <c r="AA88" s="1"/>
  <c r="Y88"/>
  <c r="X88"/>
  <c r="AD1371"/>
  <c r="AE1371" s="1"/>
  <c r="AC1371"/>
  <c r="AB1371"/>
  <c r="Z1371"/>
  <c r="AA1371" s="1"/>
  <c r="Y1371"/>
  <c r="X1371"/>
  <c r="AD2186"/>
  <c r="AE2186" s="1"/>
  <c r="AC2186"/>
  <c r="AB2186"/>
  <c r="Z2186"/>
  <c r="AA2186" s="1"/>
  <c r="Y2186"/>
  <c r="X2186"/>
  <c r="AD1938"/>
  <c r="AE1938" s="1"/>
  <c r="AC1938"/>
  <c r="AB1938"/>
  <c r="Z1938"/>
  <c r="AA1938" s="1"/>
  <c r="Y1938"/>
  <c r="X1938"/>
  <c r="AD1311"/>
  <c r="AE1311" s="1"/>
  <c r="AC1311"/>
  <c r="AB1311"/>
  <c r="Z1311"/>
  <c r="AA1311" s="1"/>
  <c r="Y1311"/>
  <c r="X1311"/>
  <c r="AD688"/>
  <c r="AE688" s="1"/>
  <c r="AC688"/>
  <c r="AB688"/>
  <c r="Z688"/>
  <c r="AA688" s="1"/>
  <c r="Y688"/>
  <c r="X688"/>
  <c r="AD865"/>
  <c r="AE865" s="1"/>
  <c r="AC865"/>
  <c r="AB865"/>
  <c r="Z865"/>
  <c r="AA865" s="1"/>
  <c r="Y865"/>
  <c r="X865"/>
  <c r="AD2047"/>
  <c r="AE2047" s="1"/>
  <c r="AC2047"/>
  <c r="AB2047"/>
  <c r="Z2047"/>
  <c r="AA2047" s="1"/>
  <c r="Y2047"/>
  <c r="X2047"/>
  <c r="AD1573"/>
  <c r="AE1573" s="1"/>
  <c r="AC1573"/>
  <c r="AB1573"/>
  <c r="Z1573"/>
  <c r="AA1573" s="1"/>
  <c r="Y1573"/>
  <c r="X1573"/>
  <c r="AD1630"/>
  <c r="AE1630" s="1"/>
  <c r="AC1630"/>
  <c r="AB1630"/>
  <c r="Z1630"/>
  <c r="AA1630" s="1"/>
  <c r="Y1630"/>
  <c r="X1630"/>
  <c r="AD565"/>
  <c r="AE565" s="1"/>
  <c r="AC565"/>
  <c r="AB565"/>
  <c r="Z565"/>
  <c r="AA565" s="1"/>
  <c r="Y565"/>
  <c r="X565"/>
  <c r="AD844"/>
  <c r="AE844" s="1"/>
  <c r="AC844"/>
  <c r="AB844"/>
  <c r="Z844"/>
  <c r="AA844" s="1"/>
  <c r="Y844"/>
  <c r="X844"/>
  <c r="AD969"/>
  <c r="AE969" s="1"/>
  <c r="AC969"/>
  <c r="AB969"/>
  <c r="Z969"/>
  <c r="AA969" s="1"/>
  <c r="Y969"/>
  <c r="X969"/>
  <c r="AD185"/>
  <c r="AE185" s="1"/>
  <c r="AC185"/>
  <c r="AB185"/>
  <c r="Z185"/>
  <c r="AA185" s="1"/>
  <c r="Y185"/>
  <c r="X185"/>
  <c r="AD735"/>
  <c r="AE735" s="1"/>
  <c r="AC735"/>
  <c r="AB735"/>
  <c r="Z735"/>
  <c r="AA735" s="1"/>
  <c r="Y735"/>
  <c r="X735"/>
  <c r="AD590"/>
  <c r="AE590" s="1"/>
  <c r="AC590"/>
  <c r="AB590"/>
  <c r="Z590"/>
  <c r="AA590" s="1"/>
  <c r="Y590"/>
  <c r="X590"/>
  <c r="AD661"/>
  <c r="AE661" s="1"/>
  <c r="AC661"/>
  <c r="AB661"/>
  <c r="Z661"/>
  <c r="AA661" s="1"/>
  <c r="Y661"/>
  <c r="X661"/>
  <c r="AD1971"/>
  <c r="AE1971" s="1"/>
  <c r="AC1971"/>
  <c r="AB1971"/>
  <c r="Z1971"/>
  <c r="AA1971" s="1"/>
  <c r="Y1971"/>
  <c r="X1971"/>
  <c r="AD743"/>
  <c r="AE743" s="1"/>
  <c r="AC743"/>
  <c r="AB743"/>
  <c r="Z743"/>
  <c r="AA743" s="1"/>
  <c r="Y743"/>
  <c r="X743"/>
  <c r="AD410"/>
  <c r="AE410" s="1"/>
  <c r="AC410"/>
  <c r="AB410"/>
  <c r="Z410"/>
  <c r="AA410" s="1"/>
  <c r="Y410"/>
  <c r="X410"/>
  <c r="AD1241"/>
  <c r="AE1241" s="1"/>
  <c r="AC1241"/>
  <c r="AB1241"/>
  <c r="Z1241"/>
  <c r="AA1241" s="1"/>
  <c r="Y1241"/>
  <c r="X1241"/>
  <c r="AD1207"/>
  <c r="AE1207" s="1"/>
  <c r="AC1207"/>
  <c r="AB1207"/>
  <c r="Z1207"/>
  <c r="AA1207" s="1"/>
  <c r="Y1207"/>
  <c r="X1207"/>
  <c r="AD2156"/>
  <c r="AE2156" s="1"/>
  <c r="AC2156"/>
  <c r="AB2156"/>
  <c r="Z2156"/>
  <c r="AA2156" s="1"/>
  <c r="Y2156"/>
  <c r="X2156"/>
  <c r="AD1621"/>
  <c r="AE1621" s="1"/>
  <c r="AC1621"/>
  <c r="AB1621"/>
  <c r="Z1621"/>
  <c r="AA1621" s="1"/>
  <c r="Y1621"/>
  <c r="X1621"/>
  <c r="AD1346"/>
  <c r="AE1346" s="1"/>
  <c r="AC1346"/>
  <c r="AB1346"/>
  <c r="Z1346"/>
  <c r="AA1346" s="1"/>
  <c r="Y1346"/>
  <c r="X1346"/>
  <c r="AD413"/>
  <c r="AE413" s="1"/>
  <c r="AC413"/>
  <c r="AB413"/>
  <c r="Z413"/>
  <c r="AA413" s="1"/>
  <c r="Y413"/>
  <c r="X413"/>
  <c r="AD393"/>
  <c r="AE393" s="1"/>
  <c r="AC393"/>
  <c r="AB393"/>
  <c r="Z393"/>
  <c r="AA393" s="1"/>
  <c r="Y393"/>
  <c r="X393"/>
  <c r="AD1162"/>
  <c r="AE1162" s="1"/>
  <c r="AC1162"/>
  <c r="AB1162"/>
  <c r="Z1162"/>
  <c r="AA1162" s="1"/>
  <c r="Y1162"/>
  <c r="X1162"/>
  <c r="AD1489"/>
  <c r="AE1489" s="1"/>
  <c r="AC1489"/>
  <c r="AB1489"/>
  <c r="Z1489"/>
  <c r="AA1489" s="1"/>
  <c r="Y1489"/>
  <c r="X1489"/>
  <c r="AD893"/>
  <c r="AE893" s="1"/>
  <c r="AC893"/>
  <c r="AB893"/>
  <c r="Z893"/>
  <c r="AA893" s="1"/>
  <c r="Y893"/>
  <c r="X893"/>
  <c r="AD619"/>
  <c r="AE619" s="1"/>
  <c r="AC619"/>
  <c r="AB619"/>
  <c r="Z619"/>
  <c r="AA619" s="1"/>
  <c r="Y619"/>
  <c r="X619"/>
  <c r="AD1687"/>
  <c r="AE1687" s="1"/>
  <c r="AC1687"/>
  <c r="AB1687"/>
  <c r="Z1687"/>
  <c r="AA1687" s="1"/>
  <c r="Y1687"/>
  <c r="X1687"/>
  <c r="AD1191"/>
  <c r="AE1191" s="1"/>
  <c r="AC1191"/>
  <c r="AB1191"/>
  <c r="Z1191"/>
  <c r="AA1191" s="1"/>
  <c r="Y1191"/>
  <c r="X1191"/>
  <c r="AD1961"/>
  <c r="AE1961" s="1"/>
  <c r="AC1961"/>
  <c r="AB1961"/>
  <c r="Z1961"/>
  <c r="AA1961" s="1"/>
  <c r="Y1961"/>
  <c r="X1961"/>
  <c r="AD1659"/>
  <c r="AE1659" s="1"/>
  <c r="AC1659"/>
  <c r="AB1659"/>
  <c r="Z1659"/>
  <c r="AA1659" s="1"/>
  <c r="Y1659"/>
  <c r="X1659"/>
  <c r="AD1409"/>
  <c r="AE1409" s="1"/>
  <c r="AC1409"/>
  <c r="AB1409"/>
  <c r="Z1409"/>
  <c r="AA1409" s="1"/>
  <c r="Y1409"/>
  <c r="X1409"/>
  <c r="AD250"/>
  <c r="AE250" s="1"/>
  <c r="AC250"/>
  <c r="AB250"/>
  <c r="Z250"/>
  <c r="AA250" s="1"/>
  <c r="Y250"/>
  <c r="X250"/>
  <c r="AD409"/>
  <c r="AE409" s="1"/>
  <c r="AC409"/>
  <c r="AB409"/>
  <c r="Z409"/>
  <c r="AA409" s="1"/>
  <c r="Y409"/>
  <c r="X409"/>
  <c r="AD764"/>
  <c r="AE764" s="1"/>
  <c r="AC764"/>
  <c r="AB764"/>
  <c r="Z764"/>
  <c r="AA764" s="1"/>
  <c r="Y764"/>
  <c r="X764"/>
  <c r="AD959"/>
  <c r="AE959" s="1"/>
  <c r="AC959"/>
  <c r="AB959"/>
  <c r="Z959"/>
  <c r="AA959" s="1"/>
  <c r="Y959"/>
  <c r="X959"/>
  <c r="AD1360"/>
  <c r="AE1360" s="1"/>
  <c r="AC1360"/>
  <c r="AB1360"/>
  <c r="Z1360"/>
  <c r="AA1360" s="1"/>
  <c r="Y1360"/>
  <c r="X1360"/>
  <c r="AD2044"/>
  <c r="AE2044" s="1"/>
  <c r="AC2044"/>
  <c r="AB2044"/>
  <c r="Z2044"/>
  <c r="AA2044" s="1"/>
  <c r="Y2044"/>
  <c r="X2044"/>
  <c r="AD1862"/>
  <c r="AE1862" s="1"/>
  <c r="AC1862"/>
  <c r="AB1862"/>
  <c r="Z1862"/>
  <c r="AA1862" s="1"/>
  <c r="Y1862"/>
  <c r="X1862"/>
  <c r="AD1233"/>
  <c r="AE1233" s="1"/>
  <c r="AC1233"/>
  <c r="AB1233"/>
  <c r="Z1233"/>
  <c r="AA1233" s="1"/>
  <c r="Y1233"/>
  <c r="X1233"/>
  <c r="AD1856"/>
  <c r="AE1856" s="1"/>
  <c r="AC1856"/>
  <c r="AB1856"/>
  <c r="Z1856"/>
  <c r="AA1856" s="1"/>
  <c r="Y1856"/>
  <c r="X1856"/>
  <c r="AD379"/>
  <c r="AE379" s="1"/>
  <c r="AC379"/>
  <c r="AB379"/>
  <c r="Z379"/>
  <c r="AA379" s="1"/>
  <c r="Y379"/>
  <c r="X379"/>
  <c r="AD486"/>
  <c r="AE486" s="1"/>
  <c r="AC486"/>
  <c r="AB486"/>
  <c r="Z486"/>
  <c r="AA486" s="1"/>
  <c r="Y486"/>
  <c r="X486"/>
  <c r="AD1101"/>
  <c r="AE1101" s="1"/>
  <c r="AC1101"/>
  <c r="AB1101"/>
  <c r="Z1101"/>
  <c r="AA1101" s="1"/>
  <c r="Y1101"/>
  <c r="X1101"/>
  <c r="AD1446"/>
  <c r="AE1446" s="1"/>
  <c r="AC1446"/>
  <c r="AB1446"/>
  <c r="Z1446"/>
  <c r="AA1446" s="1"/>
  <c r="Y1446"/>
  <c r="X1446"/>
  <c r="AD1490"/>
  <c r="AE1490" s="1"/>
  <c r="AC1490"/>
  <c r="AB1490"/>
  <c r="Z1490"/>
  <c r="AA1490" s="1"/>
  <c r="Y1490"/>
  <c r="X1490"/>
  <c r="AD147"/>
  <c r="AE147" s="1"/>
  <c r="AC147"/>
  <c r="AB147"/>
  <c r="Z147"/>
  <c r="AA147" s="1"/>
  <c r="Y147"/>
  <c r="X147"/>
  <c r="AD1023"/>
  <c r="AE1023" s="1"/>
  <c r="AC1023"/>
  <c r="AB1023"/>
  <c r="Z1023"/>
  <c r="AA1023" s="1"/>
  <c r="Y1023"/>
  <c r="X1023"/>
  <c r="AD1815"/>
  <c r="AE1815" s="1"/>
  <c r="AC1815"/>
  <c r="AB1815"/>
  <c r="Z1815"/>
  <c r="AA1815" s="1"/>
  <c r="Y1815"/>
  <c r="X1815"/>
  <c r="AD1865"/>
  <c r="AE1865" s="1"/>
  <c r="AC1865"/>
  <c r="AB1865"/>
  <c r="Z1865"/>
  <c r="AA1865" s="1"/>
  <c r="Y1865"/>
  <c r="X1865"/>
  <c r="AD561"/>
  <c r="AE561" s="1"/>
  <c r="AC561"/>
  <c r="AB561"/>
  <c r="Z561"/>
  <c r="AA561" s="1"/>
  <c r="Y561"/>
  <c r="X561"/>
  <c r="AD843"/>
  <c r="AE843" s="1"/>
  <c r="AC843"/>
  <c r="AB843"/>
  <c r="Z843"/>
  <c r="AA843" s="1"/>
  <c r="Y843"/>
  <c r="X843"/>
  <c r="AD928"/>
  <c r="AE928" s="1"/>
  <c r="AC928"/>
  <c r="AB928"/>
  <c r="Z928"/>
  <c r="AA928" s="1"/>
  <c r="Y928"/>
  <c r="X928"/>
  <c r="AD420"/>
  <c r="AE420" s="1"/>
  <c r="AC420"/>
  <c r="AB420"/>
  <c r="Z420"/>
  <c r="AA420" s="1"/>
  <c r="Y420"/>
  <c r="X420"/>
  <c r="AD365"/>
  <c r="AE365" s="1"/>
  <c r="AC365"/>
  <c r="AB365"/>
  <c r="Z365"/>
  <c r="AA365" s="1"/>
  <c r="Y365"/>
  <c r="X365"/>
  <c r="AD1359"/>
  <c r="AE1359" s="1"/>
  <c r="AC1359"/>
  <c r="AB1359"/>
  <c r="Z1359"/>
  <c r="AA1359" s="1"/>
  <c r="Y1359"/>
  <c r="X1359"/>
  <c r="AD1602"/>
  <c r="AE1602" s="1"/>
  <c r="AC1602"/>
  <c r="AB1602"/>
  <c r="Z1602"/>
  <c r="AA1602" s="1"/>
  <c r="Y1602"/>
  <c r="X1602"/>
  <c r="AD216"/>
  <c r="AE216" s="1"/>
  <c r="AC216"/>
  <c r="AB216"/>
  <c r="Z216"/>
  <c r="AA216" s="1"/>
  <c r="Y216"/>
  <c r="X216"/>
  <c r="AD1451"/>
  <c r="AE1451" s="1"/>
  <c r="AC1451"/>
  <c r="AB1451"/>
  <c r="Z1451"/>
  <c r="AA1451" s="1"/>
  <c r="Y1451"/>
  <c r="X1451"/>
  <c r="AD368"/>
  <c r="AE368" s="1"/>
  <c r="AC368"/>
  <c r="AB368"/>
  <c r="Z368"/>
  <c r="AA368" s="1"/>
  <c r="Y368"/>
  <c r="X368"/>
  <c r="AD781"/>
  <c r="AE781" s="1"/>
  <c r="AC781"/>
  <c r="AB781"/>
  <c r="Z781"/>
  <c r="AA781" s="1"/>
  <c r="Y781"/>
  <c r="X781"/>
  <c r="AD336"/>
  <c r="AE336" s="1"/>
  <c r="AC336"/>
  <c r="AB336"/>
  <c r="Z336"/>
  <c r="AA336" s="1"/>
  <c r="Y336"/>
  <c r="X336"/>
  <c r="AD1257"/>
  <c r="AE1257" s="1"/>
  <c r="AC1257"/>
  <c r="AB1257"/>
  <c r="Z1257"/>
  <c r="AA1257" s="1"/>
  <c r="Y1257"/>
  <c r="X1257"/>
  <c r="AD785"/>
  <c r="AE785" s="1"/>
  <c r="AC785"/>
  <c r="AB785"/>
  <c r="Z785"/>
  <c r="AA785" s="1"/>
  <c r="Y785"/>
  <c r="X785"/>
  <c r="AD573"/>
  <c r="AE573" s="1"/>
  <c r="AC573"/>
  <c r="AB573"/>
  <c r="Z573"/>
  <c r="AA573" s="1"/>
  <c r="Y573"/>
  <c r="X573"/>
  <c r="AD2133"/>
  <c r="AE2133" s="1"/>
  <c r="AC2133"/>
  <c r="AB2133"/>
  <c r="Z2133"/>
  <c r="AA2133" s="1"/>
  <c r="Y2133"/>
  <c r="X2133"/>
  <c r="AD1453"/>
  <c r="AE1453" s="1"/>
  <c r="AC1453"/>
  <c r="AB1453"/>
  <c r="Z1453"/>
  <c r="AA1453" s="1"/>
  <c r="Y1453"/>
  <c r="X1453"/>
  <c r="AD1316"/>
  <c r="AE1316" s="1"/>
  <c r="AC1316"/>
  <c r="AB1316"/>
  <c r="Z1316"/>
  <c r="AA1316" s="1"/>
  <c r="Y1316"/>
  <c r="X1316"/>
  <c r="AD1084"/>
  <c r="AE1084" s="1"/>
  <c r="AC1084"/>
  <c r="AB1084"/>
  <c r="Z1084"/>
  <c r="AA1084" s="1"/>
  <c r="Y1084"/>
  <c r="X1084"/>
  <c r="AD2071"/>
  <c r="AE2071" s="1"/>
  <c r="AC2071"/>
  <c r="AB2071"/>
  <c r="Z2071"/>
  <c r="AA2071" s="1"/>
  <c r="Y2071"/>
  <c r="X2071"/>
  <c r="AD1231"/>
  <c r="AE1231" s="1"/>
  <c r="AC1231"/>
  <c r="AB1231"/>
  <c r="Z1231"/>
  <c r="AA1231" s="1"/>
  <c r="Y1231"/>
  <c r="X1231"/>
  <c r="AD2017"/>
  <c r="AE2017" s="1"/>
  <c r="AC2017"/>
  <c r="AB2017"/>
  <c r="Z2017"/>
  <c r="AA2017" s="1"/>
  <c r="Y2017"/>
  <c r="X2017"/>
  <c r="AD1698"/>
  <c r="AE1698" s="1"/>
  <c r="AC1698"/>
  <c r="AB1698"/>
  <c r="Z1698"/>
  <c r="AA1698" s="1"/>
  <c r="Y1698"/>
  <c r="X1698"/>
  <c r="AD1674"/>
  <c r="AE1674" s="1"/>
  <c r="AC1674"/>
  <c r="AB1674"/>
  <c r="Z1674"/>
  <c r="AA1674" s="1"/>
  <c r="Y1674"/>
  <c r="X1674"/>
  <c r="AD1725"/>
  <c r="AE1725" s="1"/>
  <c r="AC1725"/>
  <c r="AB1725"/>
  <c r="Z1725"/>
  <c r="AA1725" s="1"/>
  <c r="Y1725"/>
  <c r="X1725"/>
  <c r="AD549"/>
  <c r="AE549" s="1"/>
  <c r="AC549"/>
  <c r="AB549"/>
  <c r="Z549"/>
  <c r="AA549" s="1"/>
  <c r="Y549"/>
  <c r="X549"/>
  <c r="AD1064"/>
  <c r="AE1064" s="1"/>
  <c r="AC1064"/>
  <c r="AB1064"/>
  <c r="Z1064"/>
  <c r="AA1064" s="1"/>
  <c r="Y1064"/>
  <c r="X1064"/>
  <c r="AD691"/>
  <c r="AE691" s="1"/>
  <c r="AC691"/>
  <c r="AB691"/>
  <c r="Z691"/>
  <c r="AA691" s="1"/>
  <c r="Y691"/>
  <c r="X691"/>
  <c r="AD606"/>
  <c r="AE606" s="1"/>
  <c r="AC606"/>
  <c r="AB606"/>
  <c r="Z606"/>
  <c r="AA606" s="1"/>
  <c r="Y606"/>
  <c r="X606"/>
  <c r="AD1902"/>
  <c r="AE1902" s="1"/>
  <c r="AC1902"/>
  <c r="AB1902"/>
  <c r="Z1902"/>
  <c r="AA1902" s="1"/>
  <c r="Y1902"/>
  <c r="X1902"/>
  <c r="AD1269"/>
  <c r="AE1269" s="1"/>
  <c r="AC1269"/>
  <c r="AB1269"/>
  <c r="Z1269"/>
  <c r="AA1269" s="1"/>
  <c r="Y1269"/>
  <c r="X1269"/>
  <c r="AD1154"/>
  <c r="AE1154" s="1"/>
  <c r="AC1154"/>
  <c r="AB1154"/>
  <c r="Z1154"/>
  <c r="AA1154" s="1"/>
  <c r="Y1154"/>
  <c r="X1154"/>
  <c r="AD1813"/>
  <c r="AE1813" s="1"/>
  <c r="AC1813"/>
  <c r="AB1813"/>
  <c r="Z1813"/>
  <c r="AA1813" s="1"/>
  <c r="Y1813"/>
  <c r="X1813"/>
  <c r="AD1253"/>
  <c r="AE1253" s="1"/>
  <c r="AC1253"/>
  <c r="AB1253"/>
  <c r="Z1253"/>
  <c r="AA1253" s="1"/>
  <c r="Y1253"/>
  <c r="X1253"/>
  <c r="AD2040"/>
  <c r="AE2040" s="1"/>
  <c r="AC2040"/>
  <c r="AB2040"/>
  <c r="Z2040"/>
  <c r="AA2040" s="1"/>
  <c r="Y2040"/>
  <c r="X2040"/>
  <c r="AD586"/>
  <c r="AE586" s="1"/>
  <c r="AC586"/>
  <c r="AB586"/>
  <c r="Z586"/>
  <c r="AA586" s="1"/>
  <c r="Y586"/>
  <c r="X586"/>
  <c r="AD1242"/>
  <c r="AE1242" s="1"/>
  <c r="AC1242"/>
  <c r="AB1242"/>
  <c r="Z1242"/>
  <c r="AA1242" s="1"/>
  <c r="Y1242"/>
  <c r="X1242"/>
  <c r="AD1022"/>
  <c r="AE1022" s="1"/>
  <c r="AC1022"/>
  <c r="AB1022"/>
  <c r="Z1022"/>
  <c r="AA1022" s="1"/>
  <c r="Y1022"/>
  <c r="X1022"/>
  <c r="AD427"/>
  <c r="AE427" s="1"/>
  <c r="AC427"/>
  <c r="AB427"/>
  <c r="Z427"/>
  <c r="AA427" s="1"/>
  <c r="Y427"/>
  <c r="X427"/>
  <c r="AD1266"/>
  <c r="AE1266" s="1"/>
  <c r="AC1266"/>
  <c r="AB1266"/>
  <c r="Z1266"/>
  <c r="AA1266" s="1"/>
  <c r="Y1266"/>
  <c r="X1266"/>
  <c r="AD557"/>
  <c r="AE557" s="1"/>
  <c r="AC557"/>
  <c r="AB557"/>
  <c r="Z557"/>
  <c r="AA557" s="1"/>
  <c r="Y557"/>
  <c r="X557"/>
  <c r="AD1250"/>
  <c r="AE1250" s="1"/>
  <c r="AC1250"/>
  <c r="AB1250"/>
  <c r="Z1250"/>
  <c r="AA1250" s="1"/>
  <c r="Y1250"/>
  <c r="X1250"/>
  <c r="AD1139"/>
  <c r="AE1139" s="1"/>
  <c r="AC1139"/>
  <c r="AB1139"/>
  <c r="Z1139"/>
  <c r="AA1139" s="1"/>
  <c r="Y1139"/>
  <c r="X1139"/>
  <c r="AD2068"/>
  <c r="AE2068" s="1"/>
  <c r="AC2068"/>
  <c r="AB2068"/>
  <c r="Z2068"/>
  <c r="AA2068" s="1"/>
  <c r="Y2068"/>
  <c r="X2068"/>
  <c r="AD1347"/>
  <c r="AE1347" s="1"/>
  <c r="AC1347"/>
  <c r="AB1347"/>
  <c r="Z1347"/>
  <c r="AA1347" s="1"/>
  <c r="Y1347"/>
  <c r="X1347"/>
  <c r="AD1145"/>
  <c r="AE1145" s="1"/>
  <c r="AC1145"/>
  <c r="AB1145"/>
  <c r="Z1145"/>
  <c r="AA1145" s="1"/>
  <c r="Y1145"/>
  <c r="X1145"/>
  <c r="AD887"/>
  <c r="AE887" s="1"/>
  <c r="AC887"/>
  <c r="AB887"/>
  <c r="Z887"/>
  <c r="AA887" s="1"/>
  <c r="Y887"/>
  <c r="X887"/>
  <c r="AD435"/>
  <c r="AE435" s="1"/>
  <c r="AC435"/>
  <c r="AB435"/>
  <c r="Z435"/>
  <c r="AA435" s="1"/>
  <c r="Y435"/>
  <c r="X435"/>
  <c r="AD1408"/>
  <c r="AE1408" s="1"/>
  <c r="AC1408"/>
  <c r="AB1408"/>
  <c r="Z1408"/>
  <c r="AA1408" s="1"/>
  <c r="Y1408"/>
  <c r="X1408"/>
  <c r="AD857"/>
  <c r="AE857" s="1"/>
  <c r="AC857"/>
  <c r="AB857"/>
  <c r="Z857"/>
  <c r="AA857" s="1"/>
  <c r="Y857"/>
  <c r="X857"/>
  <c r="AD1664"/>
  <c r="AE1664" s="1"/>
  <c r="AC1664"/>
  <c r="AB1664"/>
  <c r="Z1664"/>
  <c r="AA1664" s="1"/>
  <c r="Y1664"/>
  <c r="X1664"/>
  <c r="AD1464"/>
  <c r="AE1464" s="1"/>
  <c r="AC1464"/>
  <c r="AB1464"/>
  <c r="Z1464"/>
  <c r="AA1464" s="1"/>
  <c r="Y1464"/>
  <c r="X1464"/>
  <c r="AD376"/>
  <c r="AE376" s="1"/>
  <c r="AC376"/>
  <c r="AB376"/>
  <c r="Z376"/>
  <c r="AA376" s="1"/>
  <c r="Y376"/>
  <c r="X376"/>
  <c r="AD956"/>
  <c r="AE956" s="1"/>
  <c r="AC956"/>
  <c r="AB956"/>
  <c r="Z956"/>
  <c r="AA956" s="1"/>
  <c r="Y956"/>
  <c r="X956"/>
  <c r="AD1648"/>
  <c r="AE1648" s="1"/>
  <c r="AC1648"/>
  <c r="AB1648"/>
  <c r="Z1648"/>
  <c r="AA1648" s="1"/>
  <c r="Y1648"/>
  <c r="X1648"/>
  <c r="AD1675"/>
  <c r="AE1675" s="1"/>
  <c r="AC1675"/>
  <c r="AB1675"/>
  <c r="Z1675"/>
  <c r="AA1675" s="1"/>
  <c r="Y1675"/>
  <c r="X1675"/>
  <c r="AD2374"/>
  <c r="AE2374" s="1"/>
  <c r="AC2374"/>
  <c r="AB2374"/>
  <c r="Z2374"/>
  <c r="AA2374" s="1"/>
  <c r="Y2374"/>
  <c r="X2374"/>
  <c r="AD933"/>
  <c r="AE933" s="1"/>
  <c r="AC933"/>
  <c r="AB933"/>
  <c r="Z933"/>
  <c r="AA933" s="1"/>
  <c r="Y933"/>
  <c r="X933"/>
  <c r="AD815"/>
  <c r="AE815" s="1"/>
  <c r="AC815"/>
  <c r="AB815"/>
  <c r="Z815"/>
  <c r="AA815" s="1"/>
  <c r="Y815"/>
  <c r="X815"/>
  <c r="AD1507"/>
  <c r="AE1507" s="1"/>
  <c r="AC1507"/>
  <c r="AB1507"/>
  <c r="Z1507"/>
  <c r="AA1507" s="1"/>
  <c r="Y1507"/>
  <c r="X1507"/>
  <c r="AD1153"/>
  <c r="AE1153" s="1"/>
  <c r="AC1153"/>
  <c r="AB1153"/>
  <c r="Z1153"/>
  <c r="AA1153" s="1"/>
  <c r="Y1153"/>
  <c r="X1153"/>
  <c r="AD766"/>
  <c r="AE766" s="1"/>
  <c r="AC766"/>
  <c r="AB766"/>
  <c r="Z766"/>
  <c r="AA766" s="1"/>
  <c r="Y766"/>
  <c r="X766"/>
  <c r="AD1522"/>
  <c r="AE1522" s="1"/>
  <c r="AC1522"/>
  <c r="AB1522"/>
  <c r="Z1522"/>
  <c r="AA1522" s="1"/>
  <c r="Y1522"/>
  <c r="X1522"/>
  <c r="AD128"/>
  <c r="AE128" s="1"/>
  <c r="AC128"/>
  <c r="AB128"/>
  <c r="Z128"/>
  <c r="AA128" s="1"/>
  <c r="Y128"/>
  <c r="X128"/>
  <c r="AD876"/>
  <c r="AE876" s="1"/>
  <c r="AC876"/>
  <c r="AB876"/>
  <c r="Z876"/>
  <c r="AA876" s="1"/>
  <c r="Y876"/>
  <c r="X876"/>
  <c r="AD2030"/>
  <c r="AE2030" s="1"/>
  <c r="AC2030"/>
  <c r="AB2030"/>
  <c r="Z2030"/>
  <c r="AA2030" s="1"/>
  <c r="Y2030"/>
  <c r="X2030"/>
  <c r="AD2281"/>
  <c r="AE2281" s="1"/>
  <c r="AC2281"/>
  <c r="AB2281"/>
  <c r="Z2281"/>
  <c r="AA2281" s="1"/>
  <c r="Y2281"/>
  <c r="X2281"/>
  <c r="AD591"/>
  <c r="AE591" s="1"/>
  <c r="AC591"/>
  <c r="AB591"/>
  <c r="Z591"/>
  <c r="AA591" s="1"/>
  <c r="Y591"/>
  <c r="X591"/>
  <c r="AD1099"/>
  <c r="AE1099" s="1"/>
  <c r="AC1099"/>
  <c r="AB1099"/>
  <c r="Z1099"/>
  <c r="AA1099" s="1"/>
  <c r="Y1099"/>
  <c r="X1099"/>
  <c r="AD385"/>
  <c r="AE385" s="1"/>
  <c r="AC385"/>
  <c r="AB385"/>
  <c r="Z385"/>
  <c r="AA385" s="1"/>
  <c r="Y385"/>
  <c r="X385"/>
  <c r="AD947"/>
  <c r="AE947" s="1"/>
  <c r="AC947"/>
  <c r="AB947"/>
  <c r="Z947"/>
  <c r="AA947" s="1"/>
  <c r="Y947"/>
  <c r="X947"/>
  <c r="AD2287"/>
  <c r="AE2287" s="1"/>
  <c r="AC2287"/>
  <c r="AB2287"/>
  <c r="Z2287"/>
  <c r="AA2287" s="1"/>
  <c r="Y2287"/>
  <c r="X2287"/>
  <c r="AD1036"/>
  <c r="AE1036" s="1"/>
  <c r="AC1036"/>
  <c r="AB1036"/>
  <c r="Z1036"/>
  <c r="AA1036" s="1"/>
  <c r="Y1036"/>
  <c r="X1036"/>
  <c r="AD678"/>
  <c r="AE678" s="1"/>
  <c r="AC678"/>
  <c r="AB678"/>
  <c r="Z678"/>
  <c r="AA678" s="1"/>
  <c r="Y678"/>
  <c r="X678"/>
  <c r="AD1197"/>
  <c r="AE1197" s="1"/>
  <c r="AC1197"/>
  <c r="AB1197"/>
  <c r="Z1197"/>
  <c r="AA1197" s="1"/>
  <c r="Y1197"/>
  <c r="X1197"/>
  <c r="AD2115"/>
  <c r="AE2115" s="1"/>
  <c r="AC2115"/>
  <c r="AB2115"/>
  <c r="Z2115"/>
  <c r="AA2115" s="1"/>
  <c r="Y2115"/>
  <c r="X2115"/>
  <c r="AD671"/>
  <c r="AE671" s="1"/>
  <c r="AC671"/>
  <c r="AB671"/>
  <c r="Z671"/>
  <c r="AA671" s="1"/>
  <c r="Y671"/>
  <c r="X671"/>
  <c r="AD1411"/>
  <c r="AE1411" s="1"/>
  <c r="AC1411"/>
  <c r="AB1411"/>
  <c r="Z1411"/>
  <c r="AA1411" s="1"/>
  <c r="Y1411"/>
  <c r="X1411"/>
  <c r="AD1842"/>
  <c r="AE1842" s="1"/>
  <c r="AC1842"/>
  <c r="AB1842"/>
  <c r="Z1842"/>
  <c r="AA1842" s="1"/>
  <c r="Y1842"/>
  <c r="X1842"/>
  <c r="AD1981"/>
  <c r="AE1981" s="1"/>
  <c r="AC1981"/>
  <c r="AB1981"/>
  <c r="Z1981"/>
  <c r="AA1981" s="1"/>
  <c r="Y1981"/>
  <c r="X1981"/>
  <c r="AD2369"/>
  <c r="AE2369" s="1"/>
  <c r="AC2369"/>
  <c r="AB2369"/>
  <c r="Z2369"/>
  <c r="AA2369" s="1"/>
  <c r="Y2369"/>
  <c r="X2369"/>
  <c r="AD1994"/>
  <c r="AE1994" s="1"/>
  <c r="AC1994"/>
  <c r="AB1994"/>
  <c r="Z1994"/>
  <c r="AA1994" s="1"/>
  <c r="Y1994"/>
  <c r="X1994"/>
  <c r="AD1588"/>
  <c r="AE1588" s="1"/>
  <c r="AC1588"/>
  <c r="AB1588"/>
  <c r="Z1588"/>
  <c r="AA1588" s="1"/>
  <c r="Y1588"/>
  <c r="X1588"/>
  <c r="AD1179"/>
  <c r="AE1179" s="1"/>
  <c r="AC1179"/>
  <c r="AB1179"/>
  <c r="Z1179"/>
  <c r="AA1179" s="1"/>
  <c r="Y1179"/>
  <c r="X1179"/>
  <c r="AD602"/>
  <c r="AE602" s="1"/>
  <c r="AC602"/>
  <c r="AB602"/>
  <c r="Z602"/>
  <c r="AA602" s="1"/>
  <c r="Y602"/>
  <c r="X602"/>
  <c r="AD1923"/>
  <c r="AE1923" s="1"/>
  <c r="AC1923"/>
  <c r="AB1923"/>
  <c r="Z1923"/>
  <c r="AA1923" s="1"/>
  <c r="Y1923"/>
  <c r="X1923"/>
  <c r="AD1356"/>
  <c r="AE1356" s="1"/>
  <c r="AC1356"/>
  <c r="AB1356"/>
  <c r="Z1356"/>
  <c r="AA1356" s="1"/>
  <c r="Y1356"/>
  <c r="X1356"/>
  <c r="AD1643"/>
  <c r="AE1643" s="1"/>
  <c r="AC1643"/>
  <c r="AB1643"/>
  <c r="Z1643"/>
  <c r="AA1643" s="1"/>
  <c r="Y1643"/>
  <c r="X1643"/>
  <c r="AD1966"/>
  <c r="AE1966" s="1"/>
  <c r="AC1966"/>
  <c r="AB1966"/>
  <c r="Z1966"/>
  <c r="AA1966" s="1"/>
  <c r="Y1966"/>
  <c r="X1966"/>
  <c r="AD1871"/>
  <c r="AE1871" s="1"/>
  <c r="AC1871"/>
  <c r="AB1871"/>
  <c r="Z1871"/>
  <c r="AA1871" s="1"/>
  <c r="Y1871"/>
  <c r="X1871"/>
  <c r="AD752"/>
  <c r="AE752" s="1"/>
  <c r="AC752"/>
  <c r="AB752"/>
  <c r="Z752"/>
  <c r="AA752" s="1"/>
  <c r="Y752"/>
  <c r="X752"/>
  <c r="AD1134"/>
  <c r="AE1134" s="1"/>
  <c r="AC1134"/>
  <c r="AB1134"/>
  <c r="Z1134"/>
  <c r="AA1134" s="1"/>
  <c r="Y1134"/>
  <c r="X1134"/>
  <c r="AD1471"/>
  <c r="AE1471" s="1"/>
  <c r="AC1471"/>
  <c r="AB1471"/>
  <c r="Z1471"/>
  <c r="AA1471" s="1"/>
  <c r="Y1471"/>
  <c r="X1471"/>
  <c r="AD1301"/>
  <c r="AE1301" s="1"/>
  <c r="AC1301"/>
  <c r="AB1301"/>
  <c r="Z1301"/>
  <c r="AA1301" s="1"/>
  <c r="Y1301"/>
  <c r="X1301"/>
  <c r="AD1469"/>
  <c r="AE1469" s="1"/>
  <c r="AC1469"/>
  <c r="AB1469"/>
  <c r="Z1469"/>
  <c r="AA1469" s="1"/>
  <c r="Y1469"/>
  <c r="X1469"/>
  <c r="AD1440"/>
  <c r="AE1440" s="1"/>
  <c r="AC1440"/>
  <c r="AB1440"/>
  <c r="Z1440"/>
  <c r="AA1440" s="1"/>
  <c r="Y1440"/>
  <c r="X1440"/>
  <c r="AD1170"/>
  <c r="AE1170" s="1"/>
  <c r="AC1170"/>
  <c r="AB1170"/>
  <c r="Z1170"/>
  <c r="AA1170" s="1"/>
  <c r="Y1170"/>
  <c r="X1170"/>
  <c r="AD805"/>
  <c r="AE805" s="1"/>
  <c r="AC805"/>
  <c r="AB805"/>
  <c r="Z805"/>
  <c r="AA805" s="1"/>
  <c r="Y805"/>
  <c r="X805"/>
  <c r="AD1232"/>
  <c r="AE1232" s="1"/>
  <c r="AC1232"/>
  <c r="AB1232"/>
  <c r="Z1232"/>
  <c r="AA1232" s="1"/>
  <c r="Y1232"/>
  <c r="X1232"/>
  <c r="AD501"/>
  <c r="AE501" s="1"/>
  <c r="AC501"/>
  <c r="AB501"/>
  <c r="Z501"/>
  <c r="AA501" s="1"/>
  <c r="Y501"/>
  <c r="X501"/>
  <c r="AD1667"/>
  <c r="AE1667" s="1"/>
  <c r="AC1667"/>
  <c r="AB1667"/>
  <c r="Z1667"/>
  <c r="AA1667" s="1"/>
  <c r="Y1667"/>
  <c r="X1667"/>
  <c r="AD1394"/>
  <c r="AE1394" s="1"/>
  <c r="AC1394"/>
  <c r="AB1394"/>
  <c r="Z1394"/>
  <c r="AA1394" s="1"/>
  <c r="Y1394"/>
  <c r="X1394"/>
  <c r="AD931"/>
  <c r="AE931" s="1"/>
  <c r="AC931"/>
  <c r="AB931"/>
  <c r="Z931"/>
  <c r="AA931" s="1"/>
  <c r="Y931"/>
  <c r="X931"/>
  <c r="AD1579"/>
  <c r="AE1579" s="1"/>
  <c r="AC1579"/>
  <c r="AB1579"/>
  <c r="Z1579"/>
  <c r="AA1579" s="1"/>
  <c r="Y1579"/>
  <c r="X1579"/>
  <c r="AD312"/>
  <c r="AE312" s="1"/>
  <c r="AC312"/>
  <c r="AB312"/>
  <c r="Z312"/>
  <c r="AA312" s="1"/>
  <c r="Y312"/>
  <c r="X312"/>
  <c r="AD578"/>
  <c r="AE578" s="1"/>
  <c r="AC578"/>
  <c r="AB578"/>
  <c r="Z578"/>
  <c r="AA578" s="1"/>
  <c r="Y578"/>
  <c r="X578"/>
  <c r="AD1728"/>
  <c r="AE1728" s="1"/>
  <c r="AC1728"/>
  <c r="AB1728"/>
  <c r="Z1728"/>
  <c r="AA1728" s="1"/>
  <c r="Y1728"/>
  <c r="X1728"/>
  <c r="AD1090"/>
  <c r="AE1090" s="1"/>
  <c r="AC1090"/>
  <c r="AB1090"/>
  <c r="Z1090"/>
  <c r="AA1090" s="1"/>
  <c r="Y1090"/>
  <c r="X1090"/>
  <c r="AD2159"/>
  <c r="AE2159" s="1"/>
  <c r="AC2159"/>
  <c r="AB2159"/>
  <c r="Z2159"/>
  <c r="AA2159" s="1"/>
  <c r="Y2159"/>
  <c r="X2159"/>
  <c r="AD1157"/>
  <c r="AE1157" s="1"/>
  <c r="AC1157"/>
  <c r="AB1157"/>
  <c r="Z1157"/>
  <c r="AA1157" s="1"/>
  <c r="Y1157"/>
  <c r="X1157"/>
  <c r="AD1999"/>
  <c r="AE1999" s="1"/>
  <c r="AC1999"/>
  <c r="AB1999"/>
  <c r="Z1999"/>
  <c r="AA1999" s="1"/>
  <c r="Y1999"/>
  <c r="X1999"/>
  <c r="AD1576"/>
  <c r="AE1576" s="1"/>
  <c r="AC1576"/>
  <c r="AB1576"/>
  <c r="Z1576"/>
  <c r="AA1576" s="1"/>
  <c r="Y1576"/>
  <c r="X1576"/>
  <c r="AD1467"/>
  <c r="AE1467" s="1"/>
  <c r="AC1467"/>
  <c r="AB1467"/>
  <c r="Z1467"/>
  <c r="AA1467" s="1"/>
  <c r="Y1467"/>
  <c r="X1467"/>
  <c r="AD1790"/>
  <c r="AE1790" s="1"/>
  <c r="AC1790"/>
  <c r="AB1790"/>
  <c r="Z1790"/>
  <c r="AA1790" s="1"/>
  <c r="Y1790"/>
  <c r="X1790"/>
  <c r="AD966"/>
  <c r="AE966" s="1"/>
  <c r="AC966"/>
  <c r="AB966"/>
  <c r="Z966"/>
  <c r="AA966" s="1"/>
  <c r="Y966"/>
  <c r="X966"/>
  <c r="AD1706"/>
  <c r="AE1706" s="1"/>
  <c r="AC1706"/>
  <c r="AB1706"/>
  <c r="Z1706"/>
  <c r="AA1706" s="1"/>
  <c r="Y1706"/>
  <c r="X1706"/>
  <c r="AD613"/>
  <c r="AE613" s="1"/>
  <c r="AC613"/>
  <c r="AB613"/>
  <c r="Z613"/>
  <c r="AA613" s="1"/>
  <c r="Y613"/>
  <c r="X613"/>
  <c r="AD934"/>
  <c r="AE934" s="1"/>
  <c r="AC934"/>
  <c r="AB934"/>
  <c r="Z934"/>
  <c r="AA934" s="1"/>
  <c r="Y934"/>
  <c r="X934"/>
  <c r="AD985"/>
  <c r="AE985" s="1"/>
  <c r="AC985"/>
  <c r="AB985"/>
  <c r="Z985"/>
  <c r="AA985" s="1"/>
  <c r="Y985"/>
  <c r="X985"/>
  <c r="AD1168"/>
  <c r="AE1168" s="1"/>
  <c r="AC1168"/>
  <c r="AB1168"/>
  <c r="Z1168"/>
  <c r="AA1168" s="1"/>
  <c r="Y1168"/>
  <c r="X1168"/>
  <c r="AD1818"/>
  <c r="AE1818" s="1"/>
  <c r="AC1818"/>
  <c r="AB1818"/>
  <c r="Z1818"/>
  <c r="AA1818" s="1"/>
  <c r="Y1818"/>
  <c r="X1818"/>
  <c r="AD1754"/>
  <c r="AE1754" s="1"/>
  <c r="AC1754"/>
  <c r="AB1754"/>
  <c r="Z1754"/>
  <c r="AA1754" s="1"/>
  <c r="Y1754"/>
  <c r="X1754"/>
  <c r="AD774"/>
  <c r="AE774" s="1"/>
  <c r="AC774"/>
  <c r="AB774"/>
  <c r="Z774"/>
  <c r="AA774" s="1"/>
  <c r="Y774"/>
  <c r="X774"/>
  <c r="AD930"/>
  <c r="AE930" s="1"/>
  <c r="AC930"/>
  <c r="AB930"/>
  <c r="Z930"/>
  <c r="AA930" s="1"/>
  <c r="Y930"/>
  <c r="X930"/>
  <c r="AD745"/>
  <c r="AE745" s="1"/>
  <c r="AC745"/>
  <c r="AB745"/>
  <c r="Z745"/>
  <c r="AA745" s="1"/>
  <c r="Y745"/>
  <c r="X745"/>
  <c r="AD1884"/>
  <c r="AE1884" s="1"/>
  <c r="AC1884"/>
  <c r="AB1884"/>
  <c r="Z1884"/>
  <c r="AA1884" s="1"/>
  <c r="Y1884"/>
  <c r="X1884"/>
  <c r="AD1061"/>
  <c r="AE1061" s="1"/>
  <c r="AC1061"/>
  <c r="AB1061"/>
  <c r="Z1061"/>
  <c r="AA1061" s="1"/>
  <c r="Y1061"/>
  <c r="X1061"/>
  <c r="AD1771"/>
  <c r="AE1771" s="1"/>
  <c r="AC1771"/>
  <c r="AB1771"/>
  <c r="Z1771"/>
  <c r="AA1771" s="1"/>
  <c r="Y1771"/>
  <c r="X1771"/>
  <c r="AD1357"/>
  <c r="AE1357" s="1"/>
  <c r="AC1357"/>
  <c r="AB1357"/>
  <c r="Z1357"/>
  <c r="AA1357" s="1"/>
  <c r="Y1357"/>
  <c r="X1357"/>
  <c r="AD631"/>
  <c r="AE631" s="1"/>
  <c r="AC631"/>
  <c r="AB631"/>
  <c r="Z631"/>
  <c r="AA631" s="1"/>
  <c r="Y631"/>
  <c r="X631"/>
  <c r="AD1536"/>
  <c r="AE1536" s="1"/>
  <c r="AC1536"/>
  <c r="AB1536"/>
  <c r="Z1536"/>
  <c r="AA1536" s="1"/>
  <c r="Y1536"/>
  <c r="X1536"/>
  <c r="AD936"/>
  <c r="AE936" s="1"/>
  <c r="AC936"/>
  <c r="AB936"/>
  <c r="Z936"/>
  <c r="AA936" s="1"/>
  <c r="Y936"/>
  <c r="X936"/>
  <c r="AD543"/>
  <c r="AE543" s="1"/>
  <c r="AC543"/>
  <c r="AB543"/>
  <c r="Z543"/>
  <c r="AA543" s="1"/>
  <c r="Y543"/>
  <c r="X543"/>
  <c r="AD1423"/>
  <c r="AE1423" s="1"/>
  <c r="AC1423"/>
  <c r="AB1423"/>
  <c r="Z1423"/>
  <c r="AA1423" s="1"/>
  <c r="Y1423"/>
  <c r="X1423"/>
  <c r="AD1654"/>
  <c r="AE1654" s="1"/>
  <c r="AC1654"/>
  <c r="AB1654"/>
  <c r="Z1654"/>
  <c r="AA1654" s="1"/>
  <c r="Y1654"/>
  <c r="X1654"/>
  <c r="AD1834"/>
  <c r="AE1834" s="1"/>
  <c r="AC1834"/>
  <c r="AB1834"/>
  <c r="Z1834"/>
  <c r="AA1834" s="1"/>
  <c r="Y1834"/>
  <c r="X1834"/>
  <c r="AD982"/>
  <c r="AE982" s="1"/>
  <c r="AC982"/>
  <c r="AB982"/>
  <c r="Z982"/>
  <c r="AA982" s="1"/>
  <c r="Y982"/>
  <c r="X982"/>
  <c r="AD1748"/>
  <c r="AE1748" s="1"/>
  <c r="AC1748"/>
  <c r="AB1748"/>
  <c r="Z1748"/>
  <c r="AA1748" s="1"/>
  <c r="Y1748"/>
  <c r="X1748"/>
  <c r="AD1697"/>
  <c r="AE1697" s="1"/>
  <c r="AC1697"/>
  <c r="AB1697"/>
  <c r="Z1697"/>
  <c r="AA1697" s="1"/>
  <c r="Y1697"/>
  <c r="X1697"/>
  <c r="AD1074"/>
  <c r="AE1074" s="1"/>
  <c r="AC1074"/>
  <c r="AB1074"/>
  <c r="Z1074"/>
  <c r="AA1074" s="1"/>
  <c r="Y1074"/>
  <c r="X1074"/>
  <c r="AD2238"/>
  <c r="AE2238" s="1"/>
  <c r="AC2238"/>
  <c r="AB2238"/>
  <c r="Z2238"/>
  <c r="AA2238" s="1"/>
  <c r="Y2238"/>
  <c r="X2238"/>
  <c r="AD1640"/>
  <c r="AE1640" s="1"/>
  <c r="AC1640"/>
  <c r="AB1640"/>
  <c r="Z1640"/>
  <c r="AA1640" s="1"/>
  <c r="Y1640"/>
  <c r="X1640"/>
  <c r="AD1073"/>
  <c r="AE1073" s="1"/>
  <c r="AC1073"/>
  <c r="AB1073"/>
  <c r="Z1073"/>
  <c r="AA1073" s="1"/>
  <c r="Y1073"/>
  <c r="X1073"/>
  <c r="AD584"/>
  <c r="AE584" s="1"/>
  <c r="AC584"/>
  <c r="AB584"/>
  <c r="Z584"/>
  <c r="AA584" s="1"/>
  <c r="Y584"/>
  <c r="X584"/>
  <c r="AD1239"/>
  <c r="AE1239" s="1"/>
  <c r="AC1239"/>
  <c r="AB1239"/>
  <c r="Z1239"/>
  <c r="AA1239" s="1"/>
  <c r="Y1239"/>
  <c r="X1239"/>
  <c r="AD1287"/>
  <c r="AE1287" s="1"/>
  <c r="AC1287"/>
  <c r="AB1287"/>
  <c r="Z1287"/>
  <c r="AA1287" s="1"/>
  <c r="Y1287"/>
  <c r="X1287"/>
  <c r="AD948"/>
  <c r="AE948" s="1"/>
  <c r="AC948"/>
  <c r="AB948"/>
  <c r="Z948"/>
  <c r="AA948" s="1"/>
  <c r="Y948"/>
  <c r="X948"/>
  <c r="AD999"/>
  <c r="AE999" s="1"/>
  <c r="AC999"/>
  <c r="AB999"/>
  <c r="Z999"/>
  <c r="AA999" s="1"/>
  <c r="Y999"/>
  <c r="X999"/>
  <c r="AD325"/>
  <c r="AE325" s="1"/>
  <c r="AC325"/>
  <c r="AB325"/>
  <c r="Z325"/>
  <c r="AA325" s="1"/>
  <c r="Y325"/>
  <c r="X325"/>
  <c r="AD846"/>
  <c r="AE846" s="1"/>
  <c r="AC846"/>
  <c r="AB846"/>
  <c r="Z846"/>
  <c r="AA846" s="1"/>
  <c r="Y846"/>
  <c r="X846"/>
  <c r="AD1295"/>
  <c r="AE1295" s="1"/>
  <c r="AC1295"/>
  <c r="AB1295"/>
  <c r="Z1295"/>
  <c r="AA1295" s="1"/>
  <c r="Y1295"/>
  <c r="X1295"/>
  <c r="AD1435"/>
  <c r="AE1435" s="1"/>
  <c r="AC1435"/>
  <c r="AB1435"/>
  <c r="Z1435"/>
  <c r="AA1435" s="1"/>
  <c r="Y1435"/>
  <c r="X1435"/>
  <c r="AD1081"/>
  <c r="AE1081" s="1"/>
  <c r="AC1081"/>
  <c r="AB1081"/>
  <c r="Z1081"/>
  <c r="AA1081" s="1"/>
  <c r="Y1081"/>
  <c r="X1081"/>
  <c r="AD1510"/>
  <c r="AE1510" s="1"/>
  <c r="AC1510"/>
  <c r="AB1510"/>
  <c r="Z1510"/>
  <c r="AA1510" s="1"/>
  <c r="Y1510"/>
  <c r="X1510"/>
  <c r="AD1829"/>
  <c r="AE1829" s="1"/>
  <c r="AC1829"/>
  <c r="AB1829"/>
  <c r="Z1829"/>
  <c r="AA1829" s="1"/>
  <c r="Y1829"/>
  <c r="X1829"/>
  <c r="AD1432"/>
  <c r="AE1432" s="1"/>
  <c r="AC1432"/>
  <c r="AB1432"/>
  <c r="Z1432"/>
  <c r="AA1432" s="1"/>
  <c r="Y1432"/>
  <c r="X1432"/>
  <c r="AD2348"/>
  <c r="AE2348" s="1"/>
  <c r="AC2348"/>
  <c r="AB2348"/>
  <c r="Z2348"/>
  <c r="AA2348" s="1"/>
  <c r="Y2348"/>
  <c r="X2348"/>
  <c r="AD970"/>
  <c r="AE970" s="1"/>
  <c r="AC970"/>
  <c r="AB970"/>
  <c r="Z970"/>
  <c r="AA970" s="1"/>
  <c r="Y970"/>
  <c r="X970"/>
  <c r="AD132"/>
  <c r="AE132" s="1"/>
  <c r="AC132"/>
  <c r="AB132"/>
  <c r="Z132"/>
  <c r="AA132" s="1"/>
  <c r="Y132"/>
  <c r="X132"/>
  <c r="AD1331"/>
  <c r="AE1331" s="1"/>
  <c r="AC1331"/>
  <c r="AB1331"/>
  <c r="Z1331"/>
  <c r="AA1331" s="1"/>
  <c r="Y1331"/>
  <c r="X1331"/>
  <c r="AD796"/>
  <c r="AE796" s="1"/>
  <c r="AC796"/>
  <c r="AB796"/>
  <c r="Z796"/>
  <c r="AA796" s="1"/>
  <c r="Y796"/>
  <c r="X796"/>
  <c r="AD1738"/>
  <c r="AE1738" s="1"/>
  <c r="AC1738"/>
  <c r="AB1738"/>
  <c r="Z1738"/>
  <c r="AA1738" s="1"/>
  <c r="Y1738"/>
  <c r="X1738"/>
  <c r="AD1758"/>
  <c r="AE1758" s="1"/>
  <c r="AC1758"/>
  <c r="AB1758"/>
  <c r="Z1758"/>
  <c r="AA1758" s="1"/>
  <c r="Y1758"/>
  <c r="X1758"/>
  <c r="AD2050"/>
  <c r="AE2050" s="1"/>
  <c r="AC2050"/>
  <c r="AB2050"/>
  <c r="Z2050"/>
  <c r="AA2050" s="1"/>
  <c r="Y2050"/>
  <c r="X2050"/>
  <c r="AD861"/>
  <c r="AE861" s="1"/>
  <c r="AC861"/>
  <c r="AB861"/>
  <c r="Z861"/>
  <c r="AA861" s="1"/>
  <c r="Y861"/>
  <c r="X861"/>
  <c r="AD2058"/>
  <c r="AE2058" s="1"/>
  <c r="AC2058"/>
  <c r="AB2058"/>
  <c r="Z2058"/>
  <c r="AA2058" s="1"/>
  <c r="Y2058"/>
  <c r="X2058"/>
  <c r="AD1685"/>
  <c r="AE1685" s="1"/>
  <c r="AC1685"/>
  <c r="AB1685"/>
  <c r="Z1685"/>
  <c r="AA1685" s="1"/>
  <c r="Y1685"/>
  <c r="X1685"/>
  <c r="AD765"/>
  <c r="AE765" s="1"/>
  <c r="AC765"/>
  <c r="AB765"/>
  <c r="Z765"/>
  <c r="AA765" s="1"/>
  <c r="Y765"/>
  <c r="X765"/>
  <c r="AD1065"/>
  <c r="AE1065" s="1"/>
  <c r="AC1065"/>
  <c r="AB1065"/>
  <c r="Z1065"/>
  <c r="AA1065" s="1"/>
  <c r="Y1065"/>
  <c r="X1065"/>
  <c r="AD1177"/>
  <c r="AE1177" s="1"/>
  <c r="AC1177"/>
  <c r="AB1177"/>
  <c r="Z1177"/>
  <c r="AA1177" s="1"/>
  <c r="Y1177"/>
  <c r="X1177"/>
  <c r="AD1439"/>
  <c r="AE1439" s="1"/>
  <c r="AC1439"/>
  <c r="AB1439"/>
  <c r="Z1439"/>
  <c r="AA1439" s="1"/>
  <c r="Y1439"/>
  <c r="X1439"/>
  <c r="AD2073"/>
  <c r="AE2073" s="1"/>
  <c r="AC2073"/>
  <c r="AB2073"/>
  <c r="Z2073"/>
  <c r="AA2073" s="1"/>
  <c r="Y2073"/>
  <c r="X2073"/>
  <c r="AD1427"/>
  <c r="AE1427" s="1"/>
  <c r="AC1427"/>
  <c r="AB1427"/>
  <c r="Z1427"/>
  <c r="AA1427" s="1"/>
  <c r="Y1427"/>
  <c r="X1427"/>
  <c r="AD2227"/>
  <c r="AE2227" s="1"/>
  <c r="AC2227"/>
  <c r="AB2227"/>
  <c r="Z2227"/>
  <c r="AA2227" s="1"/>
  <c r="Y2227"/>
  <c r="X2227"/>
  <c r="AD1298"/>
  <c r="AE1298" s="1"/>
  <c r="AC1298"/>
  <c r="AB1298"/>
  <c r="Z1298"/>
  <c r="AA1298" s="1"/>
  <c r="Y1298"/>
  <c r="X1298"/>
  <c r="AD1441"/>
  <c r="AE1441" s="1"/>
  <c r="AC1441"/>
  <c r="AB1441"/>
  <c r="Z1441"/>
  <c r="AA1441" s="1"/>
  <c r="Y1441"/>
  <c r="X1441"/>
  <c r="AD998"/>
  <c r="AE998" s="1"/>
  <c r="AC998"/>
  <c r="AB998"/>
  <c r="Z998"/>
  <c r="AA998" s="1"/>
  <c r="Y998"/>
  <c r="X998"/>
  <c r="AD1617"/>
  <c r="AE1617" s="1"/>
  <c r="AC1617"/>
  <c r="AB1617"/>
  <c r="Z1617"/>
  <c r="AA1617" s="1"/>
  <c r="Y1617"/>
  <c r="X1617"/>
  <c r="AD1325"/>
  <c r="AE1325" s="1"/>
  <c r="AC1325"/>
  <c r="AB1325"/>
  <c r="Z1325"/>
  <c r="AA1325" s="1"/>
  <c r="Y1325"/>
  <c r="X1325"/>
  <c r="AD1562"/>
  <c r="AE1562" s="1"/>
  <c r="AC1562"/>
  <c r="AB1562"/>
  <c r="Z1562"/>
  <c r="AA1562" s="1"/>
  <c r="Y1562"/>
  <c r="X1562"/>
  <c r="AD2082"/>
  <c r="AE2082" s="1"/>
  <c r="AC2082"/>
  <c r="AB2082"/>
  <c r="Z2082"/>
  <c r="AA2082" s="1"/>
  <c r="Y2082"/>
  <c r="X2082"/>
  <c r="AD566"/>
  <c r="AE566" s="1"/>
  <c r="AC566"/>
  <c r="AB566"/>
  <c r="Z566"/>
  <c r="AA566" s="1"/>
  <c r="Y566"/>
  <c r="X566"/>
  <c r="AD622"/>
  <c r="AE622" s="1"/>
  <c r="AC622"/>
  <c r="AB622"/>
  <c r="Z622"/>
  <c r="AA622" s="1"/>
  <c r="Y622"/>
  <c r="X622"/>
  <c r="AD1186"/>
  <c r="AE1186" s="1"/>
  <c r="AC1186"/>
  <c r="AB1186"/>
  <c r="Z1186"/>
  <c r="AA1186" s="1"/>
  <c r="Y1186"/>
  <c r="X1186"/>
  <c r="AD1156"/>
  <c r="AE1156" s="1"/>
  <c r="AC1156"/>
  <c r="AB1156"/>
  <c r="Z1156"/>
  <c r="AA1156" s="1"/>
  <c r="Y1156"/>
  <c r="X1156"/>
  <c r="AD2036"/>
  <c r="AE2036" s="1"/>
  <c r="AC2036"/>
  <c r="AB2036"/>
  <c r="Z2036"/>
  <c r="AA2036" s="1"/>
  <c r="Y2036"/>
  <c r="X2036"/>
  <c r="AD650"/>
  <c r="AE650" s="1"/>
  <c r="AC650"/>
  <c r="AB650"/>
  <c r="Z650"/>
  <c r="AA650" s="1"/>
  <c r="Y650"/>
  <c r="X650"/>
  <c r="AD1112"/>
  <c r="AE1112" s="1"/>
  <c r="AC1112"/>
  <c r="AB1112"/>
  <c r="Z1112"/>
  <c r="AA1112" s="1"/>
  <c r="Y1112"/>
  <c r="X1112"/>
  <c r="AD1067"/>
  <c r="AE1067" s="1"/>
  <c r="AC1067"/>
  <c r="AB1067"/>
  <c r="Z1067"/>
  <c r="AA1067" s="1"/>
  <c r="Y1067"/>
  <c r="X1067"/>
  <c r="AD2054"/>
  <c r="AE2054" s="1"/>
  <c r="AC2054"/>
  <c r="AB2054"/>
  <c r="Z2054"/>
  <c r="AA2054" s="1"/>
  <c r="Y2054"/>
  <c r="X2054"/>
  <c r="AD1506"/>
  <c r="AE1506" s="1"/>
  <c r="AC1506"/>
  <c r="AB1506"/>
  <c r="Z1506"/>
  <c r="AA1506" s="1"/>
  <c r="Y1506"/>
  <c r="X1506"/>
  <c r="AD715"/>
  <c r="AE715" s="1"/>
  <c r="AC715"/>
  <c r="AB715"/>
  <c r="Z715"/>
  <c r="AA715" s="1"/>
  <c r="Y715"/>
  <c r="X715"/>
  <c r="AD370"/>
  <c r="AE370" s="1"/>
  <c r="AC370"/>
  <c r="AB370"/>
  <c r="Z370"/>
  <c r="AA370" s="1"/>
  <c r="Y370"/>
  <c r="X370"/>
  <c r="AD773"/>
  <c r="AE773" s="1"/>
  <c r="AC773"/>
  <c r="AB773"/>
  <c r="Z773"/>
  <c r="AA773" s="1"/>
  <c r="Y773"/>
  <c r="X773"/>
  <c r="AD1155"/>
  <c r="AE1155" s="1"/>
  <c r="AC1155"/>
  <c r="AB1155"/>
  <c r="Z1155"/>
  <c r="AA1155" s="1"/>
  <c r="Y1155"/>
  <c r="X1155"/>
  <c r="AD2018"/>
  <c r="AE2018" s="1"/>
  <c r="AC2018"/>
  <c r="AB2018"/>
  <c r="Z2018"/>
  <c r="AA2018" s="1"/>
  <c r="Y2018"/>
  <c r="X2018"/>
  <c r="AD1980"/>
  <c r="AE1980" s="1"/>
  <c r="AC1980"/>
  <c r="AB1980"/>
  <c r="Z1980"/>
  <c r="AA1980" s="1"/>
  <c r="Y1980"/>
  <c r="X1980"/>
  <c r="AD953"/>
  <c r="AE953" s="1"/>
  <c r="AC953"/>
  <c r="AB953"/>
  <c r="Z953"/>
  <c r="AA953" s="1"/>
  <c r="Y953"/>
  <c r="X953"/>
  <c r="AD1809"/>
  <c r="AE1809" s="1"/>
  <c r="AC1809"/>
  <c r="AB1809"/>
  <c r="Z1809"/>
  <c r="AA1809" s="1"/>
  <c r="Y1809"/>
  <c r="X1809"/>
  <c r="AD1098"/>
  <c r="AE1098" s="1"/>
  <c r="AC1098"/>
  <c r="AB1098"/>
  <c r="Z1098"/>
  <c r="AA1098" s="1"/>
  <c r="Y1098"/>
  <c r="X1098"/>
  <c r="AD895"/>
  <c r="AE895" s="1"/>
  <c r="AC895"/>
  <c r="AB895"/>
  <c r="Z895"/>
  <c r="AA895" s="1"/>
  <c r="Y895"/>
  <c r="X895"/>
  <c r="AD1417"/>
  <c r="AE1417" s="1"/>
  <c r="AC1417"/>
  <c r="AB1417"/>
  <c r="Z1417"/>
  <c r="AA1417" s="1"/>
  <c r="Y1417"/>
  <c r="X1417"/>
  <c r="AD2345"/>
  <c r="AE2345" s="1"/>
  <c r="AC2345"/>
  <c r="AB2345"/>
  <c r="Z2345"/>
  <c r="AA2345" s="1"/>
  <c r="Y2345"/>
  <c r="X2345"/>
  <c r="AD986"/>
  <c r="AE986" s="1"/>
  <c r="AC986"/>
  <c r="AB986"/>
  <c r="Z986"/>
  <c r="AA986" s="1"/>
  <c r="Y986"/>
  <c r="X986"/>
  <c r="AD2034"/>
  <c r="AE2034" s="1"/>
  <c r="AC2034"/>
  <c r="AB2034"/>
  <c r="Z2034"/>
  <c r="AA2034" s="1"/>
  <c r="Y2034"/>
  <c r="X2034"/>
  <c r="AD1002"/>
  <c r="AE1002" s="1"/>
  <c r="AC1002"/>
  <c r="AB1002"/>
  <c r="Z1002"/>
  <c r="AA1002" s="1"/>
  <c r="Y1002"/>
  <c r="X1002"/>
  <c r="AD2008"/>
  <c r="AE2008" s="1"/>
  <c r="AC2008"/>
  <c r="AB2008"/>
  <c r="Z2008"/>
  <c r="AA2008" s="1"/>
  <c r="Y2008"/>
  <c r="X2008"/>
  <c r="AD1327"/>
  <c r="AE1327" s="1"/>
  <c r="AC1327"/>
  <c r="AB1327"/>
  <c r="Z1327"/>
  <c r="AA1327" s="1"/>
  <c r="Y1327"/>
  <c r="X1327"/>
  <c r="AD2139"/>
  <c r="AE2139" s="1"/>
  <c r="AC2139"/>
  <c r="AB2139"/>
  <c r="Z2139"/>
  <c r="AA2139" s="1"/>
  <c r="Y2139"/>
  <c r="X2139"/>
  <c r="AD514"/>
  <c r="AE514" s="1"/>
  <c r="AC514"/>
  <c r="AB514"/>
  <c r="Z514"/>
  <c r="AA514" s="1"/>
  <c r="Y514"/>
  <c r="X514"/>
  <c r="AD1701"/>
  <c r="AE1701" s="1"/>
  <c r="AC1701"/>
  <c r="AB1701"/>
  <c r="Z1701"/>
  <c r="AA1701" s="1"/>
  <c r="Y1701"/>
  <c r="X1701"/>
  <c r="AD1689"/>
  <c r="AE1689" s="1"/>
  <c r="AC1689"/>
  <c r="AB1689"/>
  <c r="Z1689"/>
  <c r="AA1689" s="1"/>
  <c r="Y1689"/>
  <c r="X1689"/>
  <c r="AD2396"/>
  <c r="AE2396" s="1"/>
  <c r="AC2396"/>
  <c r="AB2396"/>
  <c r="Z2396"/>
  <c r="AA2396" s="1"/>
  <c r="Y2396"/>
  <c r="X2396"/>
  <c r="AD1193"/>
  <c r="AE1193" s="1"/>
  <c r="AC1193"/>
  <c r="AB1193"/>
  <c r="Z1193"/>
  <c r="AA1193" s="1"/>
  <c r="Y1193"/>
  <c r="X1193"/>
  <c r="AD1041"/>
  <c r="AE1041" s="1"/>
  <c r="AC1041"/>
  <c r="AB1041"/>
  <c r="Z1041"/>
  <c r="AA1041" s="1"/>
  <c r="Y1041"/>
  <c r="X1041"/>
  <c r="AD1519"/>
  <c r="AE1519" s="1"/>
  <c r="AC1519"/>
  <c r="AB1519"/>
  <c r="Z1519"/>
  <c r="AA1519" s="1"/>
  <c r="Y1519"/>
  <c r="X1519"/>
  <c r="AD1764"/>
  <c r="AE1764" s="1"/>
  <c r="AC1764"/>
  <c r="AB1764"/>
  <c r="Z1764"/>
  <c r="AA1764" s="1"/>
  <c r="Y1764"/>
  <c r="X1764"/>
  <c r="AD1160"/>
  <c r="AE1160" s="1"/>
  <c r="AC1160"/>
  <c r="AB1160"/>
  <c r="Z1160"/>
  <c r="AA1160" s="1"/>
  <c r="Y1160"/>
  <c r="X1160"/>
  <c r="AD2289"/>
  <c r="AE2289" s="1"/>
  <c r="AC2289"/>
  <c r="AB2289"/>
  <c r="Z2289"/>
  <c r="AA2289" s="1"/>
  <c r="Y2289"/>
  <c r="X2289"/>
  <c r="AD1149"/>
  <c r="AE1149" s="1"/>
  <c r="AC1149"/>
  <c r="AB1149"/>
  <c r="Z1149"/>
  <c r="AA1149" s="1"/>
  <c r="Y1149"/>
  <c r="X1149"/>
  <c r="AD1661"/>
  <c r="AE1661" s="1"/>
  <c r="AC1661"/>
  <c r="AB1661"/>
  <c r="Z1661"/>
  <c r="AA1661" s="1"/>
  <c r="Y1661"/>
  <c r="X1661"/>
  <c r="AD2221"/>
  <c r="AE2221" s="1"/>
  <c r="AC2221"/>
  <c r="AB2221"/>
  <c r="Z2221"/>
  <c r="AA2221" s="1"/>
  <c r="Y2221"/>
  <c r="X2221"/>
  <c r="AD2241"/>
  <c r="AE2241" s="1"/>
  <c r="AC2241"/>
  <c r="AB2241"/>
  <c r="Z2241"/>
  <c r="AA2241" s="1"/>
  <c r="Y2241"/>
  <c r="X2241"/>
  <c r="AD864"/>
  <c r="AE864" s="1"/>
  <c r="AC864"/>
  <c r="AB864"/>
  <c r="Z864"/>
  <c r="AA864" s="1"/>
  <c r="Y864"/>
  <c r="X864"/>
  <c r="AD469"/>
  <c r="AE469" s="1"/>
  <c r="AC469"/>
  <c r="AB469"/>
  <c r="Z469"/>
  <c r="AA469" s="1"/>
  <c r="Y469"/>
  <c r="X469"/>
  <c r="AD1445"/>
  <c r="AE1445" s="1"/>
  <c r="AC1445"/>
  <c r="AB1445"/>
  <c r="Z1445"/>
  <c r="AA1445" s="1"/>
  <c r="Y1445"/>
  <c r="X1445"/>
  <c r="AD1715"/>
  <c r="AE1715" s="1"/>
  <c r="AC1715"/>
  <c r="AB1715"/>
  <c r="Z1715"/>
  <c r="AA1715" s="1"/>
  <c r="Y1715"/>
  <c r="X1715"/>
  <c r="AD443"/>
  <c r="AE443" s="1"/>
  <c r="AC443"/>
  <c r="AB443"/>
  <c r="Z443"/>
  <c r="AA443" s="1"/>
  <c r="Y443"/>
  <c r="X443"/>
  <c r="AD823"/>
  <c r="AE823" s="1"/>
  <c r="AC823"/>
  <c r="AB823"/>
  <c r="Z823"/>
  <c r="AA823" s="1"/>
  <c r="Y823"/>
  <c r="X823"/>
  <c r="AD1290"/>
  <c r="AE1290" s="1"/>
  <c r="AC1290"/>
  <c r="AB1290"/>
  <c r="Z1290"/>
  <c r="AA1290" s="1"/>
  <c r="Y1290"/>
  <c r="X1290"/>
  <c r="AD968"/>
  <c r="AE968" s="1"/>
  <c r="AC968"/>
  <c r="AB968"/>
  <c r="Z968"/>
  <c r="AA968" s="1"/>
  <c r="Y968"/>
  <c r="X968"/>
  <c r="AD583"/>
  <c r="AE583" s="1"/>
  <c r="AC583"/>
  <c r="AB583"/>
  <c r="Z583"/>
  <c r="AA583" s="1"/>
  <c r="Y583"/>
  <c r="X583"/>
  <c r="AD1229"/>
  <c r="AE1229" s="1"/>
  <c r="AC1229"/>
  <c r="AB1229"/>
  <c r="Z1229"/>
  <c r="AA1229" s="1"/>
  <c r="Y1229"/>
  <c r="X1229"/>
  <c r="AD1161"/>
  <c r="AE1161" s="1"/>
  <c r="AC1161"/>
  <c r="AB1161"/>
  <c r="Z1161"/>
  <c r="AA1161" s="1"/>
  <c r="Y1161"/>
  <c r="X1161"/>
  <c r="AD860"/>
  <c r="AE860" s="1"/>
  <c r="AC860"/>
  <c r="AB860"/>
  <c r="Z860"/>
  <c r="AA860" s="1"/>
  <c r="Y860"/>
  <c r="X860"/>
  <c r="AD1264"/>
  <c r="AE1264" s="1"/>
  <c r="AC1264"/>
  <c r="AB1264"/>
  <c r="Z1264"/>
  <c r="AA1264" s="1"/>
  <c r="Y1264"/>
  <c r="X1264"/>
  <c r="AD82"/>
  <c r="AE82" s="1"/>
  <c r="AC82"/>
  <c r="AB82"/>
  <c r="Z82"/>
  <c r="AA82" s="1"/>
  <c r="Y82"/>
  <c r="X82"/>
  <c r="AD1460"/>
  <c r="AE1460" s="1"/>
  <c r="AC1460"/>
  <c r="AB1460"/>
  <c r="Z1460"/>
  <c r="AA1460" s="1"/>
  <c r="Y1460"/>
  <c r="X1460"/>
  <c r="AD1901"/>
  <c r="AE1901" s="1"/>
  <c r="AC1901"/>
  <c r="AB1901"/>
  <c r="Z1901"/>
  <c r="AA1901" s="1"/>
  <c r="Y1901"/>
  <c r="X1901"/>
  <c r="AD1274"/>
  <c r="AE1274" s="1"/>
  <c r="AC1274"/>
  <c r="AB1274"/>
  <c r="Z1274"/>
  <c r="AA1274" s="1"/>
  <c r="Y1274"/>
  <c r="X1274"/>
  <c r="AD1038"/>
  <c r="AE1038" s="1"/>
  <c r="AC1038"/>
  <c r="AB1038"/>
  <c r="Z1038"/>
  <c r="AA1038" s="1"/>
  <c r="Y1038"/>
  <c r="X1038"/>
  <c r="AD1956"/>
  <c r="AE1956" s="1"/>
  <c r="AC1956"/>
  <c r="AB1956"/>
  <c r="Z1956"/>
  <c r="AA1956" s="1"/>
  <c r="Y1956"/>
  <c r="X1956"/>
  <c r="AD1606"/>
  <c r="AE1606" s="1"/>
  <c r="AC1606"/>
  <c r="AB1606"/>
  <c r="Z1606"/>
  <c r="AA1606" s="1"/>
  <c r="Y1606"/>
  <c r="X1606"/>
  <c r="AD1110"/>
  <c r="AE1110" s="1"/>
  <c r="AC1110"/>
  <c r="AB1110"/>
  <c r="Z1110"/>
  <c r="AA1110" s="1"/>
  <c r="Y1110"/>
  <c r="X1110"/>
  <c r="AD1729"/>
  <c r="AE1729" s="1"/>
  <c r="AC1729"/>
  <c r="AB1729"/>
  <c r="Z1729"/>
  <c r="AA1729" s="1"/>
  <c r="Y1729"/>
  <c r="X1729"/>
  <c r="AD1420"/>
  <c r="AE1420" s="1"/>
  <c r="AC1420"/>
  <c r="AB1420"/>
  <c r="Z1420"/>
  <c r="AA1420" s="1"/>
  <c r="Y1420"/>
  <c r="X1420"/>
  <c r="AD1198"/>
  <c r="AE1198" s="1"/>
  <c r="AC1198"/>
  <c r="AB1198"/>
  <c r="Z1198"/>
  <c r="AA1198" s="1"/>
  <c r="Y1198"/>
  <c r="X1198"/>
  <c r="AD1547"/>
  <c r="AE1547" s="1"/>
  <c r="AC1547"/>
  <c r="AB1547"/>
  <c r="Z1547"/>
  <c r="AA1547" s="1"/>
  <c r="Y1547"/>
  <c r="X1547"/>
  <c r="AD1370"/>
  <c r="AE1370" s="1"/>
  <c r="AC1370"/>
  <c r="AB1370"/>
  <c r="Z1370"/>
  <c r="AA1370" s="1"/>
  <c r="Y1370"/>
  <c r="X1370"/>
  <c r="AD957"/>
  <c r="AE957" s="1"/>
  <c r="AC957"/>
  <c r="AB957"/>
  <c r="Z957"/>
  <c r="AA957" s="1"/>
  <c r="Y957"/>
  <c r="X957"/>
  <c r="AD219"/>
  <c r="AE219" s="1"/>
  <c r="AC219"/>
  <c r="AB219"/>
  <c r="Z219"/>
  <c r="AA219" s="1"/>
  <c r="Y219"/>
  <c r="X219"/>
  <c r="AD2245"/>
  <c r="AE2245" s="1"/>
  <c r="AC2245"/>
  <c r="AB2245"/>
  <c r="Z2245"/>
  <c r="AA2245" s="1"/>
  <c r="Y2245"/>
  <c r="X2245"/>
  <c r="AD1972"/>
  <c r="AE1972" s="1"/>
  <c r="AC1972"/>
  <c r="AB1972"/>
  <c r="Z1972"/>
  <c r="AA1972" s="1"/>
  <c r="Y1972"/>
  <c r="X1972"/>
  <c r="AD2324"/>
  <c r="AE2324" s="1"/>
  <c r="AC2324"/>
  <c r="AB2324"/>
  <c r="Z2324"/>
  <c r="AA2324" s="1"/>
  <c r="Y2324"/>
  <c r="X2324"/>
  <c r="AD2187"/>
  <c r="AE2187" s="1"/>
  <c r="AC2187"/>
  <c r="AB2187"/>
  <c r="Z2187"/>
  <c r="AA2187" s="1"/>
  <c r="Y2187"/>
  <c r="X2187"/>
  <c r="AD739"/>
  <c r="AE739" s="1"/>
  <c r="AC739"/>
  <c r="AB739"/>
  <c r="Z739"/>
  <c r="AA739" s="1"/>
  <c r="Y739"/>
  <c r="X739"/>
  <c r="AD505"/>
  <c r="AE505" s="1"/>
  <c r="AC505"/>
  <c r="AB505"/>
  <c r="Z505"/>
  <c r="AA505" s="1"/>
  <c r="Y505"/>
  <c r="X505"/>
  <c r="AD878"/>
  <c r="AE878" s="1"/>
  <c r="AC878"/>
  <c r="AB878"/>
  <c r="Z878"/>
  <c r="AA878" s="1"/>
  <c r="Y878"/>
  <c r="X878"/>
  <c r="AD1989"/>
  <c r="AE1989" s="1"/>
  <c r="AC1989"/>
  <c r="AB1989"/>
  <c r="Z1989"/>
  <c r="AA1989" s="1"/>
  <c r="Y1989"/>
  <c r="X1989"/>
  <c r="AD776"/>
  <c r="AE776" s="1"/>
  <c r="AC776"/>
  <c r="AB776"/>
  <c r="Z776"/>
  <c r="AA776" s="1"/>
  <c r="Y776"/>
  <c r="X776"/>
  <c r="AD2201"/>
  <c r="AE2201" s="1"/>
  <c r="AC2201"/>
  <c r="AB2201"/>
  <c r="Z2201"/>
  <c r="AA2201" s="1"/>
  <c r="Y2201"/>
  <c r="X2201"/>
  <c r="AD1180"/>
  <c r="AE1180" s="1"/>
  <c r="AC1180"/>
  <c r="AB1180"/>
  <c r="Z1180"/>
  <c r="AA1180" s="1"/>
  <c r="Y1180"/>
  <c r="X1180"/>
  <c r="AD1656"/>
  <c r="AE1656" s="1"/>
  <c r="AC1656"/>
  <c r="AB1656"/>
  <c r="Z1656"/>
  <c r="AA1656" s="1"/>
  <c r="Y1656"/>
  <c r="X1656"/>
  <c r="AD1328"/>
  <c r="AE1328" s="1"/>
  <c r="AC1328"/>
  <c r="AB1328"/>
  <c r="Z1328"/>
  <c r="AA1328" s="1"/>
  <c r="Y1328"/>
  <c r="X1328"/>
  <c r="AD962"/>
  <c r="AE962" s="1"/>
  <c r="AC962"/>
  <c r="AB962"/>
  <c r="Z962"/>
  <c r="AA962" s="1"/>
  <c r="Y962"/>
  <c r="X962"/>
  <c r="AD898"/>
  <c r="AE898" s="1"/>
  <c r="AC898"/>
  <c r="AB898"/>
  <c r="Z898"/>
  <c r="AA898" s="1"/>
  <c r="Y898"/>
  <c r="X898"/>
  <c r="AD1577"/>
  <c r="AE1577" s="1"/>
  <c r="AC1577"/>
  <c r="AB1577"/>
  <c r="Z1577"/>
  <c r="AA1577" s="1"/>
  <c r="Y1577"/>
  <c r="X1577"/>
  <c r="AD1176"/>
  <c r="AE1176" s="1"/>
  <c r="AC1176"/>
  <c r="AB1176"/>
  <c r="Z1176"/>
  <c r="AA1176" s="1"/>
  <c r="Y1176"/>
  <c r="X1176"/>
  <c r="AD1684"/>
  <c r="AE1684" s="1"/>
  <c r="AC1684"/>
  <c r="AB1684"/>
  <c r="Z1684"/>
  <c r="AA1684" s="1"/>
  <c r="Y1684"/>
  <c r="X1684"/>
  <c r="AD1921"/>
  <c r="AE1921" s="1"/>
  <c r="AC1921"/>
  <c r="AB1921"/>
  <c r="Z1921"/>
  <c r="AA1921" s="1"/>
  <c r="Y1921"/>
  <c r="X1921"/>
  <c r="AD1336"/>
  <c r="AE1336" s="1"/>
  <c r="AC1336"/>
  <c r="AB1336"/>
  <c r="Z1336"/>
  <c r="AA1336" s="1"/>
  <c r="Y1336"/>
  <c r="X1336"/>
  <c r="AD1037"/>
  <c r="AE1037" s="1"/>
  <c r="AC1037"/>
  <c r="AB1037"/>
  <c r="Z1037"/>
  <c r="AA1037" s="1"/>
  <c r="Y1037"/>
  <c r="X1037"/>
  <c r="AD1669"/>
  <c r="AE1669" s="1"/>
  <c r="AC1669"/>
  <c r="AB1669"/>
  <c r="Z1669"/>
  <c r="AA1669" s="1"/>
  <c r="Y1669"/>
  <c r="X1669"/>
  <c r="AD378"/>
  <c r="AE378" s="1"/>
  <c r="AC378"/>
  <c r="AB378"/>
  <c r="Z378"/>
  <c r="AA378" s="1"/>
  <c r="Y378"/>
  <c r="X378"/>
  <c r="AD1407"/>
  <c r="AE1407" s="1"/>
  <c r="AC1407"/>
  <c r="AB1407"/>
  <c r="Z1407"/>
  <c r="AA1407" s="1"/>
  <c r="Y1407"/>
  <c r="X1407"/>
  <c r="AD1024"/>
  <c r="AE1024" s="1"/>
  <c r="AC1024"/>
  <c r="AB1024"/>
  <c r="Z1024"/>
  <c r="AA1024" s="1"/>
  <c r="Y1024"/>
  <c r="X1024"/>
  <c r="AD1458"/>
  <c r="AE1458" s="1"/>
  <c r="AC1458"/>
  <c r="AB1458"/>
  <c r="Z1458"/>
  <c r="AA1458" s="1"/>
  <c r="Y1458"/>
  <c r="X1458"/>
  <c r="AD442"/>
  <c r="AE442" s="1"/>
  <c r="AC442"/>
  <c r="AB442"/>
  <c r="Z442"/>
  <c r="AA442" s="1"/>
  <c r="Y442"/>
  <c r="X442"/>
  <c r="AD2083"/>
  <c r="AE2083" s="1"/>
  <c r="AC2083"/>
  <c r="AB2083"/>
  <c r="Z2083"/>
  <c r="AA2083" s="1"/>
  <c r="Y2083"/>
  <c r="X2083"/>
  <c r="AD1039"/>
  <c r="AE1039" s="1"/>
  <c r="AC1039"/>
  <c r="AB1039"/>
  <c r="Z1039"/>
  <c r="AA1039" s="1"/>
  <c r="Y1039"/>
  <c r="X1039"/>
  <c r="AD1814"/>
  <c r="AE1814" s="1"/>
  <c r="AC1814"/>
  <c r="AB1814"/>
  <c r="Z1814"/>
  <c r="AA1814" s="1"/>
  <c r="Y1814"/>
  <c r="X1814"/>
  <c r="AD2153"/>
  <c r="AE2153" s="1"/>
  <c r="AC2153"/>
  <c r="AB2153"/>
  <c r="Z2153"/>
  <c r="AA2153" s="1"/>
  <c r="Y2153"/>
  <c r="X2153"/>
  <c r="AD2217"/>
  <c r="AE2217" s="1"/>
  <c r="AC2217"/>
  <c r="AB2217"/>
  <c r="Z2217"/>
  <c r="AA2217" s="1"/>
  <c r="Y2217"/>
  <c r="X2217"/>
  <c r="AD827"/>
  <c r="AE827" s="1"/>
  <c r="AC827"/>
  <c r="AB827"/>
  <c r="Z827"/>
  <c r="AA827" s="1"/>
  <c r="Y827"/>
  <c r="X827"/>
  <c r="AD1760"/>
  <c r="AE1760" s="1"/>
  <c r="AC1760"/>
  <c r="AB1760"/>
  <c r="Z1760"/>
  <c r="AA1760" s="1"/>
  <c r="Y1760"/>
  <c r="X1760"/>
  <c r="AD1651"/>
  <c r="AE1651" s="1"/>
  <c r="AC1651"/>
  <c r="AB1651"/>
  <c r="Z1651"/>
  <c r="AA1651" s="1"/>
  <c r="Y1651"/>
  <c r="X1651"/>
  <c r="AD891"/>
  <c r="AE891" s="1"/>
  <c r="AC891"/>
  <c r="AB891"/>
  <c r="Z891"/>
  <c r="AA891" s="1"/>
  <c r="Y891"/>
  <c r="X891"/>
  <c r="AD1840"/>
  <c r="AE1840" s="1"/>
  <c r="AC1840"/>
  <c r="AB1840"/>
  <c r="Z1840"/>
  <c r="AA1840" s="1"/>
  <c r="Y1840"/>
  <c r="X1840"/>
  <c r="AD1726"/>
  <c r="AE1726" s="1"/>
  <c r="AC1726"/>
  <c r="AB1726"/>
  <c r="Z1726"/>
  <c r="AA1726" s="1"/>
  <c r="Y1726"/>
  <c r="X1726"/>
  <c r="AD434"/>
  <c r="AE434" s="1"/>
  <c r="AC434"/>
  <c r="AB434"/>
  <c r="Z434"/>
  <c r="AA434" s="1"/>
  <c r="Y434"/>
  <c r="X434"/>
  <c r="AD1905"/>
  <c r="AE1905" s="1"/>
  <c r="AC1905"/>
  <c r="AB1905"/>
  <c r="Z1905"/>
  <c r="AA1905" s="1"/>
  <c r="Y1905"/>
  <c r="X1905"/>
  <c r="AD1397"/>
  <c r="AE1397" s="1"/>
  <c r="AC1397"/>
  <c r="AB1397"/>
  <c r="Z1397"/>
  <c r="AA1397" s="1"/>
  <c r="Y1397"/>
  <c r="X1397"/>
  <c r="AD159"/>
  <c r="AE159" s="1"/>
  <c r="AC159"/>
  <c r="AB159"/>
  <c r="Z159"/>
  <c r="AA159" s="1"/>
  <c r="Y159"/>
  <c r="X159"/>
  <c r="AD641"/>
  <c r="AE641" s="1"/>
  <c r="AC641"/>
  <c r="AB641"/>
  <c r="Z641"/>
  <c r="AA641" s="1"/>
  <c r="Y641"/>
  <c r="X641"/>
  <c r="AD713"/>
  <c r="AE713" s="1"/>
  <c r="AC713"/>
  <c r="AB713"/>
  <c r="Z713"/>
  <c r="AA713" s="1"/>
  <c r="Y713"/>
  <c r="X713"/>
  <c r="AD1574"/>
  <c r="AE1574" s="1"/>
  <c r="AC1574"/>
  <c r="AB1574"/>
  <c r="Z1574"/>
  <c r="AA1574" s="1"/>
  <c r="Y1574"/>
  <c r="X1574"/>
  <c r="AD149"/>
  <c r="AE149" s="1"/>
  <c r="AC149"/>
  <c r="AB149"/>
  <c r="Z149"/>
  <c r="AA149" s="1"/>
  <c r="Y149"/>
  <c r="X149"/>
  <c r="AD2120"/>
  <c r="AE2120" s="1"/>
  <c r="AC2120"/>
  <c r="AB2120"/>
  <c r="Z2120"/>
  <c r="AA2120" s="1"/>
  <c r="Y2120"/>
  <c r="X2120"/>
  <c r="AD984"/>
  <c r="AE984" s="1"/>
  <c r="AC984"/>
  <c r="AB984"/>
  <c r="Z984"/>
  <c r="AA984" s="1"/>
  <c r="Y984"/>
  <c r="X984"/>
  <c r="AD2358"/>
  <c r="AE2358" s="1"/>
  <c r="AC2358"/>
  <c r="AB2358"/>
  <c r="Z2358"/>
  <c r="AA2358" s="1"/>
  <c r="Y2358"/>
  <c r="X2358"/>
  <c r="AD2393"/>
  <c r="AE2393" s="1"/>
  <c r="AC2393"/>
  <c r="AB2393"/>
  <c r="Z2393"/>
  <c r="AA2393" s="1"/>
  <c r="Y2393"/>
  <c r="X2393"/>
  <c r="AD2204"/>
  <c r="AE2204" s="1"/>
  <c r="AC2204"/>
  <c r="AB2204"/>
  <c r="Z2204"/>
  <c r="AA2204" s="1"/>
  <c r="Y2204"/>
  <c r="X2204"/>
  <c r="AD840"/>
  <c r="AE840" s="1"/>
  <c r="AC840"/>
  <c r="AB840"/>
  <c r="Z840"/>
  <c r="AA840" s="1"/>
  <c r="Y840"/>
  <c r="X840"/>
  <c r="AD881"/>
  <c r="AE881" s="1"/>
  <c r="AC881"/>
  <c r="AB881"/>
  <c r="Z881"/>
  <c r="AA881" s="1"/>
  <c r="Y881"/>
  <c r="X881"/>
  <c r="AD400"/>
  <c r="AE400" s="1"/>
  <c r="AC400"/>
  <c r="AB400"/>
  <c r="Z400"/>
  <c r="AA400" s="1"/>
  <c r="Y400"/>
  <c r="X400"/>
  <c r="AD2279"/>
  <c r="AE2279" s="1"/>
  <c r="AC2279"/>
  <c r="AB2279"/>
  <c r="Z2279"/>
  <c r="AA2279" s="1"/>
  <c r="Y2279"/>
  <c r="X2279"/>
  <c r="AD1875"/>
  <c r="AE1875" s="1"/>
  <c r="AC1875"/>
  <c r="AB1875"/>
  <c r="Z1875"/>
  <c r="AA1875" s="1"/>
  <c r="Y1875"/>
  <c r="X1875"/>
  <c r="AD2270"/>
  <c r="AE2270" s="1"/>
  <c r="AC2270"/>
  <c r="AB2270"/>
  <c r="Z2270"/>
  <c r="AA2270" s="1"/>
  <c r="Y2270"/>
  <c r="X2270"/>
  <c r="AD1710"/>
  <c r="AE1710" s="1"/>
  <c r="AC1710"/>
  <c r="AB1710"/>
  <c r="Z1710"/>
  <c r="AA1710" s="1"/>
  <c r="Y1710"/>
  <c r="X1710"/>
  <c r="AD1283"/>
  <c r="AE1283" s="1"/>
  <c r="AC1283"/>
  <c r="AB1283"/>
  <c r="Z1283"/>
  <c r="AA1283" s="1"/>
  <c r="Y1283"/>
  <c r="X1283"/>
  <c r="AD2116"/>
  <c r="AE2116" s="1"/>
  <c r="AC2116"/>
  <c r="AB2116"/>
  <c r="Z2116"/>
  <c r="AA2116" s="1"/>
  <c r="Y2116"/>
  <c r="X2116"/>
  <c r="AD1623"/>
  <c r="AE1623" s="1"/>
  <c r="AC1623"/>
  <c r="AB1623"/>
  <c r="Z1623"/>
  <c r="AA1623" s="1"/>
  <c r="Y1623"/>
  <c r="X1623"/>
  <c r="AD1018"/>
  <c r="AE1018" s="1"/>
  <c r="AC1018"/>
  <c r="AB1018"/>
  <c r="Z1018"/>
  <c r="AA1018" s="1"/>
  <c r="Y1018"/>
  <c r="X1018"/>
  <c r="AD1228"/>
  <c r="AE1228" s="1"/>
  <c r="AC1228"/>
  <c r="AB1228"/>
  <c r="Z1228"/>
  <c r="AA1228" s="1"/>
  <c r="Y1228"/>
  <c r="X1228"/>
  <c r="AD2000"/>
  <c r="AE2000" s="1"/>
  <c r="AC2000"/>
  <c r="AB2000"/>
  <c r="Z2000"/>
  <c r="AA2000" s="1"/>
  <c r="Y2000"/>
  <c r="X2000"/>
  <c r="AD1920"/>
  <c r="AE1920" s="1"/>
  <c r="AC1920"/>
  <c r="AB1920"/>
  <c r="Z1920"/>
  <c r="AA1920" s="1"/>
  <c r="Y1920"/>
  <c r="X1920"/>
  <c r="AD2253"/>
  <c r="AE2253" s="1"/>
  <c r="AC2253"/>
  <c r="AB2253"/>
  <c r="Z2253"/>
  <c r="AA2253" s="1"/>
  <c r="Y2253"/>
  <c r="X2253"/>
  <c r="AD377"/>
  <c r="AE377" s="1"/>
  <c r="AC377"/>
  <c r="AB377"/>
  <c r="Z377"/>
  <c r="AA377" s="1"/>
  <c r="Y377"/>
  <c r="X377"/>
  <c r="AD2043"/>
  <c r="AE2043" s="1"/>
  <c r="AC2043"/>
  <c r="AB2043"/>
  <c r="Z2043"/>
  <c r="AA2043" s="1"/>
  <c r="Y2043"/>
  <c r="X2043"/>
  <c r="AD927"/>
  <c r="AE927" s="1"/>
  <c r="AC927"/>
  <c r="AB927"/>
  <c r="Z927"/>
  <c r="AA927" s="1"/>
  <c r="Y927"/>
  <c r="X927"/>
  <c r="AD1280"/>
  <c r="AE1280" s="1"/>
  <c r="AC1280"/>
  <c r="AB1280"/>
  <c r="Z1280"/>
  <c r="AA1280" s="1"/>
  <c r="Y1280"/>
  <c r="X1280"/>
  <c r="AD1839"/>
  <c r="AE1839" s="1"/>
  <c r="AC1839"/>
  <c r="AB1839"/>
  <c r="Z1839"/>
  <c r="AA1839" s="1"/>
  <c r="Y1839"/>
  <c r="X1839"/>
  <c r="AD268"/>
  <c r="AE268" s="1"/>
  <c r="AC268"/>
  <c r="AB268"/>
  <c r="Z268"/>
  <c r="AA268" s="1"/>
  <c r="Y268"/>
  <c r="X268"/>
  <c r="AD1916"/>
  <c r="AE1916" s="1"/>
  <c r="AC1916"/>
  <c r="AB1916"/>
  <c r="Z1916"/>
  <c r="AA1916" s="1"/>
  <c r="Y1916"/>
  <c r="X1916"/>
  <c r="AD1935"/>
  <c r="AE1935" s="1"/>
  <c r="AC1935"/>
  <c r="AB1935"/>
  <c r="Z1935"/>
  <c r="AA1935" s="1"/>
  <c r="Y1935"/>
  <c r="X1935"/>
  <c r="AD1337"/>
  <c r="AE1337" s="1"/>
  <c r="AC1337"/>
  <c r="AB1337"/>
  <c r="Z1337"/>
  <c r="AA1337" s="1"/>
  <c r="Y1337"/>
  <c r="X1337"/>
  <c r="AD2319"/>
  <c r="AE2319" s="1"/>
  <c r="AC2319"/>
  <c r="AB2319"/>
  <c r="Z2319"/>
  <c r="AA2319" s="1"/>
  <c r="Y2319"/>
  <c r="X2319"/>
  <c r="AD672"/>
  <c r="AE672" s="1"/>
  <c r="AC672"/>
  <c r="AB672"/>
  <c r="Z672"/>
  <c r="AA672" s="1"/>
  <c r="Y672"/>
  <c r="X672"/>
  <c r="AD2164"/>
  <c r="AE2164" s="1"/>
  <c r="AC2164"/>
  <c r="AB2164"/>
  <c r="Z2164"/>
  <c r="AA2164" s="1"/>
  <c r="Y2164"/>
  <c r="X2164"/>
  <c r="AD579"/>
  <c r="AE579" s="1"/>
  <c r="AC579"/>
  <c r="AB579"/>
  <c r="Z579"/>
  <c r="AA579" s="1"/>
  <c r="Y579"/>
  <c r="X579"/>
  <c r="AD1544"/>
  <c r="AE1544" s="1"/>
  <c r="AC1544"/>
  <c r="AB1544"/>
  <c r="Z1544"/>
  <c r="AA1544" s="1"/>
  <c r="Y1544"/>
  <c r="X1544"/>
  <c r="AD1825"/>
  <c r="AE1825" s="1"/>
  <c r="AC1825"/>
  <c r="AB1825"/>
  <c r="Z1825"/>
  <c r="AA1825" s="1"/>
  <c r="Y1825"/>
  <c r="X1825"/>
  <c r="AD426"/>
  <c r="AE426" s="1"/>
  <c r="AC426"/>
  <c r="AB426"/>
  <c r="Z426"/>
  <c r="AA426" s="1"/>
  <c r="Y426"/>
  <c r="X426"/>
  <c r="AD1201"/>
  <c r="AE1201" s="1"/>
  <c r="AC1201"/>
  <c r="AB1201"/>
  <c r="Z1201"/>
  <c r="AA1201" s="1"/>
  <c r="Y1201"/>
  <c r="X1201"/>
  <c r="AD1614"/>
  <c r="AE1614" s="1"/>
  <c r="AC1614"/>
  <c r="AB1614"/>
  <c r="Z1614"/>
  <c r="AA1614" s="1"/>
  <c r="Y1614"/>
  <c r="X1614"/>
  <c r="AD1783"/>
  <c r="AE1783" s="1"/>
  <c r="AC1783"/>
  <c r="AB1783"/>
  <c r="Z1783"/>
  <c r="AA1783" s="1"/>
  <c r="Y1783"/>
  <c r="X1783"/>
  <c r="AD1561"/>
  <c r="AE1561" s="1"/>
  <c r="AC1561"/>
  <c r="AB1561"/>
  <c r="Z1561"/>
  <c r="AA1561" s="1"/>
  <c r="Y1561"/>
  <c r="X1561"/>
  <c r="AD817"/>
  <c r="AE817" s="1"/>
  <c r="AC817"/>
  <c r="AB817"/>
  <c r="Z817"/>
  <c r="AA817" s="1"/>
  <c r="Y817"/>
  <c r="X817"/>
  <c r="AD1731"/>
  <c r="AE1731" s="1"/>
  <c r="AC1731"/>
  <c r="AB1731"/>
  <c r="Z1731"/>
  <c r="AA1731" s="1"/>
  <c r="Y1731"/>
  <c r="X1731"/>
  <c r="AD1744"/>
  <c r="AE1744" s="1"/>
  <c r="AC1744"/>
  <c r="AB1744"/>
  <c r="Z1744"/>
  <c r="AA1744" s="1"/>
  <c r="Y1744"/>
  <c r="X1744"/>
  <c r="AD940"/>
  <c r="AE940" s="1"/>
  <c r="AC940"/>
  <c r="AB940"/>
  <c r="Z940"/>
  <c r="AA940" s="1"/>
  <c r="Y940"/>
  <c r="X940"/>
  <c r="AD1196"/>
  <c r="AE1196" s="1"/>
  <c r="AC1196"/>
  <c r="AB1196"/>
  <c r="Z1196"/>
  <c r="AA1196" s="1"/>
  <c r="Y1196"/>
  <c r="X1196"/>
  <c r="AD657"/>
  <c r="AE657" s="1"/>
  <c r="AC657"/>
  <c r="AB657"/>
  <c r="Z657"/>
  <c r="AA657" s="1"/>
  <c r="Y657"/>
  <c r="X657"/>
  <c r="AD1791"/>
  <c r="AE1791" s="1"/>
  <c r="AC1791"/>
  <c r="AB1791"/>
  <c r="Z1791"/>
  <c r="AA1791" s="1"/>
  <c r="Y1791"/>
  <c r="X1791"/>
  <c r="AD1405"/>
  <c r="AE1405" s="1"/>
  <c r="AC1405"/>
  <c r="AB1405"/>
  <c r="Z1405"/>
  <c r="AA1405" s="1"/>
  <c r="Y1405"/>
  <c r="X1405"/>
  <c r="AD294"/>
  <c r="AE294" s="1"/>
  <c r="AC294"/>
  <c r="AB294"/>
  <c r="Z294"/>
  <c r="AA294" s="1"/>
  <c r="Y294"/>
  <c r="X294"/>
  <c r="AD319"/>
  <c r="AE319" s="1"/>
  <c r="AC319"/>
  <c r="AB319"/>
  <c r="Z319"/>
  <c r="AA319" s="1"/>
  <c r="Y319"/>
  <c r="X319"/>
  <c r="AD1835"/>
  <c r="AE1835" s="1"/>
  <c r="AC1835"/>
  <c r="AB1835"/>
  <c r="Z1835"/>
  <c r="AA1835" s="1"/>
  <c r="Y1835"/>
  <c r="X1835"/>
  <c r="AD1708"/>
  <c r="AE1708" s="1"/>
  <c r="AC1708"/>
  <c r="AB1708"/>
  <c r="Z1708"/>
  <c r="AA1708" s="1"/>
  <c r="Y1708"/>
  <c r="X1708"/>
  <c r="AD1276"/>
  <c r="AE1276" s="1"/>
  <c r="AC1276"/>
  <c r="AB1276"/>
  <c r="Z1276"/>
  <c r="AA1276" s="1"/>
  <c r="Y1276"/>
  <c r="X1276"/>
  <c r="AD910"/>
  <c r="AE910" s="1"/>
  <c r="AC910"/>
  <c r="AB910"/>
  <c r="Z910"/>
  <c r="AA910" s="1"/>
  <c r="Y910"/>
  <c r="X910"/>
  <c r="AD626"/>
  <c r="AE626" s="1"/>
  <c r="AC626"/>
  <c r="AB626"/>
  <c r="Z626"/>
  <c r="AA626" s="1"/>
  <c r="Y626"/>
  <c r="X626"/>
  <c r="AD1534"/>
  <c r="AE1534" s="1"/>
  <c r="AC1534"/>
  <c r="AB1534"/>
  <c r="Z1534"/>
  <c r="AA1534" s="1"/>
  <c r="Y1534"/>
  <c r="X1534"/>
  <c r="AD2122"/>
  <c r="AE2122" s="1"/>
  <c r="AC2122"/>
  <c r="AB2122"/>
  <c r="Z2122"/>
  <c r="AA2122" s="1"/>
  <c r="Y2122"/>
  <c r="X2122"/>
  <c r="AD1102"/>
  <c r="AE1102" s="1"/>
  <c r="AC1102"/>
  <c r="AB1102"/>
  <c r="Z1102"/>
  <c r="AA1102" s="1"/>
  <c r="Y1102"/>
  <c r="X1102"/>
  <c r="AD551"/>
  <c r="AE551" s="1"/>
  <c r="AC551"/>
  <c r="AB551"/>
  <c r="Z551"/>
  <c r="AA551" s="1"/>
  <c r="Y551"/>
  <c r="X551"/>
  <c r="AD1968"/>
  <c r="AE1968" s="1"/>
  <c r="AC1968"/>
  <c r="AB1968"/>
  <c r="Z1968"/>
  <c r="AA1968" s="1"/>
  <c r="Y1968"/>
  <c r="X1968"/>
  <c r="AD503"/>
  <c r="AE503" s="1"/>
  <c r="AC503"/>
  <c r="AB503"/>
  <c r="Z503"/>
  <c r="AA503" s="1"/>
  <c r="Y503"/>
  <c r="X503"/>
  <c r="AD598"/>
  <c r="AE598" s="1"/>
  <c r="AC598"/>
  <c r="AB598"/>
  <c r="Z598"/>
  <c r="AA598" s="1"/>
  <c r="Y598"/>
  <c r="X598"/>
  <c r="AD1948"/>
  <c r="AE1948" s="1"/>
  <c r="AC1948"/>
  <c r="AB1948"/>
  <c r="Z1948"/>
  <c r="AA1948" s="1"/>
  <c r="Y1948"/>
  <c r="X1948"/>
  <c r="AD1528"/>
  <c r="AE1528" s="1"/>
  <c r="AC1528"/>
  <c r="AB1528"/>
  <c r="Z1528"/>
  <c r="AA1528" s="1"/>
  <c r="Y1528"/>
  <c r="X1528"/>
  <c r="AD2261"/>
  <c r="AE2261" s="1"/>
  <c r="AC2261"/>
  <c r="AB2261"/>
  <c r="Z2261"/>
  <c r="AA2261" s="1"/>
  <c r="Y2261"/>
  <c r="X2261"/>
  <c r="AD1319"/>
  <c r="AE1319" s="1"/>
  <c r="AC1319"/>
  <c r="AB1319"/>
  <c r="Z1319"/>
  <c r="AA1319" s="1"/>
  <c r="Y1319"/>
  <c r="X1319"/>
  <c r="AD256"/>
  <c r="AE256" s="1"/>
  <c r="AC256"/>
  <c r="AB256"/>
  <c r="Z256"/>
  <c r="AA256" s="1"/>
  <c r="Y256"/>
  <c r="X256"/>
  <c r="AD2298"/>
  <c r="AE2298" s="1"/>
  <c r="AC2298"/>
  <c r="AB2298"/>
  <c r="Z2298"/>
  <c r="AA2298" s="1"/>
  <c r="Y2298"/>
  <c r="X2298"/>
  <c r="AD789"/>
  <c r="AE789" s="1"/>
  <c r="AC789"/>
  <c r="AB789"/>
  <c r="Z789"/>
  <c r="AA789" s="1"/>
  <c r="Y789"/>
  <c r="X789"/>
  <c r="AD1456"/>
  <c r="AE1456" s="1"/>
  <c r="AC1456"/>
  <c r="AB1456"/>
  <c r="Z1456"/>
  <c r="AA1456" s="1"/>
  <c r="Y1456"/>
  <c r="X1456"/>
  <c r="AD1343"/>
  <c r="AE1343" s="1"/>
  <c r="AC1343"/>
  <c r="AB1343"/>
  <c r="Z1343"/>
  <c r="AA1343" s="1"/>
  <c r="Y1343"/>
  <c r="X1343"/>
  <c r="AD1992"/>
  <c r="AE1992" s="1"/>
  <c r="AC1992"/>
  <c r="AB1992"/>
  <c r="Z1992"/>
  <c r="AA1992" s="1"/>
  <c r="Y1992"/>
  <c r="X1992"/>
  <c r="AD1909"/>
  <c r="AE1909" s="1"/>
  <c r="AC1909"/>
  <c r="AB1909"/>
  <c r="Z1909"/>
  <c r="AA1909" s="1"/>
  <c r="Y1909"/>
  <c r="X1909"/>
  <c r="AD140"/>
  <c r="AE140" s="1"/>
  <c r="AC140"/>
  <c r="AB140"/>
  <c r="Z140"/>
  <c r="AA140" s="1"/>
  <c r="Y140"/>
  <c r="X140"/>
  <c r="AD1436"/>
  <c r="AE1436" s="1"/>
  <c r="AC1436"/>
  <c r="AB1436"/>
  <c r="Z1436"/>
  <c r="AA1436" s="1"/>
  <c r="Y1436"/>
  <c r="X1436"/>
  <c r="AD2102"/>
  <c r="AE2102" s="1"/>
  <c r="AC2102"/>
  <c r="AB2102"/>
  <c r="Z2102"/>
  <c r="AA2102" s="1"/>
  <c r="Y2102"/>
  <c r="X2102"/>
  <c r="AD554"/>
  <c r="AE554" s="1"/>
  <c r="AC554"/>
  <c r="AB554"/>
  <c r="Z554"/>
  <c r="AA554" s="1"/>
  <c r="Y554"/>
  <c r="X554"/>
  <c r="AD2118"/>
  <c r="AE2118" s="1"/>
  <c r="AC2118"/>
  <c r="AB2118"/>
  <c r="Z2118"/>
  <c r="AA2118" s="1"/>
  <c r="Y2118"/>
  <c r="X2118"/>
  <c r="AD2322"/>
  <c r="AE2322" s="1"/>
  <c r="AC2322"/>
  <c r="AB2322"/>
  <c r="Z2322"/>
  <c r="AA2322" s="1"/>
  <c r="Y2322"/>
  <c r="X2322"/>
  <c r="AD1437"/>
  <c r="AE1437" s="1"/>
  <c r="AC1437"/>
  <c r="AB1437"/>
  <c r="Z1437"/>
  <c r="AA1437" s="1"/>
  <c r="Y1437"/>
  <c r="X1437"/>
  <c r="AD1887"/>
  <c r="AE1887" s="1"/>
  <c r="AC1887"/>
  <c r="AB1887"/>
  <c r="Z1887"/>
  <c r="AA1887" s="1"/>
  <c r="Y1887"/>
  <c r="X1887"/>
  <c r="AD528"/>
  <c r="AE528" s="1"/>
  <c r="AC528"/>
  <c r="AB528"/>
  <c r="Z528"/>
  <c r="AA528" s="1"/>
  <c r="Y528"/>
  <c r="X528"/>
  <c r="AD2185"/>
  <c r="AE2185" s="1"/>
  <c r="AC2185"/>
  <c r="AB2185"/>
  <c r="Z2185"/>
  <c r="AA2185" s="1"/>
  <c r="Y2185"/>
  <c r="X2185"/>
  <c r="AD1566"/>
  <c r="AE1566" s="1"/>
  <c r="AC1566"/>
  <c r="AB1566"/>
  <c r="Z1566"/>
  <c r="AA1566" s="1"/>
  <c r="Y1566"/>
  <c r="X1566"/>
  <c r="AD1958"/>
  <c r="AE1958" s="1"/>
  <c r="AC1958"/>
  <c r="AB1958"/>
  <c r="Z1958"/>
  <c r="AA1958" s="1"/>
  <c r="Y1958"/>
  <c r="X1958"/>
  <c r="AD1679"/>
  <c r="AE1679" s="1"/>
  <c r="AC1679"/>
  <c r="AB1679"/>
  <c r="Z1679"/>
  <c r="AA1679" s="1"/>
  <c r="Y1679"/>
  <c r="X1679"/>
  <c r="AD1107"/>
  <c r="AE1107" s="1"/>
  <c r="AC1107"/>
  <c r="AB1107"/>
  <c r="Z1107"/>
  <c r="AA1107" s="1"/>
  <c r="Y1107"/>
  <c r="X1107"/>
  <c r="AD1894"/>
  <c r="AE1894" s="1"/>
  <c r="AC1894"/>
  <c r="AB1894"/>
  <c r="Z1894"/>
  <c r="AA1894" s="1"/>
  <c r="Y1894"/>
  <c r="X1894"/>
  <c r="AD1393"/>
  <c r="AE1393" s="1"/>
  <c r="AC1393"/>
  <c r="AB1393"/>
  <c r="Z1393"/>
  <c r="AA1393" s="1"/>
  <c r="Y1393"/>
  <c r="X1393"/>
  <c r="AD1214"/>
  <c r="AE1214" s="1"/>
  <c r="AC1214"/>
  <c r="AB1214"/>
  <c r="Z1214"/>
  <c r="AA1214" s="1"/>
  <c r="Y1214"/>
  <c r="X1214"/>
  <c r="AD1089"/>
  <c r="AE1089" s="1"/>
  <c r="AC1089"/>
  <c r="AB1089"/>
  <c r="Z1089"/>
  <c r="AA1089" s="1"/>
  <c r="Y1089"/>
  <c r="X1089"/>
  <c r="AD1413"/>
  <c r="AE1413" s="1"/>
  <c r="AC1413"/>
  <c r="AB1413"/>
  <c r="Z1413"/>
  <c r="AA1413" s="1"/>
  <c r="Y1413"/>
  <c r="X1413"/>
  <c r="AD1117"/>
  <c r="AE1117" s="1"/>
  <c r="AC1117"/>
  <c r="AB1117"/>
  <c r="Z1117"/>
  <c r="AA1117" s="1"/>
  <c r="Y1117"/>
  <c r="X1117"/>
  <c r="AD1716"/>
  <c r="AE1716" s="1"/>
  <c r="AC1716"/>
  <c r="AB1716"/>
  <c r="Z1716"/>
  <c r="AA1716" s="1"/>
  <c r="Y1716"/>
  <c r="X1716"/>
  <c r="AD1482"/>
  <c r="AE1482" s="1"/>
  <c r="AC1482"/>
  <c r="AB1482"/>
  <c r="Z1482"/>
  <c r="AA1482" s="1"/>
  <c r="Y1482"/>
  <c r="X1482"/>
  <c r="AD1824"/>
  <c r="AE1824" s="1"/>
  <c r="AC1824"/>
  <c r="AB1824"/>
  <c r="Z1824"/>
  <c r="AA1824" s="1"/>
  <c r="Y1824"/>
  <c r="X1824"/>
  <c r="AD2336"/>
  <c r="AE2336" s="1"/>
  <c r="AC2336"/>
  <c r="AB2336"/>
  <c r="Z2336"/>
  <c r="AA2336" s="1"/>
  <c r="Y2336"/>
  <c r="X2336"/>
  <c r="AD1492"/>
  <c r="AE1492" s="1"/>
  <c r="AC1492"/>
  <c r="AB1492"/>
  <c r="Z1492"/>
  <c r="AA1492" s="1"/>
  <c r="Y1492"/>
  <c r="X1492"/>
  <c r="AD1767"/>
  <c r="AE1767" s="1"/>
  <c r="AC1767"/>
  <c r="AB1767"/>
  <c r="Z1767"/>
  <c r="AA1767" s="1"/>
  <c r="Y1767"/>
  <c r="X1767"/>
  <c r="AD2249"/>
  <c r="AE2249" s="1"/>
  <c r="AC2249"/>
  <c r="AB2249"/>
  <c r="Z2249"/>
  <c r="AA2249" s="1"/>
  <c r="Y2249"/>
  <c r="X2249"/>
  <c r="AD1079"/>
  <c r="AE1079" s="1"/>
  <c r="AC1079"/>
  <c r="AB1079"/>
  <c r="Z1079"/>
  <c r="AA1079" s="1"/>
  <c r="Y1079"/>
  <c r="X1079"/>
  <c r="AD949"/>
  <c r="AE949" s="1"/>
  <c r="AC949"/>
  <c r="AB949"/>
  <c r="Z949"/>
  <c r="AA949" s="1"/>
  <c r="Y949"/>
  <c r="X949"/>
  <c r="AD2092"/>
  <c r="AE2092" s="1"/>
  <c r="AC2092"/>
  <c r="AB2092"/>
  <c r="Z2092"/>
  <c r="AA2092" s="1"/>
  <c r="Y2092"/>
  <c r="X2092"/>
  <c r="AD1015"/>
  <c r="AE1015" s="1"/>
  <c r="AC1015"/>
  <c r="AB1015"/>
  <c r="Z1015"/>
  <c r="AA1015" s="1"/>
  <c r="Y1015"/>
  <c r="X1015"/>
  <c r="AD1963"/>
  <c r="AE1963" s="1"/>
  <c r="AC1963"/>
  <c r="AB1963"/>
  <c r="Z1963"/>
  <c r="AA1963" s="1"/>
  <c r="Y1963"/>
  <c r="X1963"/>
  <c r="AD2095"/>
  <c r="AE2095" s="1"/>
  <c r="AC2095"/>
  <c r="AB2095"/>
  <c r="Z2095"/>
  <c r="AA2095" s="1"/>
  <c r="Y2095"/>
  <c r="X2095"/>
  <c r="AD1620"/>
  <c r="AE1620" s="1"/>
  <c r="AC1620"/>
  <c r="AB1620"/>
  <c r="Z1620"/>
  <c r="AA1620" s="1"/>
  <c r="Y1620"/>
  <c r="X1620"/>
  <c r="AD1816"/>
  <c r="AE1816" s="1"/>
  <c r="AC1816"/>
  <c r="AB1816"/>
  <c r="Z1816"/>
  <c r="AA1816" s="1"/>
  <c r="Y1816"/>
  <c r="X1816"/>
  <c r="AD1203"/>
  <c r="AE1203" s="1"/>
  <c r="AC1203"/>
  <c r="AB1203"/>
  <c r="Z1203"/>
  <c r="AA1203" s="1"/>
  <c r="Y1203"/>
  <c r="X1203"/>
  <c r="AD1743"/>
  <c r="AE1743" s="1"/>
  <c r="AC1743"/>
  <c r="AB1743"/>
  <c r="Z1743"/>
  <c r="AA1743" s="1"/>
  <c r="Y1743"/>
  <c r="X1743"/>
  <c r="AD1845"/>
  <c r="AE1845" s="1"/>
  <c r="AC1845"/>
  <c r="AB1845"/>
  <c r="Z1845"/>
  <c r="AA1845" s="1"/>
  <c r="Y1845"/>
  <c r="X1845"/>
  <c r="AD944"/>
  <c r="AE944" s="1"/>
  <c r="AC944"/>
  <c r="AB944"/>
  <c r="Z944"/>
  <c r="AA944" s="1"/>
  <c r="Y944"/>
  <c r="X944"/>
  <c r="AD1030"/>
  <c r="AE1030" s="1"/>
  <c r="AC1030"/>
  <c r="AB1030"/>
  <c r="Z1030"/>
  <c r="AA1030" s="1"/>
  <c r="Y1030"/>
  <c r="X1030"/>
  <c r="AD692"/>
  <c r="AE692" s="1"/>
  <c r="AC692"/>
  <c r="AB692"/>
  <c r="Z692"/>
  <c r="AA692" s="1"/>
  <c r="Y692"/>
  <c r="X692"/>
  <c r="AD758"/>
  <c r="AE758" s="1"/>
  <c r="AC758"/>
  <c r="AB758"/>
  <c r="Z758"/>
  <c r="AA758" s="1"/>
  <c r="Y758"/>
  <c r="X758"/>
  <c r="AD628"/>
  <c r="AE628" s="1"/>
  <c r="AC628"/>
  <c r="AB628"/>
  <c r="Z628"/>
  <c r="AA628" s="1"/>
  <c r="Y628"/>
  <c r="X628"/>
  <c r="AD1113"/>
  <c r="AE1113" s="1"/>
  <c r="AC1113"/>
  <c r="AB1113"/>
  <c r="Z1113"/>
  <c r="AA1113" s="1"/>
  <c r="Y1113"/>
  <c r="X1113"/>
  <c r="AD1398"/>
  <c r="AE1398" s="1"/>
  <c r="AC1398"/>
  <c r="AB1398"/>
  <c r="Z1398"/>
  <c r="AA1398" s="1"/>
  <c r="Y1398"/>
  <c r="X1398"/>
  <c r="AD1565"/>
  <c r="AE1565" s="1"/>
  <c r="AC1565"/>
  <c r="AB1565"/>
  <c r="Z1565"/>
  <c r="AA1565" s="1"/>
  <c r="Y1565"/>
  <c r="X1565"/>
  <c r="AD1205"/>
  <c r="AE1205" s="1"/>
  <c r="AC1205"/>
  <c r="AB1205"/>
  <c r="Z1205"/>
  <c r="AA1205" s="1"/>
  <c r="Y1205"/>
  <c r="X1205"/>
  <c r="AD562"/>
  <c r="AE562" s="1"/>
  <c r="AC562"/>
  <c r="AB562"/>
  <c r="Z562"/>
  <c r="AA562" s="1"/>
  <c r="Y562"/>
  <c r="X562"/>
  <c r="AD1497"/>
  <c r="AE1497" s="1"/>
  <c r="AC1497"/>
  <c r="AB1497"/>
  <c r="Z1497"/>
  <c r="AA1497" s="1"/>
  <c r="Y1497"/>
  <c r="X1497"/>
  <c r="AD1335"/>
  <c r="AE1335" s="1"/>
  <c r="AC1335"/>
  <c r="AB1335"/>
  <c r="Z1335"/>
  <c r="AA1335" s="1"/>
  <c r="Y1335"/>
  <c r="X1335"/>
  <c r="AD1761"/>
  <c r="AE1761" s="1"/>
  <c r="AC1761"/>
  <c r="AB1761"/>
  <c r="Z1761"/>
  <c r="AA1761" s="1"/>
  <c r="Y1761"/>
  <c r="X1761"/>
  <c r="AD2366"/>
  <c r="AE2366" s="1"/>
  <c r="AC2366"/>
  <c r="AB2366"/>
  <c r="Z2366"/>
  <c r="AA2366" s="1"/>
  <c r="Y2366"/>
  <c r="X2366"/>
  <c r="AD1804"/>
  <c r="AE1804" s="1"/>
  <c r="AC1804"/>
  <c r="AB1804"/>
  <c r="Z1804"/>
  <c r="AA1804" s="1"/>
  <c r="Y1804"/>
  <c r="X1804"/>
  <c r="AD1690"/>
  <c r="AE1690" s="1"/>
  <c r="AC1690"/>
  <c r="AB1690"/>
  <c r="Z1690"/>
  <c r="AA1690" s="1"/>
  <c r="Y1690"/>
  <c r="X1690"/>
  <c r="AD1678"/>
  <c r="AE1678" s="1"/>
  <c r="AC1678"/>
  <c r="AB1678"/>
  <c r="Z1678"/>
  <c r="AA1678" s="1"/>
  <c r="Y1678"/>
  <c r="X1678"/>
  <c r="AD2006"/>
  <c r="AE2006" s="1"/>
  <c r="AC2006"/>
  <c r="AB2006"/>
  <c r="Z2006"/>
  <c r="AA2006" s="1"/>
  <c r="Y2006"/>
  <c r="X2006"/>
  <c r="AD1057"/>
  <c r="AE1057" s="1"/>
  <c r="AC1057"/>
  <c r="AB1057"/>
  <c r="Z1057"/>
  <c r="AA1057" s="1"/>
  <c r="Y1057"/>
  <c r="X1057"/>
  <c r="AD2368"/>
  <c r="AE2368" s="1"/>
  <c r="AC2368"/>
  <c r="AB2368"/>
  <c r="Z2368"/>
  <c r="AA2368" s="1"/>
  <c r="Y2368"/>
  <c r="X2368"/>
  <c r="AD2059"/>
  <c r="AE2059" s="1"/>
  <c r="AC2059"/>
  <c r="AB2059"/>
  <c r="Z2059"/>
  <c r="AA2059" s="1"/>
  <c r="Y2059"/>
  <c r="X2059"/>
  <c r="AD1463"/>
  <c r="AE1463" s="1"/>
  <c r="AC1463"/>
  <c r="AB1463"/>
  <c r="Z1463"/>
  <c r="AA1463" s="1"/>
  <c r="Y1463"/>
  <c r="X1463"/>
  <c r="AD2301"/>
  <c r="AE2301" s="1"/>
  <c r="AC2301"/>
  <c r="AB2301"/>
  <c r="Z2301"/>
  <c r="AA2301" s="1"/>
  <c r="Y2301"/>
  <c r="X2301"/>
  <c r="AD1691"/>
  <c r="AE1691" s="1"/>
  <c r="AC1691"/>
  <c r="AB1691"/>
  <c r="Z1691"/>
  <c r="AA1691" s="1"/>
  <c r="Y1691"/>
  <c r="X1691"/>
  <c r="AD1502"/>
  <c r="AE1502" s="1"/>
  <c r="AC1502"/>
  <c r="AB1502"/>
  <c r="Z1502"/>
  <c r="AA1502" s="1"/>
  <c r="Y1502"/>
  <c r="X1502"/>
  <c r="AD829"/>
  <c r="AE829" s="1"/>
  <c r="AC829"/>
  <c r="AB829"/>
  <c r="Z829"/>
  <c r="AA829" s="1"/>
  <c r="Y829"/>
  <c r="X829"/>
  <c r="AD1374"/>
  <c r="AE1374" s="1"/>
  <c r="AC1374"/>
  <c r="AB1374"/>
  <c r="Z1374"/>
  <c r="AA1374" s="1"/>
  <c r="Y1374"/>
  <c r="X1374"/>
  <c r="AD1256"/>
  <c r="AE1256" s="1"/>
  <c r="AC1256"/>
  <c r="AB1256"/>
  <c r="Z1256"/>
  <c r="AA1256" s="1"/>
  <c r="Y1256"/>
  <c r="X1256"/>
  <c r="AD1717"/>
  <c r="AE1717" s="1"/>
  <c r="AC1717"/>
  <c r="AB1717"/>
  <c r="Z1717"/>
  <c r="AA1717" s="1"/>
  <c r="Y1717"/>
  <c r="X1717"/>
  <c r="AD1974"/>
  <c r="AE1974" s="1"/>
  <c r="AC1974"/>
  <c r="AB1974"/>
  <c r="Z1974"/>
  <c r="AA1974" s="1"/>
  <c r="Y1974"/>
  <c r="X1974"/>
  <c r="AD1788"/>
  <c r="AE1788" s="1"/>
  <c r="AC1788"/>
  <c r="AB1788"/>
  <c r="Z1788"/>
  <c r="AA1788" s="1"/>
  <c r="Y1788"/>
  <c r="X1788"/>
  <c r="AD1006"/>
  <c r="AE1006" s="1"/>
  <c r="AC1006"/>
  <c r="AB1006"/>
  <c r="Z1006"/>
  <c r="AA1006" s="1"/>
  <c r="Y1006"/>
  <c r="X1006"/>
  <c r="AD1563"/>
  <c r="AE1563" s="1"/>
  <c r="AC1563"/>
  <c r="AB1563"/>
  <c r="Z1563"/>
  <c r="AA1563" s="1"/>
  <c r="Y1563"/>
  <c r="X1563"/>
  <c r="AD600"/>
  <c r="AE600" s="1"/>
  <c r="AC600"/>
  <c r="AB600"/>
  <c r="Z600"/>
  <c r="AA600" s="1"/>
  <c r="Y600"/>
  <c r="X600"/>
  <c r="AD854"/>
  <c r="AE854" s="1"/>
  <c r="AC854"/>
  <c r="AB854"/>
  <c r="Z854"/>
  <c r="AA854" s="1"/>
  <c r="Y854"/>
  <c r="X854"/>
  <c r="AD1854"/>
  <c r="AE1854" s="1"/>
  <c r="AC1854"/>
  <c r="AB1854"/>
  <c r="Z1854"/>
  <c r="AA1854" s="1"/>
  <c r="Y1854"/>
  <c r="X1854"/>
  <c r="AD1008"/>
  <c r="AE1008" s="1"/>
  <c r="AC1008"/>
  <c r="AB1008"/>
  <c r="Z1008"/>
  <c r="AA1008" s="1"/>
  <c r="Y1008"/>
  <c r="X1008"/>
  <c r="AD1396"/>
  <c r="AE1396" s="1"/>
  <c r="AC1396"/>
  <c r="AB1396"/>
  <c r="Z1396"/>
  <c r="AA1396" s="1"/>
  <c r="Y1396"/>
  <c r="X1396"/>
  <c r="AD989"/>
  <c r="AE989" s="1"/>
  <c r="AC989"/>
  <c r="AB989"/>
  <c r="Z989"/>
  <c r="AA989" s="1"/>
  <c r="Y989"/>
  <c r="X989"/>
  <c r="AD1199"/>
  <c r="AE1199" s="1"/>
  <c r="AC1199"/>
  <c r="AB1199"/>
  <c r="Z1199"/>
  <c r="AA1199" s="1"/>
  <c r="Y1199"/>
  <c r="X1199"/>
  <c r="AD1314"/>
  <c r="AE1314" s="1"/>
  <c r="AC1314"/>
  <c r="AB1314"/>
  <c r="Z1314"/>
  <c r="AA1314" s="1"/>
  <c r="Y1314"/>
  <c r="X1314"/>
  <c r="AD1494"/>
  <c r="AE1494" s="1"/>
  <c r="AC1494"/>
  <c r="AB1494"/>
  <c r="Z1494"/>
  <c r="AA1494" s="1"/>
  <c r="Y1494"/>
  <c r="X1494"/>
  <c r="AD1406"/>
  <c r="AE1406" s="1"/>
  <c r="AC1406"/>
  <c r="AB1406"/>
  <c r="Z1406"/>
  <c r="AA1406" s="1"/>
  <c r="Y1406"/>
  <c r="X1406"/>
  <c r="AD1897"/>
  <c r="AE1897" s="1"/>
  <c r="AC1897"/>
  <c r="AB1897"/>
  <c r="Z1897"/>
  <c r="AA1897" s="1"/>
  <c r="Y1897"/>
  <c r="X1897"/>
  <c r="AD524"/>
  <c r="AE524" s="1"/>
  <c r="AC524"/>
  <c r="AB524"/>
  <c r="Z524"/>
  <c r="AA524" s="1"/>
  <c r="Y524"/>
  <c r="X524"/>
  <c r="AD1514"/>
  <c r="AE1514" s="1"/>
  <c r="AC1514"/>
  <c r="AB1514"/>
  <c r="Z1514"/>
  <c r="AA1514" s="1"/>
  <c r="Y1514"/>
  <c r="X1514"/>
  <c r="AD1368"/>
  <c r="AE1368" s="1"/>
  <c r="AC1368"/>
  <c r="AB1368"/>
  <c r="Z1368"/>
  <c r="AA1368" s="1"/>
  <c r="Y1368"/>
  <c r="X1368"/>
  <c r="AD2376"/>
  <c r="AE2376" s="1"/>
  <c r="AC2376"/>
  <c r="AB2376"/>
  <c r="Z2376"/>
  <c r="AA2376" s="1"/>
  <c r="Y2376"/>
  <c r="X2376"/>
  <c r="AD1049"/>
  <c r="AE1049" s="1"/>
  <c r="AC1049"/>
  <c r="AB1049"/>
  <c r="Z1049"/>
  <c r="AA1049" s="1"/>
  <c r="Y1049"/>
  <c r="X1049"/>
  <c r="AD1277"/>
  <c r="AE1277" s="1"/>
  <c r="AC1277"/>
  <c r="AB1277"/>
  <c r="Z1277"/>
  <c r="AA1277" s="1"/>
  <c r="Y1277"/>
  <c r="X1277"/>
  <c r="AD1880"/>
  <c r="AE1880" s="1"/>
  <c r="AC1880"/>
  <c r="AB1880"/>
  <c r="Z1880"/>
  <c r="AA1880" s="1"/>
  <c r="Y1880"/>
  <c r="X1880"/>
  <c r="AD1484"/>
  <c r="AE1484" s="1"/>
  <c r="AC1484"/>
  <c r="AB1484"/>
  <c r="Z1484"/>
  <c r="AA1484" s="1"/>
  <c r="Y1484"/>
  <c r="X1484"/>
  <c r="AD1267"/>
  <c r="AE1267" s="1"/>
  <c r="AC1267"/>
  <c r="AB1267"/>
  <c r="Z1267"/>
  <c r="AA1267" s="1"/>
  <c r="Y1267"/>
  <c r="X1267"/>
  <c r="AD1944"/>
  <c r="AE1944" s="1"/>
  <c r="AC1944"/>
  <c r="AB1944"/>
  <c r="Z1944"/>
  <c r="AA1944" s="1"/>
  <c r="Y1944"/>
  <c r="X1944"/>
  <c r="AD1786"/>
  <c r="AE1786" s="1"/>
  <c r="AC1786"/>
  <c r="AB1786"/>
  <c r="Z1786"/>
  <c r="AA1786" s="1"/>
  <c r="Y1786"/>
  <c r="X1786"/>
  <c r="AD1434"/>
  <c r="AE1434" s="1"/>
  <c r="AC1434"/>
  <c r="AB1434"/>
  <c r="Z1434"/>
  <c r="AA1434" s="1"/>
  <c r="Y1434"/>
  <c r="X1434"/>
  <c r="AD646"/>
  <c r="AE646" s="1"/>
  <c r="AC646"/>
  <c r="AB646"/>
  <c r="Z646"/>
  <c r="AA646" s="1"/>
  <c r="Y646"/>
  <c r="X646"/>
  <c r="AD363"/>
  <c r="AE363" s="1"/>
  <c r="AC363"/>
  <c r="AB363"/>
  <c r="Z363"/>
  <c r="AA363" s="1"/>
  <c r="Y363"/>
  <c r="X363"/>
  <c r="AD2188"/>
  <c r="AE2188" s="1"/>
  <c r="AC2188"/>
  <c r="AB2188"/>
  <c r="Z2188"/>
  <c r="AA2188" s="1"/>
  <c r="Y2188"/>
  <c r="X2188"/>
  <c r="AD2175"/>
  <c r="AE2175" s="1"/>
  <c r="AC2175"/>
  <c r="AB2175"/>
  <c r="Z2175"/>
  <c r="AA2175" s="1"/>
  <c r="Y2175"/>
  <c r="X2175"/>
  <c r="AD2286"/>
  <c r="AE2286" s="1"/>
  <c r="AC2286"/>
  <c r="AB2286"/>
  <c r="Z2286"/>
  <c r="AA2286" s="1"/>
  <c r="Y2286"/>
  <c r="X2286"/>
  <c r="AD2172"/>
  <c r="AE2172" s="1"/>
  <c r="AC2172"/>
  <c r="AB2172"/>
  <c r="Z2172"/>
  <c r="AA2172" s="1"/>
  <c r="Y2172"/>
  <c r="X2172"/>
  <c r="AD391"/>
  <c r="AE391" s="1"/>
  <c r="AC391"/>
  <c r="AB391"/>
  <c r="Z391"/>
  <c r="AA391" s="1"/>
  <c r="Y391"/>
  <c r="X391"/>
  <c r="AD1511"/>
  <c r="AE1511" s="1"/>
  <c r="AC1511"/>
  <c r="AB1511"/>
  <c r="Z1511"/>
  <c r="AA1511" s="1"/>
  <c r="Y1511"/>
  <c r="X1511"/>
  <c r="AD724"/>
  <c r="AE724" s="1"/>
  <c r="AC724"/>
  <c r="AB724"/>
  <c r="Z724"/>
  <c r="AA724" s="1"/>
  <c r="Y724"/>
  <c r="X724"/>
  <c r="AD523"/>
  <c r="AE523" s="1"/>
  <c r="AC523"/>
  <c r="AB523"/>
  <c r="Z523"/>
  <c r="AA523" s="1"/>
  <c r="Y523"/>
  <c r="X523"/>
  <c r="AD450"/>
  <c r="AE450" s="1"/>
  <c r="AC450"/>
  <c r="AB450"/>
  <c r="Z450"/>
  <c r="AA450" s="1"/>
  <c r="Y450"/>
  <c r="X450"/>
  <c r="AD1626"/>
  <c r="AE1626" s="1"/>
  <c r="AC1626"/>
  <c r="AB1626"/>
  <c r="Z1626"/>
  <c r="AA1626" s="1"/>
  <c r="Y1626"/>
  <c r="X1626"/>
  <c r="AD1088"/>
  <c r="AE1088" s="1"/>
  <c r="AC1088"/>
  <c r="AB1088"/>
  <c r="Z1088"/>
  <c r="AA1088" s="1"/>
  <c r="Y1088"/>
  <c r="X1088"/>
  <c r="AD2051"/>
  <c r="AE2051" s="1"/>
  <c r="AC2051"/>
  <c r="AB2051"/>
  <c r="Z2051"/>
  <c r="AA2051" s="1"/>
  <c r="Y2051"/>
  <c r="X2051"/>
  <c r="AD286"/>
  <c r="AE286" s="1"/>
  <c r="AC286"/>
  <c r="AB286"/>
  <c r="Z286"/>
  <c r="AA286" s="1"/>
  <c r="Y286"/>
  <c r="X286"/>
  <c r="AD1874"/>
  <c r="AE1874" s="1"/>
  <c r="AC1874"/>
  <c r="AB1874"/>
  <c r="Z1874"/>
  <c r="AA1874" s="1"/>
  <c r="Y1874"/>
  <c r="X1874"/>
  <c r="AD188"/>
  <c r="AE188" s="1"/>
  <c r="AC188"/>
  <c r="AB188"/>
  <c r="Z188"/>
  <c r="AA188" s="1"/>
  <c r="Y188"/>
  <c r="X188"/>
  <c r="AD772"/>
  <c r="AE772" s="1"/>
  <c r="AC772"/>
  <c r="AB772"/>
  <c r="Z772"/>
  <c r="AA772" s="1"/>
  <c r="Y772"/>
  <c r="X772"/>
  <c r="AD1353"/>
  <c r="AE1353" s="1"/>
  <c r="AC1353"/>
  <c r="AB1353"/>
  <c r="Z1353"/>
  <c r="AA1353" s="1"/>
  <c r="Y1353"/>
  <c r="X1353"/>
  <c r="AD2362"/>
  <c r="AE2362" s="1"/>
  <c r="AC2362"/>
  <c r="AB2362"/>
  <c r="Z2362"/>
  <c r="AA2362" s="1"/>
  <c r="Y2362"/>
  <c r="X2362"/>
  <c r="AD775"/>
  <c r="AE775" s="1"/>
  <c r="AC775"/>
  <c r="AB775"/>
  <c r="Z775"/>
  <c r="AA775" s="1"/>
  <c r="Y775"/>
  <c r="X775"/>
  <c r="AD1688"/>
  <c r="AE1688" s="1"/>
  <c r="AC1688"/>
  <c r="AB1688"/>
  <c r="Z1688"/>
  <c r="AA1688" s="1"/>
  <c r="Y1688"/>
  <c r="X1688"/>
  <c r="AD842"/>
  <c r="AE842" s="1"/>
  <c r="AC842"/>
  <c r="AB842"/>
  <c r="Z842"/>
  <c r="AA842" s="1"/>
  <c r="Y842"/>
  <c r="X842"/>
  <c r="AD975"/>
  <c r="AE975" s="1"/>
  <c r="AC975"/>
  <c r="AB975"/>
  <c r="Z975"/>
  <c r="AA975" s="1"/>
  <c r="Y975"/>
  <c r="X975"/>
  <c r="AD1130"/>
  <c r="AE1130" s="1"/>
  <c r="AC1130"/>
  <c r="AB1130"/>
  <c r="Z1130"/>
  <c r="AA1130" s="1"/>
  <c r="Y1130"/>
  <c r="X1130"/>
  <c r="AD1496"/>
  <c r="AE1496" s="1"/>
  <c r="AC1496"/>
  <c r="AB1496"/>
  <c r="Z1496"/>
  <c r="AA1496" s="1"/>
  <c r="Y1496"/>
  <c r="X1496"/>
  <c r="AD2085"/>
  <c r="AE2085" s="1"/>
  <c r="AC2085"/>
  <c r="AB2085"/>
  <c r="Z2085"/>
  <c r="AA2085" s="1"/>
  <c r="Y2085"/>
  <c r="X2085"/>
  <c r="AD2214"/>
  <c r="AE2214" s="1"/>
  <c r="AC2214"/>
  <c r="AB2214"/>
  <c r="Z2214"/>
  <c r="AA2214" s="1"/>
  <c r="Y2214"/>
  <c r="X2214"/>
  <c r="AD1772"/>
  <c r="AE1772" s="1"/>
  <c r="AC1772"/>
  <c r="AB1772"/>
  <c r="Z1772"/>
  <c r="AA1772" s="1"/>
  <c r="Y1772"/>
  <c r="X1772"/>
  <c r="AD2225"/>
  <c r="AE2225" s="1"/>
  <c r="AC2225"/>
  <c r="AB2225"/>
  <c r="Z2225"/>
  <c r="AA2225" s="1"/>
  <c r="Y2225"/>
  <c r="X2225"/>
  <c r="AD1216"/>
  <c r="AE1216" s="1"/>
  <c r="AC1216"/>
  <c r="AB1216"/>
  <c r="Z1216"/>
  <c r="AA1216" s="1"/>
  <c r="Y1216"/>
  <c r="X1216"/>
  <c r="AD1224"/>
  <c r="AE1224" s="1"/>
  <c r="AC1224"/>
  <c r="AB1224"/>
  <c r="Z1224"/>
  <c r="AA1224" s="1"/>
  <c r="Y1224"/>
  <c r="X1224"/>
  <c r="AD1765"/>
  <c r="AE1765" s="1"/>
  <c r="AC1765"/>
  <c r="AB1765"/>
  <c r="Z1765"/>
  <c r="AA1765" s="1"/>
  <c r="Y1765"/>
  <c r="X1765"/>
  <c r="AD1537"/>
  <c r="AE1537" s="1"/>
  <c r="AC1537"/>
  <c r="AB1537"/>
  <c r="Z1537"/>
  <c r="AA1537" s="1"/>
  <c r="Y1537"/>
  <c r="X1537"/>
  <c r="AD1781"/>
  <c r="AE1781" s="1"/>
  <c r="AC1781"/>
  <c r="AB1781"/>
  <c r="Z1781"/>
  <c r="AA1781" s="1"/>
  <c r="Y1781"/>
  <c r="X1781"/>
  <c r="AD1054"/>
  <c r="AE1054" s="1"/>
  <c r="AC1054"/>
  <c r="AB1054"/>
  <c r="Z1054"/>
  <c r="AA1054" s="1"/>
  <c r="Y1054"/>
  <c r="X1054"/>
  <c r="AD1632"/>
  <c r="AE1632" s="1"/>
  <c r="AC1632"/>
  <c r="AB1632"/>
  <c r="Z1632"/>
  <c r="AA1632" s="1"/>
  <c r="Y1632"/>
  <c r="X1632"/>
  <c r="AD1693"/>
  <c r="AE1693" s="1"/>
  <c r="AC1693"/>
  <c r="AB1693"/>
  <c r="Z1693"/>
  <c r="AA1693" s="1"/>
  <c r="Y1693"/>
  <c r="X1693"/>
  <c r="AD1611"/>
  <c r="AE1611" s="1"/>
  <c r="AC1611"/>
  <c r="AB1611"/>
  <c r="Z1611"/>
  <c r="AA1611" s="1"/>
  <c r="Y1611"/>
  <c r="X1611"/>
  <c r="AD1096"/>
  <c r="AE1096" s="1"/>
  <c r="AC1096"/>
  <c r="AB1096"/>
  <c r="Z1096"/>
  <c r="AA1096" s="1"/>
  <c r="Y1096"/>
  <c r="X1096"/>
  <c r="AD651"/>
  <c r="AE651" s="1"/>
  <c r="AC651"/>
  <c r="AB651"/>
  <c r="Z651"/>
  <c r="AA651" s="1"/>
  <c r="Y651"/>
  <c r="X651"/>
  <c r="AD768"/>
  <c r="AE768" s="1"/>
  <c r="AC768"/>
  <c r="AB768"/>
  <c r="Z768"/>
  <c r="AA768" s="1"/>
  <c r="Y768"/>
  <c r="X768"/>
  <c r="AD1928"/>
  <c r="AE1928" s="1"/>
  <c r="AC1928"/>
  <c r="AB1928"/>
  <c r="Z1928"/>
  <c r="AA1928" s="1"/>
  <c r="Y1928"/>
  <c r="X1928"/>
  <c r="AD1585"/>
  <c r="AE1585" s="1"/>
  <c r="AC1585"/>
  <c r="AB1585"/>
  <c r="Z1585"/>
  <c r="AA1585" s="1"/>
  <c r="Y1585"/>
  <c r="X1585"/>
  <c r="AD2230"/>
  <c r="AE2230" s="1"/>
  <c r="AC2230"/>
  <c r="AB2230"/>
  <c r="Z2230"/>
  <c r="AA2230" s="1"/>
  <c r="Y2230"/>
  <c r="X2230"/>
  <c r="AD190"/>
  <c r="AE190" s="1"/>
  <c r="AC190"/>
  <c r="AB190"/>
  <c r="Z190"/>
  <c r="AA190" s="1"/>
  <c r="Y190"/>
  <c r="X190"/>
  <c r="AD2143"/>
  <c r="AE2143" s="1"/>
  <c r="AC2143"/>
  <c r="AB2143"/>
  <c r="Z2143"/>
  <c r="AA2143" s="1"/>
  <c r="Y2143"/>
  <c r="X2143"/>
  <c r="AD1634"/>
  <c r="AE1634" s="1"/>
  <c r="AC1634"/>
  <c r="AB1634"/>
  <c r="Z1634"/>
  <c r="AA1634" s="1"/>
  <c r="Y1634"/>
  <c r="X1634"/>
  <c r="AD2356"/>
  <c r="AE2356" s="1"/>
  <c r="AC2356"/>
  <c r="AB2356"/>
  <c r="Z2356"/>
  <c r="AA2356" s="1"/>
  <c r="Y2356"/>
  <c r="X2356"/>
  <c r="AD1782"/>
  <c r="AE1782" s="1"/>
  <c r="AC1782"/>
  <c r="AB1782"/>
  <c r="Z1782"/>
  <c r="AA1782" s="1"/>
  <c r="Y1782"/>
  <c r="X1782"/>
  <c r="AD2147"/>
  <c r="AE2147" s="1"/>
  <c r="AC2147"/>
  <c r="AB2147"/>
  <c r="Z2147"/>
  <c r="AA2147" s="1"/>
  <c r="Y2147"/>
  <c r="X2147"/>
  <c r="AD1823"/>
  <c r="AE1823" s="1"/>
  <c r="AC1823"/>
  <c r="AB1823"/>
  <c r="Z1823"/>
  <c r="AA1823" s="1"/>
  <c r="Y1823"/>
  <c r="X1823"/>
  <c r="AD1680"/>
  <c r="AE1680" s="1"/>
  <c r="AC1680"/>
  <c r="AB1680"/>
  <c r="Z1680"/>
  <c r="AA1680" s="1"/>
  <c r="Y1680"/>
  <c r="X1680"/>
  <c r="AD2189"/>
  <c r="AE2189" s="1"/>
  <c r="AC2189"/>
  <c r="AB2189"/>
  <c r="Z2189"/>
  <c r="AA2189" s="1"/>
  <c r="Y2189"/>
  <c r="X2189"/>
  <c r="AD1925"/>
  <c r="AE1925" s="1"/>
  <c r="AC1925"/>
  <c r="AB1925"/>
  <c r="Z1925"/>
  <c r="AA1925" s="1"/>
  <c r="Y1925"/>
  <c r="X1925"/>
  <c r="AD1962"/>
  <c r="AE1962" s="1"/>
  <c r="AC1962"/>
  <c r="AB1962"/>
  <c r="Z1962"/>
  <c r="AA1962" s="1"/>
  <c r="Y1962"/>
  <c r="X1962"/>
  <c r="AD1863"/>
  <c r="AE1863" s="1"/>
  <c r="AC1863"/>
  <c r="AB1863"/>
  <c r="Z1863"/>
  <c r="AA1863" s="1"/>
  <c r="Y1863"/>
  <c r="X1863"/>
  <c r="AD1392"/>
  <c r="AE1392" s="1"/>
  <c r="AC1392"/>
  <c r="AB1392"/>
  <c r="Z1392"/>
  <c r="AA1392" s="1"/>
  <c r="Y1392"/>
  <c r="X1392"/>
  <c r="AD1618"/>
  <c r="AE1618" s="1"/>
  <c r="AC1618"/>
  <c r="AB1618"/>
  <c r="Z1618"/>
  <c r="AA1618" s="1"/>
  <c r="Y1618"/>
  <c r="X1618"/>
  <c r="AD102"/>
  <c r="AE102" s="1"/>
  <c r="AC102"/>
  <c r="AB102"/>
  <c r="Z102"/>
  <c r="AA102" s="1"/>
  <c r="Y102"/>
  <c r="X102"/>
  <c r="AD1466"/>
  <c r="AE1466" s="1"/>
  <c r="AC1466"/>
  <c r="AB1466"/>
  <c r="Z1466"/>
  <c r="AA1466" s="1"/>
  <c r="Y1466"/>
  <c r="X1466"/>
  <c r="AD1594"/>
  <c r="AE1594" s="1"/>
  <c r="AC1594"/>
  <c r="AB1594"/>
  <c r="Z1594"/>
  <c r="AA1594" s="1"/>
  <c r="Y1594"/>
  <c r="X1594"/>
  <c r="AD980"/>
  <c r="AE980" s="1"/>
  <c r="AC980"/>
  <c r="AB980"/>
  <c r="Z980"/>
  <c r="AA980" s="1"/>
  <c r="Y980"/>
  <c r="X980"/>
  <c r="AD2222"/>
  <c r="AE2222" s="1"/>
  <c r="AC2222"/>
  <c r="AB2222"/>
  <c r="Z2222"/>
  <c r="AA2222" s="1"/>
  <c r="Y2222"/>
  <c r="X2222"/>
  <c r="AD1720"/>
  <c r="AE1720" s="1"/>
  <c r="AC1720"/>
  <c r="AB1720"/>
  <c r="Z1720"/>
  <c r="AA1720" s="1"/>
  <c r="Y1720"/>
  <c r="X1720"/>
  <c r="AD1085"/>
  <c r="AE1085" s="1"/>
  <c r="AC1085"/>
  <c r="AB1085"/>
  <c r="Z1085"/>
  <c r="AA1085" s="1"/>
  <c r="Y1085"/>
  <c r="X1085"/>
  <c r="AD408"/>
  <c r="AE408" s="1"/>
  <c r="AC408"/>
  <c r="AB408"/>
  <c r="Z408"/>
  <c r="AA408" s="1"/>
  <c r="Y408"/>
  <c r="X408"/>
  <c r="AD1358"/>
  <c r="AE1358" s="1"/>
  <c r="AC1358"/>
  <c r="AB1358"/>
  <c r="Z1358"/>
  <c r="AA1358" s="1"/>
  <c r="Y1358"/>
  <c r="X1358"/>
  <c r="AD1904"/>
  <c r="AE1904" s="1"/>
  <c r="AC1904"/>
  <c r="AB1904"/>
  <c r="Z1904"/>
  <c r="AA1904" s="1"/>
  <c r="Y1904"/>
  <c r="X1904"/>
  <c r="AD1777"/>
  <c r="AE1777" s="1"/>
  <c r="AC1777"/>
  <c r="AB1777"/>
  <c r="Z1777"/>
  <c r="AA1777" s="1"/>
  <c r="Y1777"/>
  <c r="X1777"/>
  <c r="AD2337"/>
  <c r="AE2337" s="1"/>
  <c r="AC2337"/>
  <c r="AB2337"/>
  <c r="Z2337"/>
  <c r="AA2337" s="1"/>
  <c r="Y2337"/>
  <c r="X2337"/>
  <c r="AD1593"/>
  <c r="AE1593" s="1"/>
  <c r="AC1593"/>
  <c r="AB1593"/>
  <c r="Z1593"/>
  <c r="AA1593" s="1"/>
  <c r="Y1593"/>
  <c r="X1593"/>
  <c r="AD826"/>
  <c r="AE826" s="1"/>
  <c r="AC826"/>
  <c r="AB826"/>
  <c r="Z826"/>
  <c r="AA826" s="1"/>
  <c r="Y826"/>
  <c r="X826"/>
  <c r="AD1125"/>
  <c r="AE1125" s="1"/>
  <c r="AC1125"/>
  <c r="AB1125"/>
  <c r="Z1125"/>
  <c r="AA1125" s="1"/>
  <c r="Y1125"/>
  <c r="X1125"/>
  <c r="AD1013"/>
  <c r="AE1013" s="1"/>
  <c r="AC1013"/>
  <c r="AB1013"/>
  <c r="Z1013"/>
  <c r="AA1013" s="1"/>
  <c r="Y1013"/>
  <c r="X1013"/>
  <c r="AD883"/>
  <c r="AE883" s="1"/>
  <c r="AC883"/>
  <c r="AB883"/>
  <c r="Z883"/>
  <c r="AA883" s="1"/>
  <c r="Y883"/>
  <c r="X883"/>
  <c r="AD2329"/>
  <c r="AE2329" s="1"/>
  <c r="AC2329"/>
  <c r="AB2329"/>
  <c r="Z2329"/>
  <c r="AA2329" s="1"/>
  <c r="Y2329"/>
  <c r="X2329"/>
  <c r="AD1756"/>
  <c r="AE1756" s="1"/>
  <c r="AC1756"/>
  <c r="AB1756"/>
  <c r="Z1756"/>
  <c r="AA1756" s="1"/>
  <c r="Y1756"/>
  <c r="X1756"/>
  <c r="AD757"/>
  <c r="AE757" s="1"/>
  <c r="AC757"/>
  <c r="AB757"/>
  <c r="Z757"/>
  <c r="AA757" s="1"/>
  <c r="Y757"/>
  <c r="X757"/>
  <c r="AD2162"/>
  <c r="AE2162" s="1"/>
  <c r="AC2162"/>
  <c r="AB2162"/>
  <c r="Z2162"/>
  <c r="AA2162" s="1"/>
  <c r="Y2162"/>
  <c r="X2162"/>
  <c r="AD1542"/>
  <c r="AE1542" s="1"/>
  <c r="AC1542"/>
  <c r="AB1542"/>
  <c r="Z1542"/>
  <c r="AA1542" s="1"/>
  <c r="Y1542"/>
  <c r="X1542"/>
  <c r="AD979"/>
  <c r="AE979" s="1"/>
  <c r="AC979"/>
  <c r="AB979"/>
  <c r="Z979"/>
  <c r="AA979" s="1"/>
  <c r="Y979"/>
  <c r="X979"/>
  <c r="AD2373"/>
  <c r="AE2373" s="1"/>
  <c r="AC2373"/>
  <c r="AB2373"/>
  <c r="Z2373"/>
  <c r="AA2373" s="1"/>
  <c r="Y2373"/>
  <c r="X2373"/>
  <c r="AD2325"/>
  <c r="AE2325" s="1"/>
  <c r="AC2325"/>
  <c r="AB2325"/>
  <c r="Z2325"/>
  <c r="AA2325" s="1"/>
  <c r="Y2325"/>
  <c r="X2325"/>
  <c r="AD2379"/>
  <c r="AE2379" s="1"/>
  <c r="AC2379"/>
  <c r="AB2379"/>
  <c r="Z2379"/>
  <c r="AA2379" s="1"/>
  <c r="Y2379"/>
  <c r="X2379"/>
  <c r="AD1653"/>
  <c r="AE1653" s="1"/>
  <c r="AC1653"/>
  <c r="AB1653"/>
  <c r="Z1653"/>
  <c r="AA1653" s="1"/>
  <c r="Y1653"/>
  <c r="X1653"/>
  <c r="AD1438"/>
  <c r="AE1438" s="1"/>
  <c r="AC1438"/>
  <c r="AB1438"/>
  <c r="Z1438"/>
  <c r="AA1438" s="1"/>
  <c r="Y1438"/>
  <c r="X1438"/>
  <c r="AD2112"/>
  <c r="AE2112" s="1"/>
  <c r="AC2112"/>
  <c r="AB2112"/>
  <c r="Z2112"/>
  <c r="AA2112" s="1"/>
  <c r="Y2112"/>
  <c r="X2112"/>
  <c r="AD1780"/>
  <c r="AE1780" s="1"/>
  <c r="AC1780"/>
  <c r="AB1780"/>
  <c r="Z1780"/>
  <c r="AA1780" s="1"/>
  <c r="Y1780"/>
  <c r="X1780"/>
  <c r="AD399"/>
  <c r="AE399" s="1"/>
  <c r="AC399"/>
  <c r="AB399"/>
  <c r="Z399"/>
  <c r="AA399" s="1"/>
  <c r="Y399"/>
  <c r="X399"/>
  <c r="AD1056"/>
  <c r="AE1056" s="1"/>
  <c r="AC1056"/>
  <c r="AB1056"/>
  <c r="Z1056"/>
  <c r="AA1056" s="1"/>
  <c r="Y1056"/>
  <c r="X1056"/>
  <c r="AD1910"/>
  <c r="AE1910" s="1"/>
  <c r="AC1910"/>
  <c r="AB1910"/>
  <c r="Z1910"/>
  <c r="AA1910" s="1"/>
  <c r="Y1910"/>
  <c r="X1910"/>
  <c r="AD130"/>
  <c r="AE130" s="1"/>
  <c r="AC130"/>
  <c r="AB130"/>
  <c r="Z130"/>
  <c r="AA130" s="1"/>
  <c r="Y130"/>
  <c r="X130"/>
  <c r="AD1774"/>
  <c r="AE1774" s="1"/>
  <c r="AC1774"/>
  <c r="AB1774"/>
  <c r="Z1774"/>
  <c r="AA1774" s="1"/>
  <c r="Y1774"/>
  <c r="X1774"/>
  <c r="AD2134"/>
  <c r="AE2134" s="1"/>
  <c r="AC2134"/>
  <c r="AB2134"/>
  <c r="Z2134"/>
  <c r="AA2134" s="1"/>
  <c r="Y2134"/>
  <c r="X2134"/>
  <c r="AD1455"/>
  <c r="AE1455" s="1"/>
  <c r="AC1455"/>
  <c r="AB1455"/>
  <c r="Z1455"/>
  <c r="AA1455" s="1"/>
  <c r="Y1455"/>
  <c r="X1455"/>
  <c r="AD2320"/>
  <c r="AE2320" s="1"/>
  <c r="AC2320"/>
  <c r="AB2320"/>
  <c r="Z2320"/>
  <c r="AA2320" s="1"/>
  <c r="Y2320"/>
  <c r="X2320"/>
  <c r="AD270"/>
  <c r="AE270" s="1"/>
  <c r="AC270"/>
  <c r="AB270"/>
  <c r="Z270"/>
  <c r="AA270" s="1"/>
  <c r="Y270"/>
  <c r="X270"/>
  <c r="AD1376"/>
  <c r="AE1376" s="1"/>
  <c r="AC1376"/>
  <c r="AB1376"/>
  <c r="Z1376"/>
  <c r="AA1376" s="1"/>
  <c r="Y1376"/>
  <c r="X1376"/>
  <c r="AD1452"/>
  <c r="AE1452" s="1"/>
  <c r="AC1452"/>
  <c r="AB1452"/>
  <c r="Z1452"/>
  <c r="AA1452" s="1"/>
  <c r="Y1452"/>
  <c r="X1452"/>
  <c r="AD2078"/>
  <c r="AE2078" s="1"/>
  <c r="AC2078"/>
  <c r="AB2078"/>
  <c r="Z2078"/>
  <c r="AA2078" s="1"/>
  <c r="Y2078"/>
  <c r="X2078"/>
  <c r="AD1296"/>
  <c r="AE1296" s="1"/>
  <c r="AC1296"/>
  <c r="AB1296"/>
  <c r="Z1296"/>
  <c r="AA1296" s="1"/>
  <c r="Y1296"/>
  <c r="X1296"/>
  <c r="AD929"/>
  <c r="AE929" s="1"/>
  <c r="AC929"/>
  <c r="AB929"/>
  <c r="Z929"/>
  <c r="AA929" s="1"/>
  <c r="Y929"/>
  <c r="X929"/>
  <c r="AD297"/>
  <c r="AE297" s="1"/>
  <c r="AC297"/>
  <c r="AB297"/>
  <c r="Z297"/>
  <c r="AA297" s="1"/>
  <c r="Y297"/>
  <c r="X297"/>
  <c r="AD1083"/>
  <c r="AE1083" s="1"/>
  <c r="AC1083"/>
  <c r="AB1083"/>
  <c r="Z1083"/>
  <c r="AA1083" s="1"/>
  <c r="Y1083"/>
  <c r="X1083"/>
  <c r="AD905"/>
  <c r="AE905" s="1"/>
  <c r="AC905"/>
  <c r="AB905"/>
  <c r="Z905"/>
  <c r="AA905" s="1"/>
  <c r="Y905"/>
  <c r="X905"/>
  <c r="AD2372"/>
  <c r="AE2372" s="1"/>
  <c r="AC2372"/>
  <c r="AB2372"/>
  <c r="Z2372"/>
  <c r="AA2372" s="1"/>
  <c r="Y2372"/>
  <c r="X2372"/>
  <c r="AD943"/>
  <c r="AE943" s="1"/>
  <c r="AC943"/>
  <c r="AB943"/>
  <c r="Z943"/>
  <c r="AA943" s="1"/>
  <c r="Y943"/>
  <c r="X943"/>
  <c r="AD1812"/>
  <c r="AE1812" s="1"/>
  <c r="AC1812"/>
  <c r="AB1812"/>
  <c r="Z1812"/>
  <c r="AA1812" s="1"/>
  <c r="Y1812"/>
  <c r="X1812"/>
  <c r="AD1148"/>
  <c r="AE1148" s="1"/>
  <c r="AC1148"/>
  <c r="AB1148"/>
  <c r="Z1148"/>
  <c r="AA1148" s="1"/>
  <c r="Y1148"/>
  <c r="X1148"/>
  <c r="AD535"/>
  <c r="AE535" s="1"/>
  <c r="AC535"/>
  <c r="AB535"/>
  <c r="Z535"/>
  <c r="AA535" s="1"/>
  <c r="Y535"/>
  <c r="X535"/>
  <c r="AD852"/>
  <c r="AE852" s="1"/>
  <c r="AC852"/>
  <c r="AB852"/>
  <c r="Z852"/>
  <c r="AA852" s="1"/>
  <c r="Y852"/>
  <c r="X852"/>
  <c r="AD1779"/>
  <c r="AE1779" s="1"/>
  <c r="AC1779"/>
  <c r="AB1779"/>
  <c r="Z1779"/>
  <c r="AA1779" s="1"/>
  <c r="Y1779"/>
  <c r="X1779"/>
  <c r="AD2211"/>
  <c r="AE2211" s="1"/>
  <c r="AC2211"/>
  <c r="AB2211"/>
  <c r="Z2211"/>
  <c r="AA2211" s="1"/>
  <c r="Y2211"/>
  <c r="X2211"/>
  <c r="AD1147"/>
  <c r="AE1147" s="1"/>
  <c r="AC1147"/>
  <c r="AB1147"/>
  <c r="Z1147"/>
  <c r="AA1147" s="1"/>
  <c r="Y1147"/>
  <c r="X1147"/>
  <c r="AD1252"/>
  <c r="AE1252" s="1"/>
  <c r="AC1252"/>
  <c r="AB1252"/>
  <c r="Z1252"/>
  <c r="AA1252" s="1"/>
  <c r="Y1252"/>
  <c r="X1252"/>
  <c r="AD689"/>
  <c r="AE689" s="1"/>
  <c r="AC689"/>
  <c r="AB689"/>
  <c r="Z689"/>
  <c r="AA689" s="1"/>
  <c r="Y689"/>
  <c r="X689"/>
  <c r="AD1249"/>
  <c r="AE1249" s="1"/>
  <c r="AC1249"/>
  <c r="AB1249"/>
  <c r="Z1249"/>
  <c r="AA1249" s="1"/>
  <c r="Y1249"/>
  <c r="X1249"/>
  <c r="AD951"/>
  <c r="AE951" s="1"/>
  <c r="AC951"/>
  <c r="AB951"/>
  <c r="Z951"/>
  <c r="AA951" s="1"/>
  <c r="Y951"/>
  <c r="X951"/>
  <c r="AD1001"/>
  <c r="AE1001" s="1"/>
  <c r="AC1001"/>
  <c r="AB1001"/>
  <c r="Z1001"/>
  <c r="AA1001" s="1"/>
  <c r="Y1001"/>
  <c r="X1001"/>
  <c r="AD1213"/>
  <c r="AE1213" s="1"/>
  <c r="AC1213"/>
  <c r="AB1213"/>
  <c r="Z1213"/>
  <c r="AA1213" s="1"/>
  <c r="Y1213"/>
  <c r="X1213"/>
  <c r="AD1869"/>
  <c r="AE1869" s="1"/>
  <c r="AC1869"/>
  <c r="AB1869"/>
  <c r="Z1869"/>
  <c r="AA1869" s="1"/>
  <c r="Y1869"/>
  <c r="X1869"/>
  <c r="AD794"/>
  <c r="AE794" s="1"/>
  <c r="AC794"/>
  <c r="AB794"/>
  <c r="Z794"/>
  <c r="AA794" s="1"/>
  <c r="Y794"/>
  <c r="X794"/>
  <c r="AD1501"/>
  <c r="AE1501" s="1"/>
  <c r="AC1501"/>
  <c r="AB1501"/>
  <c r="Z1501"/>
  <c r="AA1501" s="1"/>
  <c r="Y1501"/>
  <c r="X1501"/>
  <c r="AD446"/>
  <c r="AE446" s="1"/>
  <c r="AC446"/>
  <c r="AB446"/>
  <c r="Z446"/>
  <c r="AA446" s="1"/>
  <c r="Y446"/>
  <c r="X446"/>
  <c r="AD1917"/>
  <c r="AE1917" s="1"/>
  <c r="AC1917"/>
  <c r="AB1917"/>
  <c r="Z1917"/>
  <c r="AA1917" s="1"/>
  <c r="Y1917"/>
  <c r="X1917"/>
  <c r="AD2268"/>
  <c r="AE2268" s="1"/>
  <c r="AC2268"/>
  <c r="AB2268"/>
  <c r="Z2268"/>
  <c r="AA2268" s="1"/>
  <c r="Y2268"/>
  <c r="X2268"/>
  <c r="AD1391"/>
  <c r="AE1391" s="1"/>
  <c r="AC1391"/>
  <c r="AB1391"/>
  <c r="Z1391"/>
  <c r="AA1391" s="1"/>
  <c r="Y1391"/>
  <c r="X1391"/>
  <c r="AD1808"/>
  <c r="AE1808" s="1"/>
  <c r="AC1808"/>
  <c r="AB1808"/>
  <c r="Z1808"/>
  <c r="AA1808" s="1"/>
  <c r="Y1808"/>
  <c r="X1808"/>
  <c r="AD1029"/>
  <c r="AE1029" s="1"/>
  <c r="AC1029"/>
  <c r="AB1029"/>
  <c r="Z1029"/>
  <c r="AA1029" s="1"/>
  <c r="Y1029"/>
  <c r="X1029"/>
  <c r="AD1903"/>
  <c r="AE1903" s="1"/>
  <c r="AC1903"/>
  <c r="AB1903"/>
  <c r="Z1903"/>
  <c r="AA1903" s="1"/>
  <c r="Y1903"/>
  <c r="X1903"/>
  <c r="AD1652"/>
  <c r="AE1652" s="1"/>
  <c r="AC1652"/>
  <c r="AB1652"/>
  <c r="Z1652"/>
  <c r="AA1652" s="1"/>
  <c r="Y1652"/>
  <c r="X1652"/>
  <c r="AD1422"/>
  <c r="AE1422" s="1"/>
  <c r="AC1422"/>
  <c r="AB1422"/>
  <c r="Z1422"/>
  <c r="AA1422" s="1"/>
  <c r="Y1422"/>
  <c r="X1422"/>
  <c r="AD1859"/>
  <c r="AE1859" s="1"/>
  <c r="AC1859"/>
  <c r="AB1859"/>
  <c r="Z1859"/>
  <c r="AA1859" s="1"/>
  <c r="Y1859"/>
  <c r="X1859"/>
  <c r="AD1757"/>
  <c r="AE1757" s="1"/>
  <c r="AC1757"/>
  <c r="AB1757"/>
  <c r="Z1757"/>
  <c r="AA1757" s="1"/>
  <c r="Y1757"/>
  <c r="X1757"/>
  <c r="AD2306"/>
  <c r="AE2306" s="1"/>
  <c r="AC2306"/>
  <c r="AB2306"/>
  <c r="Z2306"/>
  <c r="AA2306" s="1"/>
  <c r="Y2306"/>
  <c r="X2306"/>
  <c r="AD660"/>
  <c r="AE660" s="1"/>
  <c r="AC660"/>
  <c r="AB660"/>
  <c r="Z660"/>
  <c r="AA660" s="1"/>
  <c r="Y660"/>
  <c r="X660"/>
  <c r="AD1549"/>
  <c r="AE1549" s="1"/>
  <c r="AC1549"/>
  <c r="AB1549"/>
  <c r="Z1549"/>
  <c r="AA1549" s="1"/>
  <c r="Y1549"/>
  <c r="X1549"/>
  <c r="AD2351"/>
  <c r="AE2351" s="1"/>
  <c r="AC2351"/>
  <c r="AB2351"/>
  <c r="Z2351"/>
  <c r="AA2351" s="1"/>
  <c r="Y2351"/>
  <c r="X2351"/>
  <c r="AD1560"/>
  <c r="AE1560" s="1"/>
  <c r="AC1560"/>
  <c r="AB1560"/>
  <c r="Z1560"/>
  <c r="AA1560" s="1"/>
  <c r="Y1560"/>
  <c r="X1560"/>
  <c r="AD2023"/>
  <c r="AE2023" s="1"/>
  <c r="AC2023"/>
  <c r="AB2023"/>
  <c r="Z2023"/>
  <c r="AA2023" s="1"/>
  <c r="Y2023"/>
  <c r="X2023"/>
  <c r="AD2275"/>
  <c r="AE2275" s="1"/>
  <c r="AC2275"/>
  <c r="AB2275"/>
  <c r="Z2275"/>
  <c r="AA2275" s="1"/>
  <c r="Y2275"/>
  <c r="X2275"/>
  <c r="AD761"/>
  <c r="AE761" s="1"/>
  <c r="AC761"/>
  <c r="AB761"/>
  <c r="Z761"/>
  <c r="AA761" s="1"/>
  <c r="Y761"/>
  <c r="X761"/>
  <c r="AD2199"/>
  <c r="AE2199" s="1"/>
  <c r="AC2199"/>
  <c r="AB2199"/>
  <c r="Z2199"/>
  <c r="AA2199" s="1"/>
  <c r="Y2199"/>
  <c r="X2199"/>
  <c r="AD1625"/>
  <c r="AE1625" s="1"/>
  <c r="AC1625"/>
  <c r="AB1625"/>
  <c r="Z1625"/>
  <c r="AA1625" s="1"/>
  <c r="Y1625"/>
  <c r="X1625"/>
  <c r="AD1911"/>
  <c r="AE1911" s="1"/>
  <c r="AC1911"/>
  <c r="AB1911"/>
  <c r="Z1911"/>
  <c r="AA1911" s="1"/>
  <c r="Y1911"/>
  <c r="X1911"/>
  <c r="AD1309"/>
  <c r="AE1309" s="1"/>
  <c r="AC1309"/>
  <c r="AB1309"/>
  <c r="Z1309"/>
  <c r="AA1309" s="1"/>
  <c r="Y1309"/>
  <c r="X1309"/>
  <c r="AD2267"/>
  <c r="AE2267" s="1"/>
  <c r="AC2267"/>
  <c r="AB2267"/>
  <c r="Z2267"/>
  <c r="AA2267" s="1"/>
  <c r="Y2267"/>
  <c r="X2267"/>
  <c r="AD659"/>
  <c r="AE659" s="1"/>
  <c r="AC659"/>
  <c r="AB659"/>
  <c r="Z659"/>
  <c r="AA659" s="1"/>
  <c r="Y659"/>
  <c r="X659"/>
  <c r="AD1821"/>
  <c r="AE1821" s="1"/>
  <c r="AC1821"/>
  <c r="AB1821"/>
  <c r="Z1821"/>
  <c r="AA1821" s="1"/>
  <c r="Y1821"/>
  <c r="X1821"/>
  <c r="AD906"/>
  <c r="AE906" s="1"/>
  <c r="AC906"/>
  <c r="AB906"/>
  <c r="Z906"/>
  <c r="AA906" s="1"/>
  <c r="Y906"/>
  <c r="X906"/>
  <c r="AD638"/>
  <c r="AE638" s="1"/>
  <c r="AC638"/>
  <c r="AB638"/>
  <c r="Z638"/>
  <c r="AA638" s="1"/>
  <c r="Y638"/>
  <c r="X638"/>
  <c r="AD1462"/>
  <c r="AE1462" s="1"/>
  <c r="AC1462"/>
  <c r="AB1462"/>
  <c r="Z1462"/>
  <c r="AA1462" s="1"/>
  <c r="Y1462"/>
  <c r="X1462"/>
  <c r="AD2117"/>
  <c r="AE2117" s="1"/>
  <c r="AC2117"/>
  <c r="AB2117"/>
  <c r="Z2117"/>
  <c r="AA2117" s="1"/>
  <c r="Y2117"/>
  <c r="X2117"/>
  <c r="AD662"/>
  <c r="AE662" s="1"/>
  <c r="AC662"/>
  <c r="AB662"/>
  <c r="Z662"/>
  <c r="AA662" s="1"/>
  <c r="Y662"/>
  <c r="X662"/>
  <c r="AD2077"/>
  <c r="AE2077" s="1"/>
  <c r="AC2077"/>
  <c r="AB2077"/>
  <c r="Z2077"/>
  <c r="AA2077" s="1"/>
  <c r="Y2077"/>
  <c r="X2077"/>
  <c r="AD2125"/>
  <c r="AE2125" s="1"/>
  <c r="AC2125"/>
  <c r="AB2125"/>
  <c r="Z2125"/>
  <c r="AA2125" s="1"/>
  <c r="Y2125"/>
  <c r="X2125"/>
  <c r="AD744"/>
  <c r="AE744" s="1"/>
  <c r="AC744"/>
  <c r="AB744"/>
  <c r="Z744"/>
  <c r="AA744" s="1"/>
  <c r="Y744"/>
  <c r="X744"/>
  <c r="AD1129"/>
  <c r="AE1129" s="1"/>
  <c r="AC1129"/>
  <c r="AB1129"/>
  <c r="Z1129"/>
  <c r="AA1129" s="1"/>
  <c r="Y1129"/>
  <c r="X1129"/>
  <c r="AD534"/>
  <c r="AE534" s="1"/>
  <c r="AC534"/>
  <c r="AB534"/>
  <c r="Z534"/>
  <c r="AA534" s="1"/>
  <c r="Y534"/>
  <c r="X534"/>
  <c r="AD1515"/>
  <c r="AE1515" s="1"/>
  <c r="AC1515"/>
  <c r="AB1515"/>
  <c r="Z1515"/>
  <c r="AA1515" s="1"/>
  <c r="Y1515"/>
  <c r="X1515"/>
  <c r="AD253"/>
  <c r="AE253" s="1"/>
  <c r="AC253"/>
  <c r="AB253"/>
  <c r="Z253"/>
  <c r="AA253" s="1"/>
  <c r="Y253"/>
  <c r="X253"/>
  <c r="AD2274"/>
  <c r="AE2274" s="1"/>
  <c r="AC2274"/>
  <c r="AB2274"/>
  <c r="Z2274"/>
  <c r="AA2274" s="1"/>
  <c r="Y2274"/>
  <c r="X2274"/>
  <c r="AD124"/>
  <c r="AE124" s="1"/>
  <c r="AC124"/>
  <c r="AB124"/>
  <c r="Z124"/>
  <c r="AA124" s="1"/>
  <c r="Y124"/>
  <c r="X124"/>
  <c r="AD1244"/>
  <c r="AE1244" s="1"/>
  <c r="AC1244"/>
  <c r="AB1244"/>
  <c r="Z1244"/>
  <c r="AA1244" s="1"/>
  <c r="Y1244"/>
  <c r="X1244"/>
  <c r="AD1567"/>
  <c r="AE1567" s="1"/>
  <c r="AC1567"/>
  <c r="AB1567"/>
  <c r="Z1567"/>
  <c r="AA1567" s="1"/>
  <c r="Y1567"/>
  <c r="X1567"/>
  <c r="AD2061"/>
  <c r="AE2061" s="1"/>
  <c r="AC2061"/>
  <c r="AB2061"/>
  <c r="Z2061"/>
  <c r="AA2061" s="1"/>
  <c r="Y2061"/>
  <c r="X2061"/>
  <c r="AD278"/>
  <c r="AE278" s="1"/>
  <c r="AC278"/>
  <c r="AB278"/>
  <c r="Z278"/>
  <c r="AA278" s="1"/>
  <c r="Y278"/>
  <c r="X278"/>
  <c r="AD1993"/>
  <c r="AE1993" s="1"/>
  <c r="AC1993"/>
  <c r="AB1993"/>
  <c r="Z1993"/>
  <c r="AA1993" s="1"/>
  <c r="Y1993"/>
  <c r="X1993"/>
  <c r="AD1702"/>
  <c r="AE1702" s="1"/>
  <c r="AC1702"/>
  <c r="AB1702"/>
  <c r="Z1702"/>
  <c r="AA1702" s="1"/>
  <c r="Y1702"/>
  <c r="X1702"/>
  <c r="AD1475"/>
  <c r="AE1475" s="1"/>
  <c r="AC1475"/>
  <c r="AB1475"/>
  <c r="Z1475"/>
  <c r="AA1475" s="1"/>
  <c r="Y1475"/>
  <c r="X1475"/>
  <c r="AD1881"/>
  <c r="AE1881" s="1"/>
  <c r="AC1881"/>
  <c r="AB1881"/>
  <c r="Z1881"/>
  <c r="AA1881" s="1"/>
  <c r="Y1881"/>
  <c r="X1881"/>
  <c r="AD1070"/>
  <c r="AE1070" s="1"/>
  <c r="AC1070"/>
  <c r="AB1070"/>
  <c r="Z1070"/>
  <c r="AA1070" s="1"/>
  <c r="Y1070"/>
  <c r="X1070"/>
  <c r="AD1983"/>
  <c r="AE1983" s="1"/>
  <c r="AC1983"/>
  <c r="AB1983"/>
  <c r="Z1983"/>
  <c r="AA1983" s="1"/>
  <c r="Y1983"/>
  <c r="X1983"/>
  <c r="AD2383"/>
  <c r="AE2383" s="1"/>
  <c r="AC2383"/>
  <c r="AB2383"/>
  <c r="Z2383"/>
  <c r="AA2383" s="1"/>
  <c r="Y2383"/>
  <c r="X2383"/>
  <c r="AD2135"/>
  <c r="AE2135" s="1"/>
  <c r="AC2135"/>
  <c r="AB2135"/>
  <c r="Z2135"/>
  <c r="AA2135" s="1"/>
  <c r="Y2135"/>
  <c r="X2135"/>
  <c r="AD1005"/>
  <c r="AE1005" s="1"/>
  <c r="AC1005"/>
  <c r="AB1005"/>
  <c r="Z1005"/>
  <c r="AA1005" s="1"/>
  <c r="Y1005"/>
  <c r="X1005"/>
  <c r="AD2150"/>
  <c r="AE2150" s="1"/>
  <c r="AC2150"/>
  <c r="AB2150"/>
  <c r="Z2150"/>
  <c r="AA2150" s="1"/>
  <c r="Y2150"/>
  <c r="X2150"/>
  <c r="AD424"/>
  <c r="AE424" s="1"/>
  <c r="AC424"/>
  <c r="AB424"/>
  <c r="Z424"/>
  <c r="AA424" s="1"/>
  <c r="Y424"/>
  <c r="X424"/>
  <c r="AD1541"/>
  <c r="AE1541" s="1"/>
  <c r="AC1541"/>
  <c r="AB1541"/>
  <c r="Z1541"/>
  <c r="AA1541" s="1"/>
  <c r="Y1541"/>
  <c r="X1541"/>
  <c r="AD1053"/>
  <c r="AE1053" s="1"/>
  <c r="AC1053"/>
  <c r="AB1053"/>
  <c r="Z1053"/>
  <c r="AA1053" s="1"/>
  <c r="Y1053"/>
  <c r="X1053"/>
  <c r="AD2181"/>
  <c r="AE2181" s="1"/>
  <c r="AC2181"/>
  <c r="AB2181"/>
  <c r="Z2181"/>
  <c r="AA2181" s="1"/>
  <c r="Y2181"/>
  <c r="X2181"/>
  <c r="AD1926"/>
  <c r="AE1926" s="1"/>
  <c r="AC1926"/>
  <c r="AB1926"/>
  <c r="Z1926"/>
  <c r="AA1926" s="1"/>
  <c r="Y1926"/>
  <c r="X1926"/>
  <c r="AD1187"/>
  <c r="AE1187" s="1"/>
  <c r="AC1187"/>
  <c r="AB1187"/>
  <c r="Z1187"/>
  <c r="AA1187" s="1"/>
  <c r="Y1187"/>
  <c r="X1187"/>
  <c r="AD1246"/>
  <c r="AE1246" s="1"/>
  <c r="AC1246"/>
  <c r="AB1246"/>
  <c r="Z1246"/>
  <c r="AA1246" s="1"/>
  <c r="Y1246"/>
  <c r="X1246"/>
  <c r="AD318"/>
  <c r="AE318" s="1"/>
  <c r="AC318"/>
  <c r="AB318"/>
  <c r="Z318"/>
  <c r="AA318" s="1"/>
  <c r="Y318"/>
  <c r="X318"/>
  <c r="AD1237"/>
  <c r="AE1237" s="1"/>
  <c r="AC1237"/>
  <c r="AB1237"/>
  <c r="Z1237"/>
  <c r="AA1237" s="1"/>
  <c r="Y1237"/>
  <c r="X1237"/>
  <c r="AD1732"/>
  <c r="AE1732" s="1"/>
  <c r="AC1732"/>
  <c r="AB1732"/>
  <c r="Z1732"/>
  <c r="AA1732" s="1"/>
  <c r="Y1732"/>
  <c r="X1732"/>
  <c r="AD2328"/>
  <c r="AE2328" s="1"/>
  <c r="AC2328"/>
  <c r="AB2328"/>
  <c r="Z2328"/>
  <c r="AA2328" s="1"/>
  <c r="Y2328"/>
  <c r="X2328"/>
  <c r="AD1851"/>
  <c r="AE1851" s="1"/>
  <c r="AC1851"/>
  <c r="AB1851"/>
  <c r="Z1851"/>
  <c r="AA1851" s="1"/>
  <c r="Y1851"/>
  <c r="X1851"/>
  <c r="AD1529"/>
  <c r="AE1529" s="1"/>
  <c r="AC1529"/>
  <c r="AB1529"/>
  <c r="Z1529"/>
  <c r="AA1529" s="1"/>
  <c r="Y1529"/>
  <c r="X1529"/>
  <c r="AD1899"/>
  <c r="AE1899" s="1"/>
  <c r="AC1899"/>
  <c r="AB1899"/>
  <c r="Z1899"/>
  <c r="AA1899" s="1"/>
  <c r="Y1899"/>
  <c r="X1899"/>
  <c r="AD2318"/>
  <c r="AE2318" s="1"/>
  <c r="AC2318"/>
  <c r="AB2318"/>
  <c r="Z2318"/>
  <c r="AA2318" s="1"/>
  <c r="Y2318"/>
  <c r="X2318"/>
  <c r="AD1597"/>
  <c r="AE1597" s="1"/>
  <c r="AC1597"/>
  <c r="AB1597"/>
  <c r="Z1597"/>
  <c r="AA1597" s="1"/>
  <c r="Y1597"/>
  <c r="X1597"/>
  <c r="AD1670"/>
  <c r="AE1670" s="1"/>
  <c r="AC1670"/>
  <c r="AB1670"/>
  <c r="Z1670"/>
  <c r="AA1670" s="1"/>
  <c r="Y1670"/>
  <c r="X1670"/>
  <c r="AD1109"/>
  <c r="AE1109" s="1"/>
  <c r="AC1109"/>
  <c r="AB1109"/>
  <c r="Z1109"/>
  <c r="AA1109" s="1"/>
  <c r="Y1109"/>
  <c r="X1109"/>
  <c r="AD2146"/>
  <c r="AE2146" s="1"/>
  <c r="AC2146"/>
  <c r="AB2146"/>
  <c r="Z2146"/>
  <c r="AA2146" s="1"/>
  <c r="Y2146"/>
  <c r="X2146"/>
  <c r="AD2064"/>
  <c r="AE2064" s="1"/>
  <c r="AC2064"/>
  <c r="AB2064"/>
  <c r="Z2064"/>
  <c r="AA2064" s="1"/>
  <c r="Y2064"/>
  <c r="X2064"/>
  <c r="AD1603"/>
  <c r="AE1603" s="1"/>
  <c r="AC1603"/>
  <c r="AB1603"/>
  <c r="Z1603"/>
  <c r="AA1603" s="1"/>
  <c r="Y1603"/>
  <c r="X1603"/>
  <c r="AD2278"/>
  <c r="AE2278" s="1"/>
  <c r="AC2278"/>
  <c r="AB2278"/>
  <c r="Z2278"/>
  <c r="AA2278" s="1"/>
  <c r="Y2278"/>
  <c r="X2278"/>
  <c r="AD1390"/>
  <c r="AE1390" s="1"/>
  <c r="AC1390"/>
  <c r="AB1390"/>
  <c r="Z1390"/>
  <c r="AA1390" s="1"/>
  <c r="Y1390"/>
  <c r="X1390"/>
  <c r="AD1412"/>
  <c r="AE1412" s="1"/>
  <c r="AC1412"/>
  <c r="AB1412"/>
  <c r="Z1412"/>
  <c r="AA1412" s="1"/>
  <c r="Y1412"/>
  <c r="X1412"/>
  <c r="AD1749"/>
  <c r="AE1749" s="1"/>
  <c r="AC1749"/>
  <c r="AB1749"/>
  <c r="Z1749"/>
  <c r="AA1749" s="1"/>
  <c r="Y1749"/>
  <c r="X1749"/>
  <c r="AD2048"/>
  <c r="AE2048" s="1"/>
  <c r="AC2048"/>
  <c r="AB2048"/>
  <c r="Z2048"/>
  <c r="AA2048" s="1"/>
  <c r="Y2048"/>
  <c r="X2048"/>
  <c r="AD716"/>
  <c r="AE716" s="1"/>
  <c r="AC716"/>
  <c r="AB716"/>
  <c r="Z716"/>
  <c r="AA716" s="1"/>
  <c r="Y716"/>
  <c r="X716"/>
  <c r="AD2334"/>
  <c r="AE2334" s="1"/>
  <c r="AC2334"/>
  <c r="AB2334"/>
  <c r="Z2334"/>
  <c r="AA2334" s="1"/>
  <c r="Y2334"/>
  <c r="X2334"/>
  <c r="AD1552"/>
  <c r="AE1552" s="1"/>
  <c r="AC1552"/>
  <c r="AB1552"/>
  <c r="Z1552"/>
  <c r="AA1552" s="1"/>
  <c r="Y1552"/>
  <c r="X1552"/>
  <c r="AD2344"/>
  <c r="AE2344" s="1"/>
  <c r="AC2344"/>
  <c r="AB2344"/>
  <c r="Z2344"/>
  <c r="AA2344" s="1"/>
  <c r="Y2344"/>
  <c r="X2344"/>
  <c r="AD1028"/>
  <c r="AE1028" s="1"/>
  <c r="AC1028"/>
  <c r="AB1028"/>
  <c r="Z1028"/>
  <c r="AA1028" s="1"/>
  <c r="Y1028"/>
  <c r="X1028"/>
  <c r="AD680"/>
  <c r="AE680" s="1"/>
  <c r="AC680"/>
  <c r="AB680"/>
  <c r="Z680"/>
  <c r="AA680" s="1"/>
  <c r="Y680"/>
  <c r="X680"/>
  <c r="AD1830"/>
  <c r="AE1830" s="1"/>
  <c r="AC1830"/>
  <c r="AB1830"/>
  <c r="Z1830"/>
  <c r="AA1830" s="1"/>
  <c r="Y1830"/>
  <c r="X1830"/>
  <c r="AD983"/>
  <c r="AE983" s="1"/>
  <c r="AC983"/>
  <c r="AB983"/>
  <c r="Z983"/>
  <c r="AA983" s="1"/>
  <c r="Y983"/>
  <c r="X983"/>
  <c r="AD2208"/>
  <c r="AE2208" s="1"/>
  <c r="AC2208"/>
  <c r="AB2208"/>
  <c r="Z2208"/>
  <c r="AA2208" s="1"/>
  <c r="Y2208"/>
  <c r="X2208"/>
  <c r="AD2161"/>
  <c r="AE2161" s="1"/>
  <c r="AC2161"/>
  <c r="AB2161"/>
  <c r="Z2161"/>
  <c r="AA2161" s="1"/>
  <c r="Y2161"/>
  <c r="X2161"/>
  <c r="AD2198"/>
  <c r="AE2198" s="1"/>
  <c r="AC2198"/>
  <c r="AB2198"/>
  <c r="Z2198"/>
  <c r="AA2198" s="1"/>
  <c r="Y2198"/>
  <c r="X2198"/>
  <c r="AD1681"/>
  <c r="AE1681" s="1"/>
  <c r="AC1681"/>
  <c r="AB1681"/>
  <c r="Z1681"/>
  <c r="AA1681" s="1"/>
  <c r="Y1681"/>
  <c r="X1681"/>
  <c r="AD726"/>
  <c r="AE726" s="1"/>
  <c r="AC726"/>
  <c r="AB726"/>
  <c r="Z726"/>
  <c r="AA726" s="1"/>
  <c r="Y726"/>
  <c r="X726"/>
  <c r="AD1776"/>
  <c r="AE1776" s="1"/>
  <c r="AC1776"/>
  <c r="AB1776"/>
  <c r="Z1776"/>
  <c r="AA1776" s="1"/>
  <c r="Y1776"/>
  <c r="X1776"/>
  <c r="AD973"/>
  <c r="AE973" s="1"/>
  <c r="AC973"/>
  <c r="AB973"/>
  <c r="Z973"/>
  <c r="AA973" s="1"/>
  <c r="Y973"/>
  <c r="X973"/>
  <c r="AD2089"/>
  <c r="AE2089" s="1"/>
  <c r="AC2089"/>
  <c r="AB2089"/>
  <c r="Z2089"/>
  <c r="AA2089" s="1"/>
  <c r="Y2089"/>
  <c r="X2089"/>
  <c r="AD1833"/>
  <c r="AE1833" s="1"/>
  <c r="AC1833"/>
  <c r="AB1833"/>
  <c r="Z1833"/>
  <c r="AA1833" s="1"/>
  <c r="Y1833"/>
  <c r="X1833"/>
  <c r="AD2229"/>
  <c r="AE2229" s="1"/>
  <c r="AC2229"/>
  <c r="AB2229"/>
  <c r="Z2229"/>
  <c r="AA2229" s="1"/>
  <c r="Y2229"/>
  <c r="X2229"/>
  <c r="AD2258"/>
  <c r="AE2258" s="1"/>
  <c r="AC2258"/>
  <c r="AB2258"/>
  <c r="Z2258"/>
  <c r="AA2258" s="1"/>
  <c r="Y2258"/>
  <c r="X2258"/>
  <c r="AD1355"/>
  <c r="AE1355" s="1"/>
  <c r="AC1355"/>
  <c r="AB1355"/>
  <c r="Z1355"/>
  <c r="AA1355" s="1"/>
  <c r="Y1355"/>
  <c r="X1355"/>
  <c r="AD546"/>
  <c r="AE546" s="1"/>
  <c r="AC546"/>
  <c r="AB546"/>
  <c r="Z546"/>
  <c r="AA546" s="1"/>
  <c r="Y546"/>
  <c r="X546"/>
  <c r="AD452"/>
  <c r="AE452" s="1"/>
  <c r="AC452"/>
  <c r="AB452"/>
  <c r="Z452"/>
  <c r="AA452" s="1"/>
  <c r="Y452"/>
  <c r="X452"/>
  <c r="AD362"/>
  <c r="AE362" s="1"/>
  <c r="AC362"/>
  <c r="AB362"/>
  <c r="Z362"/>
  <c r="AA362" s="1"/>
  <c r="Y362"/>
  <c r="X362"/>
  <c r="AD2342"/>
  <c r="AE2342" s="1"/>
  <c r="AC2342"/>
  <c r="AB2342"/>
  <c r="Z2342"/>
  <c r="AA2342" s="1"/>
  <c r="Y2342"/>
  <c r="X2342"/>
  <c r="AD1800"/>
  <c r="AE1800" s="1"/>
  <c r="AC1800"/>
  <c r="AB1800"/>
  <c r="Z1800"/>
  <c r="AA1800" s="1"/>
  <c r="Y1800"/>
  <c r="X1800"/>
  <c r="AD2160"/>
  <c r="AE2160" s="1"/>
  <c r="AC2160"/>
  <c r="AB2160"/>
  <c r="Z2160"/>
  <c r="AA2160" s="1"/>
  <c r="Y2160"/>
  <c r="X2160"/>
  <c r="AD2302"/>
  <c r="AE2302" s="1"/>
  <c r="AC2302"/>
  <c r="AB2302"/>
  <c r="Z2302"/>
  <c r="AA2302" s="1"/>
  <c r="Y2302"/>
  <c r="X2302"/>
  <c r="AD322"/>
  <c r="AE322" s="1"/>
  <c r="AC322"/>
  <c r="AB322"/>
  <c r="Z322"/>
  <c r="AA322" s="1"/>
  <c r="Y322"/>
  <c r="X322"/>
  <c r="AD545"/>
  <c r="AE545" s="1"/>
  <c r="AC545"/>
  <c r="AB545"/>
  <c r="Z545"/>
  <c r="AA545" s="1"/>
  <c r="Y545"/>
  <c r="X545"/>
  <c r="AD1934"/>
  <c r="AE1934" s="1"/>
  <c r="AC1934"/>
  <c r="AB1934"/>
  <c r="Z1934"/>
  <c r="AA1934" s="1"/>
  <c r="Y1934"/>
  <c r="X1934"/>
  <c r="AD2121"/>
  <c r="AE2121" s="1"/>
  <c r="AC2121"/>
  <c r="AB2121"/>
  <c r="Z2121"/>
  <c r="AA2121" s="1"/>
  <c r="Y2121"/>
  <c r="X2121"/>
  <c r="AD1711"/>
  <c r="AE1711" s="1"/>
  <c r="AC1711"/>
  <c r="AB1711"/>
  <c r="Z1711"/>
  <c r="AA1711" s="1"/>
  <c r="Y1711"/>
  <c r="X1711"/>
  <c r="AD1000"/>
  <c r="AE1000" s="1"/>
  <c r="AC1000"/>
  <c r="AB1000"/>
  <c r="Z1000"/>
  <c r="AA1000" s="1"/>
  <c r="Y1000"/>
  <c r="X1000"/>
  <c r="AD1291"/>
  <c r="AE1291" s="1"/>
  <c r="AC1291"/>
  <c r="AB1291"/>
  <c r="Z1291"/>
  <c r="AA1291" s="1"/>
  <c r="Y1291"/>
  <c r="X1291"/>
  <c r="AD2067"/>
  <c r="AE2067" s="1"/>
  <c r="AC2067"/>
  <c r="AB2067"/>
  <c r="Z2067"/>
  <c r="AA2067" s="1"/>
  <c r="Y2067"/>
  <c r="X2067"/>
  <c r="AD2165"/>
  <c r="AE2165" s="1"/>
  <c r="AC2165"/>
  <c r="AB2165"/>
  <c r="Z2165"/>
  <c r="AA2165" s="1"/>
  <c r="Y2165"/>
  <c r="X2165"/>
  <c r="AD2197"/>
  <c r="AE2197" s="1"/>
  <c r="AC2197"/>
  <c r="AB2197"/>
  <c r="Z2197"/>
  <c r="AA2197" s="1"/>
  <c r="Y2197"/>
  <c r="X2197"/>
  <c r="AD1581"/>
  <c r="AE1581" s="1"/>
  <c r="AC1581"/>
  <c r="AB1581"/>
  <c r="Z1581"/>
  <c r="AA1581" s="1"/>
  <c r="Y1581"/>
  <c r="X1581"/>
  <c r="AD1318"/>
  <c r="AE1318" s="1"/>
  <c r="AC1318"/>
  <c r="AB1318"/>
  <c r="Z1318"/>
  <c r="AA1318" s="1"/>
  <c r="Y1318"/>
  <c r="X1318"/>
  <c r="AD1308"/>
  <c r="AE1308" s="1"/>
  <c r="AC1308"/>
  <c r="AB1308"/>
  <c r="Z1308"/>
  <c r="AA1308" s="1"/>
  <c r="Y1308"/>
  <c r="X1308"/>
  <c r="AD1094"/>
  <c r="AE1094" s="1"/>
  <c r="AC1094"/>
  <c r="AB1094"/>
  <c r="Z1094"/>
  <c r="AA1094" s="1"/>
  <c r="Y1094"/>
  <c r="X1094"/>
  <c r="AD2027"/>
  <c r="AE2027" s="1"/>
  <c r="AC2027"/>
  <c r="AB2027"/>
  <c r="Z2027"/>
  <c r="AA2027" s="1"/>
  <c r="Y2027"/>
  <c r="X2027"/>
  <c r="AD1857"/>
  <c r="AE1857" s="1"/>
  <c r="AC1857"/>
  <c r="AB1857"/>
  <c r="Z1857"/>
  <c r="AA1857" s="1"/>
  <c r="Y1857"/>
  <c r="X1857"/>
  <c r="AD281"/>
  <c r="AE281" s="1"/>
  <c r="AC281"/>
  <c r="AB281"/>
  <c r="Z281"/>
  <c r="AA281" s="1"/>
  <c r="Y281"/>
  <c r="X281"/>
  <c r="AD308"/>
  <c r="AE308" s="1"/>
  <c r="AC308"/>
  <c r="AB308"/>
  <c r="Z308"/>
  <c r="AA308" s="1"/>
  <c r="Y308"/>
  <c r="X308"/>
  <c r="AD2015"/>
  <c r="AE2015" s="1"/>
  <c r="AC2015"/>
  <c r="AB2015"/>
  <c r="Z2015"/>
  <c r="AA2015" s="1"/>
  <c r="Y2015"/>
  <c r="X2015"/>
  <c r="AD1477"/>
  <c r="AE1477" s="1"/>
  <c r="AC1477"/>
  <c r="AB1477"/>
  <c r="Z1477"/>
  <c r="AA1477" s="1"/>
  <c r="Y1477"/>
  <c r="X1477"/>
  <c r="AD1849"/>
  <c r="AE1849" s="1"/>
  <c r="AC1849"/>
  <c r="AB1849"/>
  <c r="Z1849"/>
  <c r="AA1849" s="1"/>
  <c r="Y1849"/>
  <c r="X1849"/>
  <c r="AD1329"/>
  <c r="AE1329" s="1"/>
  <c r="AC1329"/>
  <c r="AB1329"/>
  <c r="Z1329"/>
  <c r="AA1329" s="1"/>
  <c r="Y1329"/>
  <c r="X1329"/>
  <c r="AD2024"/>
  <c r="AE2024" s="1"/>
  <c r="AC2024"/>
  <c r="AB2024"/>
  <c r="Z2024"/>
  <c r="AA2024" s="1"/>
  <c r="Y2024"/>
  <c r="X2024"/>
  <c r="AD1320"/>
  <c r="AE1320" s="1"/>
  <c r="AC1320"/>
  <c r="AB1320"/>
  <c r="Z1320"/>
  <c r="AA1320" s="1"/>
  <c r="Y1320"/>
  <c r="X1320"/>
  <c r="AD2255"/>
  <c r="AE2255" s="1"/>
  <c r="AC2255"/>
  <c r="AB2255"/>
  <c r="Z2255"/>
  <c r="AA2255" s="1"/>
  <c r="Y2255"/>
  <c r="X2255"/>
  <c r="AD2388"/>
  <c r="AE2388" s="1"/>
  <c r="AC2388"/>
  <c r="AB2388"/>
  <c r="Z2388"/>
  <c r="AA2388" s="1"/>
  <c r="Y2388"/>
  <c r="X2388"/>
  <c r="AD2025"/>
  <c r="AE2025" s="1"/>
  <c r="AC2025"/>
  <c r="AB2025"/>
  <c r="Z2025"/>
  <c r="AA2025" s="1"/>
  <c r="Y2025"/>
  <c r="X2025"/>
  <c r="AD1590"/>
  <c r="AE1590" s="1"/>
  <c r="AC1590"/>
  <c r="AB1590"/>
  <c r="Z1590"/>
  <c r="AA1590" s="1"/>
  <c r="Y1590"/>
  <c r="X1590"/>
  <c r="AD1428"/>
  <c r="AE1428" s="1"/>
  <c r="AC1428"/>
  <c r="AB1428"/>
  <c r="Z1428"/>
  <c r="AA1428" s="1"/>
  <c r="Y1428"/>
  <c r="X1428"/>
  <c r="AD1982"/>
  <c r="AE1982" s="1"/>
  <c r="AC1982"/>
  <c r="AB1982"/>
  <c r="Z1982"/>
  <c r="AA1982" s="1"/>
  <c r="Y1982"/>
  <c r="X1982"/>
  <c r="AD2193"/>
  <c r="AE2193" s="1"/>
  <c r="AC2193"/>
  <c r="AB2193"/>
  <c r="Z2193"/>
  <c r="AA2193" s="1"/>
  <c r="Y2193"/>
  <c r="X2193"/>
  <c r="AD704"/>
  <c r="AE704" s="1"/>
  <c r="AC704"/>
  <c r="AB704"/>
  <c r="Z704"/>
  <c r="AA704" s="1"/>
  <c r="Y704"/>
  <c r="X704"/>
  <c r="AD937"/>
  <c r="AE937" s="1"/>
  <c r="AC937"/>
  <c r="AB937"/>
  <c r="Z937"/>
  <c r="AA937" s="1"/>
  <c r="Y937"/>
  <c r="X937"/>
  <c r="AD899"/>
  <c r="AE899" s="1"/>
  <c r="AC899"/>
  <c r="AB899"/>
  <c r="Z899"/>
  <c r="AA899" s="1"/>
  <c r="Y899"/>
  <c r="X899"/>
  <c r="AD1072"/>
  <c r="AE1072" s="1"/>
  <c r="AC1072"/>
  <c r="AB1072"/>
  <c r="Z1072"/>
  <c r="AA1072" s="1"/>
  <c r="Y1072"/>
  <c r="X1072"/>
  <c r="AD1123"/>
  <c r="AE1123" s="1"/>
  <c r="AC1123"/>
  <c r="AB1123"/>
  <c r="Z1123"/>
  <c r="AA1123" s="1"/>
  <c r="Y1123"/>
  <c r="X1123"/>
  <c r="AD327"/>
  <c r="AE327" s="1"/>
  <c r="AC327"/>
  <c r="AB327"/>
  <c r="Z327"/>
  <c r="AA327" s="1"/>
  <c r="Y327"/>
  <c r="X327"/>
  <c r="AD1132"/>
  <c r="AE1132" s="1"/>
  <c r="AC1132"/>
  <c r="AB1132"/>
  <c r="Z1132"/>
  <c r="AA1132" s="1"/>
  <c r="Y1132"/>
  <c r="X1132"/>
  <c r="AD800"/>
  <c r="AE800" s="1"/>
  <c r="AC800"/>
  <c r="AB800"/>
  <c r="Z800"/>
  <c r="AA800" s="1"/>
  <c r="Y800"/>
  <c r="X800"/>
  <c r="AD709"/>
  <c r="AE709" s="1"/>
  <c r="AC709"/>
  <c r="AB709"/>
  <c r="Z709"/>
  <c r="AA709" s="1"/>
  <c r="Y709"/>
  <c r="X709"/>
  <c r="AD1775"/>
  <c r="AE1775" s="1"/>
  <c r="AC1775"/>
  <c r="AB1775"/>
  <c r="Z1775"/>
  <c r="AA1775" s="1"/>
  <c r="Y1775"/>
  <c r="X1775"/>
  <c r="AD357"/>
  <c r="AE357" s="1"/>
  <c r="AC357"/>
  <c r="AB357"/>
  <c r="Z357"/>
  <c r="AA357" s="1"/>
  <c r="Y357"/>
  <c r="X357"/>
  <c r="AD310"/>
  <c r="AE310" s="1"/>
  <c r="AC310"/>
  <c r="AB310"/>
  <c r="Z310"/>
  <c r="AA310" s="1"/>
  <c r="Y310"/>
  <c r="X310"/>
  <c r="AD1766"/>
  <c r="AE1766" s="1"/>
  <c r="AC1766"/>
  <c r="AB1766"/>
  <c r="Z1766"/>
  <c r="AA1766" s="1"/>
  <c r="Y1766"/>
  <c r="X1766"/>
  <c r="AD1784"/>
  <c r="AE1784" s="1"/>
  <c r="AC1784"/>
  <c r="AB1784"/>
  <c r="Z1784"/>
  <c r="AA1784" s="1"/>
  <c r="Y1784"/>
  <c r="X1784"/>
  <c r="AD172"/>
  <c r="AE172" s="1"/>
  <c r="AC172"/>
  <c r="AB172"/>
  <c r="Z172"/>
  <c r="AA172" s="1"/>
  <c r="Y172"/>
  <c r="X172"/>
  <c r="AD1128"/>
  <c r="AE1128" s="1"/>
  <c r="AC1128"/>
  <c r="AB1128"/>
  <c r="Z1128"/>
  <c r="AA1128" s="1"/>
  <c r="Y1128"/>
  <c r="X1128"/>
  <c r="AD2063"/>
  <c r="AE2063" s="1"/>
  <c r="AC2063"/>
  <c r="AB2063"/>
  <c r="Z2063"/>
  <c r="AA2063" s="1"/>
  <c r="Y2063"/>
  <c r="X2063"/>
  <c r="AD1886"/>
  <c r="AE1886" s="1"/>
  <c r="AC1886"/>
  <c r="AB1886"/>
  <c r="Z1886"/>
  <c r="AA1886" s="1"/>
  <c r="Y1886"/>
  <c r="X1886"/>
  <c r="AD2251"/>
  <c r="AE2251" s="1"/>
  <c r="AC2251"/>
  <c r="AB2251"/>
  <c r="Z2251"/>
  <c r="AA2251" s="1"/>
  <c r="Y2251"/>
  <c r="X2251"/>
  <c r="AD832"/>
  <c r="AE832" s="1"/>
  <c r="AC832"/>
  <c r="AB832"/>
  <c r="Z832"/>
  <c r="AA832" s="1"/>
  <c r="Y832"/>
  <c r="X832"/>
  <c r="AD2285"/>
  <c r="AE2285" s="1"/>
  <c r="AC2285"/>
  <c r="AB2285"/>
  <c r="Z2285"/>
  <c r="AA2285" s="1"/>
  <c r="Y2285"/>
  <c r="X2285"/>
  <c r="AD1140"/>
  <c r="AE1140" s="1"/>
  <c r="AC1140"/>
  <c r="AB1140"/>
  <c r="Z1140"/>
  <c r="AA1140" s="1"/>
  <c r="Y1140"/>
  <c r="X1140"/>
  <c r="AD2003"/>
  <c r="AE2003" s="1"/>
  <c r="AC2003"/>
  <c r="AB2003"/>
  <c r="Z2003"/>
  <c r="AA2003" s="1"/>
  <c r="Y2003"/>
  <c r="X2003"/>
  <c r="AD2103"/>
  <c r="AE2103" s="1"/>
  <c r="AC2103"/>
  <c r="AB2103"/>
  <c r="Z2103"/>
  <c r="AA2103" s="1"/>
  <c r="Y2103"/>
  <c r="X2103"/>
  <c r="AD2037"/>
  <c r="AE2037" s="1"/>
  <c r="AC2037"/>
  <c r="AB2037"/>
  <c r="Z2037"/>
  <c r="AA2037" s="1"/>
  <c r="Y2037"/>
  <c r="X2037"/>
  <c r="AD1704"/>
  <c r="AE1704" s="1"/>
  <c r="AC1704"/>
  <c r="AB1704"/>
  <c r="Z1704"/>
  <c r="AA1704" s="1"/>
  <c r="Y1704"/>
  <c r="X1704"/>
  <c r="AD512"/>
  <c r="AE512" s="1"/>
  <c r="AC512"/>
  <c r="AB512"/>
  <c r="Z512"/>
  <c r="AA512" s="1"/>
  <c r="Y512"/>
  <c r="X512"/>
  <c r="AD2338"/>
  <c r="AE2338" s="1"/>
  <c r="AC2338"/>
  <c r="AB2338"/>
  <c r="Z2338"/>
  <c r="AA2338" s="1"/>
  <c r="Y2338"/>
  <c r="X2338"/>
  <c r="AD1817"/>
  <c r="AE1817" s="1"/>
  <c r="AC1817"/>
  <c r="AB1817"/>
  <c r="Z1817"/>
  <c r="AA1817" s="1"/>
  <c r="Y1817"/>
  <c r="X1817"/>
  <c r="AD1190"/>
  <c r="AE1190" s="1"/>
  <c r="AC1190"/>
  <c r="AB1190"/>
  <c r="Z1190"/>
  <c r="AA1190" s="1"/>
  <c r="Y1190"/>
  <c r="X1190"/>
  <c r="AD711"/>
  <c r="AE711" s="1"/>
  <c r="AC711"/>
  <c r="AB711"/>
  <c r="Z711"/>
  <c r="AA711" s="1"/>
  <c r="Y711"/>
  <c r="X711"/>
  <c r="AD1399"/>
  <c r="AE1399" s="1"/>
  <c r="AC1399"/>
  <c r="AB1399"/>
  <c r="Z1399"/>
  <c r="AA1399" s="1"/>
  <c r="Y1399"/>
  <c r="X1399"/>
  <c r="AD2171"/>
  <c r="AE2171" s="1"/>
  <c r="AC2171"/>
  <c r="AB2171"/>
  <c r="Z2171"/>
  <c r="AA2171" s="1"/>
  <c r="Y2171"/>
  <c r="X2171"/>
  <c r="AD1637"/>
  <c r="AE1637" s="1"/>
  <c r="AC1637"/>
  <c r="AB1637"/>
  <c r="Z1637"/>
  <c r="AA1637" s="1"/>
  <c r="Y1637"/>
  <c r="X1637"/>
  <c r="AD1459"/>
  <c r="AE1459" s="1"/>
  <c r="AC1459"/>
  <c r="AB1459"/>
  <c r="Z1459"/>
  <c r="AA1459" s="1"/>
  <c r="Y1459"/>
  <c r="X1459"/>
  <c r="AD2010"/>
  <c r="AE2010" s="1"/>
  <c r="AC2010"/>
  <c r="AB2010"/>
  <c r="Z2010"/>
  <c r="AA2010" s="1"/>
  <c r="Y2010"/>
  <c r="X2010"/>
  <c r="AD1575"/>
  <c r="AE1575" s="1"/>
  <c r="AC1575"/>
  <c r="AB1575"/>
  <c r="Z1575"/>
  <c r="AA1575" s="1"/>
  <c r="Y1575"/>
  <c r="X1575"/>
  <c r="AD2277"/>
  <c r="AE2277" s="1"/>
  <c r="AC2277"/>
  <c r="AB2277"/>
  <c r="Z2277"/>
  <c r="AA2277" s="1"/>
  <c r="Y2277"/>
  <c r="X2277"/>
  <c r="AD1950"/>
  <c r="AE1950" s="1"/>
  <c r="AC1950"/>
  <c r="AB1950"/>
  <c r="Z1950"/>
  <c r="AA1950" s="1"/>
  <c r="Y1950"/>
  <c r="X1950"/>
  <c r="AD2353"/>
  <c r="AE2353" s="1"/>
  <c r="AC2353"/>
  <c r="AB2353"/>
  <c r="Z2353"/>
  <c r="AA2353" s="1"/>
  <c r="Y2353"/>
  <c r="X2353"/>
  <c r="AD2232"/>
  <c r="AE2232" s="1"/>
  <c r="AC2232"/>
  <c r="AB2232"/>
  <c r="Z2232"/>
  <c r="AA2232" s="1"/>
  <c r="Y2232"/>
  <c r="X2232"/>
  <c r="AD909"/>
  <c r="AE909" s="1"/>
  <c r="AC909"/>
  <c r="AB909"/>
  <c r="Z909"/>
  <c r="AA909" s="1"/>
  <c r="Y909"/>
  <c r="X909"/>
  <c r="AD1650"/>
  <c r="AE1650" s="1"/>
  <c r="AC1650"/>
  <c r="AB1650"/>
  <c r="Z1650"/>
  <c r="AA1650" s="1"/>
  <c r="Y1650"/>
  <c r="X1650"/>
  <c r="AD1230"/>
  <c r="AE1230" s="1"/>
  <c r="AC1230"/>
  <c r="AB1230"/>
  <c r="Z1230"/>
  <c r="AA1230" s="1"/>
  <c r="Y1230"/>
  <c r="X1230"/>
  <c r="AD1568"/>
  <c r="AE1568" s="1"/>
  <c r="AC1568"/>
  <c r="AB1568"/>
  <c r="Z1568"/>
  <c r="AA1568" s="1"/>
  <c r="Y1568"/>
  <c r="X1568"/>
  <c r="AD2066"/>
  <c r="AE2066" s="1"/>
  <c r="AC2066"/>
  <c r="AB2066"/>
  <c r="Z2066"/>
  <c r="AA2066" s="1"/>
  <c r="Y2066"/>
  <c r="X2066"/>
  <c r="AD1333"/>
  <c r="AE1333" s="1"/>
  <c r="AC1333"/>
  <c r="AB1333"/>
  <c r="Z1333"/>
  <c r="AA1333" s="1"/>
  <c r="Y1333"/>
  <c r="X1333"/>
  <c r="AD2384"/>
  <c r="AE2384" s="1"/>
  <c r="AC2384"/>
  <c r="AB2384"/>
  <c r="Z2384"/>
  <c r="AA2384" s="1"/>
  <c r="Y2384"/>
  <c r="X2384"/>
  <c r="AD1385"/>
  <c r="AE1385" s="1"/>
  <c r="AC1385"/>
  <c r="AB1385"/>
  <c r="Z1385"/>
  <c r="AA1385" s="1"/>
  <c r="Y1385"/>
  <c r="X1385"/>
  <c r="AD1220"/>
  <c r="AE1220" s="1"/>
  <c r="AC1220"/>
  <c r="AB1220"/>
  <c r="Z1220"/>
  <c r="AA1220" s="1"/>
  <c r="Y1220"/>
  <c r="X1220"/>
  <c r="AD498"/>
  <c r="AE498" s="1"/>
  <c r="AC498"/>
  <c r="AB498"/>
  <c r="Z498"/>
  <c r="AA498" s="1"/>
  <c r="Y498"/>
  <c r="X498"/>
  <c r="AD1855"/>
  <c r="AE1855" s="1"/>
  <c r="AC1855"/>
  <c r="AB1855"/>
  <c r="Z1855"/>
  <c r="AA1855" s="1"/>
  <c r="Y1855"/>
  <c r="X1855"/>
  <c r="AD2363"/>
  <c r="AE2363" s="1"/>
  <c r="AC2363"/>
  <c r="AB2363"/>
  <c r="Z2363"/>
  <c r="AA2363" s="1"/>
  <c r="Y2363"/>
  <c r="X2363"/>
  <c r="AD1526"/>
  <c r="AE1526" s="1"/>
  <c r="AC1526"/>
  <c r="AB1526"/>
  <c r="Z1526"/>
  <c r="AA1526" s="1"/>
  <c r="Y1526"/>
  <c r="X1526"/>
  <c r="AD922"/>
  <c r="AE922" s="1"/>
  <c r="AC922"/>
  <c r="AB922"/>
  <c r="Z922"/>
  <c r="AA922" s="1"/>
  <c r="Y922"/>
  <c r="X922"/>
  <c r="AD1649"/>
  <c r="AE1649" s="1"/>
  <c r="AC1649"/>
  <c r="AB1649"/>
  <c r="Z1649"/>
  <c r="AA1649" s="1"/>
  <c r="Y1649"/>
  <c r="X1649"/>
  <c r="AD2361"/>
  <c r="AE2361" s="1"/>
  <c r="AC2361"/>
  <c r="AB2361"/>
  <c r="Z2361"/>
  <c r="AA2361" s="1"/>
  <c r="Y2361"/>
  <c r="X2361"/>
  <c r="AD1324"/>
  <c r="AE1324" s="1"/>
  <c r="AC1324"/>
  <c r="AB1324"/>
  <c r="Z1324"/>
  <c r="AA1324" s="1"/>
  <c r="Y1324"/>
  <c r="X1324"/>
  <c r="AD2236"/>
  <c r="AE2236" s="1"/>
  <c r="AC2236"/>
  <c r="AB2236"/>
  <c r="Z2236"/>
  <c r="AA2236" s="1"/>
  <c r="Y2236"/>
  <c r="X2236"/>
  <c r="AD1908"/>
  <c r="AE1908" s="1"/>
  <c r="AC1908"/>
  <c r="AB1908"/>
  <c r="Z1908"/>
  <c r="AA1908" s="1"/>
  <c r="Y1908"/>
  <c r="X1908"/>
  <c r="AD1907"/>
  <c r="AE1907" s="1"/>
  <c r="AC1907"/>
  <c r="AB1907"/>
  <c r="Z1907"/>
  <c r="AA1907" s="1"/>
  <c r="Y1907"/>
  <c r="X1907"/>
  <c r="AD1683"/>
  <c r="AE1683" s="1"/>
  <c r="AC1683"/>
  <c r="AB1683"/>
  <c r="Z1683"/>
  <c r="AA1683" s="1"/>
  <c r="Y1683"/>
  <c r="X1683"/>
  <c r="AD1572"/>
  <c r="AE1572" s="1"/>
  <c r="AC1572"/>
  <c r="AB1572"/>
  <c r="Z1572"/>
  <c r="AA1572" s="1"/>
  <c r="Y1572"/>
  <c r="X1572"/>
  <c r="AD2154"/>
  <c r="AE2154" s="1"/>
  <c r="AC2154"/>
  <c r="AB2154"/>
  <c r="Z2154"/>
  <c r="AA2154" s="1"/>
  <c r="Y2154"/>
  <c r="X2154"/>
  <c r="AD1906"/>
  <c r="AE1906" s="1"/>
  <c r="AC1906"/>
  <c r="AB1906"/>
  <c r="Z1906"/>
  <c r="AA1906" s="1"/>
  <c r="Y1906"/>
  <c r="X1906"/>
  <c r="AD2130"/>
  <c r="AE2130" s="1"/>
  <c r="AC2130"/>
  <c r="AB2130"/>
  <c r="Z2130"/>
  <c r="AA2130" s="1"/>
  <c r="Y2130"/>
  <c r="X2130"/>
  <c r="AD1063"/>
  <c r="AE1063" s="1"/>
  <c r="AC1063"/>
  <c r="AB1063"/>
  <c r="Z1063"/>
  <c r="AA1063" s="1"/>
  <c r="Y1063"/>
  <c r="X1063"/>
  <c r="AD1806"/>
  <c r="AE1806" s="1"/>
  <c r="AC1806"/>
  <c r="AB1806"/>
  <c r="Z1806"/>
  <c r="AA1806" s="1"/>
  <c r="Y1806"/>
  <c r="X1806"/>
  <c r="AD2365"/>
  <c r="AE2365" s="1"/>
  <c r="AC2365"/>
  <c r="AB2365"/>
  <c r="Z2365"/>
  <c r="AA2365" s="1"/>
  <c r="Y2365"/>
  <c r="X2365"/>
  <c r="AD1363"/>
  <c r="AE1363" s="1"/>
  <c r="AC1363"/>
  <c r="AB1363"/>
  <c r="Z1363"/>
  <c r="AA1363" s="1"/>
  <c r="Y1363"/>
  <c r="X1363"/>
  <c r="AD2223"/>
  <c r="AE2223" s="1"/>
  <c r="AC2223"/>
  <c r="AB2223"/>
  <c r="Z2223"/>
  <c r="AA2223" s="1"/>
  <c r="Y2223"/>
  <c r="X2223"/>
  <c r="AD1553"/>
  <c r="AE1553" s="1"/>
  <c r="AC1553"/>
  <c r="AB1553"/>
  <c r="Z1553"/>
  <c r="AA1553" s="1"/>
  <c r="Y1553"/>
  <c r="X1553"/>
  <c r="AD1444"/>
  <c r="AE1444" s="1"/>
  <c r="AC1444"/>
  <c r="AB1444"/>
  <c r="Z1444"/>
  <c r="AA1444" s="1"/>
  <c r="Y1444"/>
  <c r="X1444"/>
  <c r="AD257"/>
  <c r="AE257" s="1"/>
  <c r="AC257"/>
  <c r="AB257"/>
  <c r="Z257"/>
  <c r="AA257" s="1"/>
  <c r="Y257"/>
  <c r="X257"/>
  <c r="AD2140"/>
  <c r="AE2140" s="1"/>
  <c r="AC2140"/>
  <c r="AB2140"/>
  <c r="Z2140"/>
  <c r="AA2140" s="1"/>
  <c r="Y2140"/>
  <c r="X2140"/>
  <c r="AD1075"/>
  <c r="AE1075" s="1"/>
  <c r="AC1075"/>
  <c r="AB1075"/>
  <c r="Z1075"/>
  <c r="AA1075" s="1"/>
  <c r="Y1075"/>
  <c r="X1075"/>
  <c r="AD1317"/>
  <c r="AE1317" s="1"/>
  <c r="AC1317"/>
  <c r="AB1317"/>
  <c r="Z1317"/>
  <c r="AA1317" s="1"/>
  <c r="Y1317"/>
  <c r="X1317"/>
  <c r="AD1797"/>
  <c r="AE1797" s="1"/>
  <c r="AC1797"/>
  <c r="AB1797"/>
  <c r="Z1797"/>
  <c r="AA1797" s="1"/>
  <c r="Y1797"/>
  <c r="X1797"/>
  <c r="AD2349"/>
  <c r="AE2349" s="1"/>
  <c r="AC2349"/>
  <c r="AB2349"/>
  <c r="Z2349"/>
  <c r="AA2349" s="1"/>
  <c r="Y2349"/>
  <c r="X2349"/>
  <c r="AD125"/>
  <c r="AE125" s="1"/>
  <c r="AC125"/>
  <c r="AB125"/>
  <c r="Z125"/>
  <c r="AA125" s="1"/>
  <c r="Y125"/>
  <c r="X125"/>
  <c r="AD1185"/>
  <c r="AE1185" s="1"/>
  <c r="AC1185"/>
  <c r="AB1185"/>
  <c r="Z1185"/>
  <c r="AA1185" s="1"/>
  <c r="Y1185"/>
  <c r="X1185"/>
  <c r="AD2106"/>
  <c r="AE2106" s="1"/>
  <c r="AC2106"/>
  <c r="AB2106"/>
  <c r="Z2106"/>
  <c r="AA2106" s="1"/>
  <c r="Y2106"/>
  <c r="X2106"/>
  <c r="AD2378"/>
  <c r="AE2378" s="1"/>
  <c r="AC2378"/>
  <c r="AB2378"/>
  <c r="Z2378"/>
  <c r="AA2378" s="1"/>
  <c r="Y2378"/>
  <c r="X2378"/>
  <c r="AD73"/>
  <c r="AE73" s="1"/>
  <c r="AC73"/>
  <c r="AB73"/>
  <c r="Z73"/>
  <c r="AA73" s="1"/>
  <c r="Y73"/>
  <c r="X73"/>
  <c r="AD2079"/>
  <c r="AE2079" s="1"/>
  <c r="AC2079"/>
  <c r="AB2079"/>
  <c r="Z2079"/>
  <c r="AA2079" s="1"/>
  <c r="Y2079"/>
  <c r="X2079"/>
  <c r="AD2282"/>
  <c r="AE2282" s="1"/>
  <c r="AC2282"/>
  <c r="AB2282"/>
  <c r="Z2282"/>
  <c r="AA2282" s="1"/>
  <c r="Y2282"/>
  <c r="X2282"/>
  <c r="AD2088"/>
  <c r="AE2088" s="1"/>
  <c r="AC2088"/>
  <c r="AB2088"/>
  <c r="Z2088"/>
  <c r="AA2088" s="1"/>
  <c r="Y2088"/>
  <c r="X2088"/>
  <c r="AD2069"/>
  <c r="AE2069" s="1"/>
  <c r="AC2069"/>
  <c r="AB2069"/>
  <c r="Z2069"/>
  <c r="AA2069" s="1"/>
  <c r="Y2069"/>
  <c r="X2069"/>
  <c r="AD1210"/>
  <c r="AE1210" s="1"/>
  <c r="AC1210"/>
  <c r="AB1210"/>
  <c r="Z1210"/>
  <c r="AA1210" s="1"/>
  <c r="Y1210"/>
  <c r="X1210"/>
  <c r="AD1807"/>
  <c r="AE1807" s="1"/>
  <c r="AC1807"/>
  <c r="AB1807"/>
  <c r="Z1807"/>
  <c r="AA1807" s="1"/>
  <c r="Y1807"/>
  <c r="X1807"/>
  <c r="AD1543"/>
  <c r="AE1543" s="1"/>
  <c r="AC1543"/>
  <c r="AB1543"/>
  <c r="Z1543"/>
  <c r="AA1543" s="1"/>
  <c r="Y1543"/>
  <c r="X1543"/>
  <c r="AD2032"/>
  <c r="AE2032" s="1"/>
  <c r="AC2032"/>
  <c r="AB2032"/>
  <c r="Z2032"/>
  <c r="AA2032" s="1"/>
  <c r="Y2032"/>
  <c r="X2032"/>
  <c r="AD1169"/>
  <c r="AE1169" s="1"/>
  <c r="AC1169"/>
  <c r="AB1169"/>
  <c r="Z1169"/>
  <c r="AA1169" s="1"/>
  <c r="Y1169"/>
  <c r="X1169"/>
  <c r="AD1473"/>
  <c r="AE1473" s="1"/>
  <c r="AC1473"/>
  <c r="AB1473"/>
  <c r="Z1473"/>
  <c r="AA1473" s="1"/>
  <c r="Y1473"/>
  <c r="X1473"/>
  <c r="AD1888"/>
  <c r="AE1888" s="1"/>
  <c r="AC1888"/>
  <c r="AB1888"/>
  <c r="Z1888"/>
  <c r="AA1888" s="1"/>
  <c r="Y1888"/>
  <c r="X1888"/>
  <c r="AD1012"/>
  <c r="AE1012" s="1"/>
  <c r="AC1012"/>
  <c r="AB1012"/>
  <c r="Z1012"/>
  <c r="AA1012" s="1"/>
  <c r="Y1012"/>
  <c r="X1012"/>
  <c r="AD1488"/>
  <c r="AE1488" s="1"/>
  <c r="AC1488"/>
  <c r="AB1488"/>
  <c r="Z1488"/>
  <c r="AA1488" s="1"/>
  <c r="Y1488"/>
  <c r="X1488"/>
  <c r="AD717"/>
  <c r="AE717" s="1"/>
  <c r="AC717"/>
  <c r="AB717"/>
  <c r="Z717"/>
  <c r="AA717" s="1"/>
  <c r="Y717"/>
  <c r="X717"/>
  <c r="AD1555"/>
  <c r="AE1555" s="1"/>
  <c r="AC1555"/>
  <c r="AB1555"/>
  <c r="Z1555"/>
  <c r="AA1555" s="1"/>
  <c r="Y1555"/>
  <c r="X1555"/>
  <c r="AD820"/>
  <c r="AE820" s="1"/>
  <c r="AC820"/>
  <c r="AB820"/>
  <c r="Z820"/>
  <c r="AA820" s="1"/>
  <c r="Y820"/>
  <c r="X820"/>
  <c r="AD1206"/>
  <c r="AE1206" s="1"/>
  <c r="AC1206"/>
  <c r="AB1206"/>
  <c r="Z1206"/>
  <c r="AA1206" s="1"/>
  <c r="Y1206"/>
  <c r="X1206"/>
  <c r="AD1615"/>
  <c r="AE1615" s="1"/>
  <c r="AC1615"/>
  <c r="AB1615"/>
  <c r="Z1615"/>
  <c r="AA1615" s="1"/>
  <c r="Y1615"/>
  <c r="X1615"/>
  <c r="AD1943"/>
  <c r="AE1943" s="1"/>
  <c r="AC1943"/>
  <c r="AB1943"/>
  <c r="Z1943"/>
  <c r="AA1943" s="1"/>
  <c r="Y1943"/>
  <c r="X1943"/>
  <c r="AD1811"/>
  <c r="AE1811" s="1"/>
  <c r="AC1811"/>
  <c r="AB1811"/>
  <c r="Z1811"/>
  <c r="AA1811" s="1"/>
  <c r="Y1811"/>
  <c r="X1811"/>
  <c r="AD2196"/>
  <c r="AE2196" s="1"/>
  <c r="AC2196"/>
  <c r="AB2196"/>
  <c r="Z2196"/>
  <c r="AA2196" s="1"/>
  <c r="Y2196"/>
  <c r="X2196"/>
  <c r="AD1995"/>
  <c r="AE1995" s="1"/>
  <c r="AC1995"/>
  <c r="AB1995"/>
  <c r="Z1995"/>
  <c r="AA1995" s="1"/>
  <c r="Y1995"/>
  <c r="X1995"/>
  <c r="AD1508"/>
  <c r="AE1508" s="1"/>
  <c r="AC1508"/>
  <c r="AB1508"/>
  <c r="Z1508"/>
  <c r="AA1508" s="1"/>
  <c r="Y1508"/>
  <c r="X1508"/>
  <c r="AD1092"/>
  <c r="AE1092" s="1"/>
  <c r="AC1092"/>
  <c r="AB1092"/>
  <c r="Z1092"/>
  <c r="AA1092" s="1"/>
  <c r="Y1092"/>
  <c r="X1092"/>
  <c r="AD2299"/>
  <c r="AE2299" s="1"/>
  <c r="AC2299"/>
  <c r="AB2299"/>
  <c r="Z2299"/>
  <c r="AA2299" s="1"/>
  <c r="Y2299"/>
  <c r="X2299"/>
  <c r="AD2292"/>
  <c r="AE2292" s="1"/>
  <c r="AC2292"/>
  <c r="AB2292"/>
  <c r="Z2292"/>
  <c r="AA2292" s="1"/>
  <c r="Y2292"/>
  <c r="X2292"/>
  <c r="AD2297"/>
  <c r="AE2297" s="1"/>
  <c r="AC2297"/>
  <c r="AB2297"/>
  <c r="Z2297"/>
  <c r="AA2297" s="1"/>
  <c r="Y2297"/>
  <c r="X2297"/>
  <c r="AD570"/>
  <c r="AE570" s="1"/>
  <c r="AC570"/>
  <c r="AB570"/>
  <c r="Z570"/>
  <c r="AA570" s="1"/>
  <c r="Y570"/>
  <c r="X570"/>
  <c r="AD2288"/>
  <c r="AE2288" s="1"/>
  <c r="AC2288"/>
  <c r="AB2288"/>
  <c r="Z2288"/>
  <c r="AA2288" s="1"/>
  <c r="Y2288"/>
  <c r="X2288"/>
  <c r="AD1868"/>
  <c r="AE1868" s="1"/>
  <c r="AC1868"/>
  <c r="AB1868"/>
  <c r="Z1868"/>
  <c r="AA1868" s="1"/>
  <c r="Y1868"/>
  <c r="X1868"/>
  <c r="AD2170"/>
  <c r="AE2170" s="1"/>
  <c r="AC2170"/>
  <c r="AB2170"/>
  <c r="Z2170"/>
  <c r="AA2170" s="1"/>
  <c r="Y2170"/>
  <c r="X2170"/>
  <c r="AD2276"/>
  <c r="AE2276" s="1"/>
  <c r="AC2276"/>
  <c r="AB2276"/>
  <c r="Z2276"/>
  <c r="AA2276" s="1"/>
  <c r="Y2276"/>
  <c r="X2276"/>
  <c r="AD2177"/>
  <c r="AE2177" s="1"/>
  <c r="AC2177"/>
  <c r="AB2177"/>
  <c r="Z2177"/>
  <c r="AA2177" s="1"/>
  <c r="Y2177"/>
  <c r="X2177"/>
  <c r="AD877"/>
  <c r="AE877" s="1"/>
  <c r="AC877"/>
  <c r="AB877"/>
  <c r="Z877"/>
  <c r="AA877" s="1"/>
  <c r="Y877"/>
  <c r="X877"/>
  <c r="AD1739"/>
  <c r="AE1739" s="1"/>
  <c r="AC1739"/>
  <c r="AB1739"/>
  <c r="Z1739"/>
  <c r="AA1739" s="1"/>
  <c r="Y1739"/>
  <c r="X1739"/>
  <c r="AD1275"/>
  <c r="AE1275" s="1"/>
  <c r="AC1275"/>
  <c r="AB1275"/>
  <c r="Z1275"/>
  <c r="AA1275" s="1"/>
  <c r="Y1275"/>
  <c r="X1275"/>
  <c r="AD1523"/>
  <c r="AE1523" s="1"/>
  <c r="AC1523"/>
  <c r="AB1523"/>
  <c r="Z1523"/>
  <c r="AA1523" s="1"/>
  <c r="Y1523"/>
  <c r="X1523"/>
  <c r="AD1181"/>
  <c r="AE1181" s="1"/>
  <c r="AC1181"/>
  <c r="AB1181"/>
  <c r="Z1181"/>
  <c r="AA1181" s="1"/>
  <c r="Y1181"/>
  <c r="X1181"/>
  <c r="AD1604"/>
  <c r="AE1604" s="1"/>
  <c r="AC1604"/>
  <c r="AB1604"/>
  <c r="Z1604"/>
  <c r="AA1604" s="1"/>
  <c r="Y1604"/>
  <c r="X1604"/>
  <c r="AD1946"/>
  <c r="AE1946" s="1"/>
  <c r="AC1946"/>
  <c r="AB1946"/>
  <c r="Z1946"/>
  <c r="AA1946" s="1"/>
  <c r="Y1946"/>
  <c r="X1946"/>
  <c r="AD2173"/>
  <c r="AE2173" s="1"/>
  <c r="AC2173"/>
  <c r="AB2173"/>
  <c r="Z2173"/>
  <c r="AA2173" s="1"/>
  <c r="Y2173"/>
  <c r="X2173"/>
  <c r="AD1516"/>
  <c r="AE1516" s="1"/>
  <c r="AC1516"/>
  <c r="AB1516"/>
  <c r="Z1516"/>
  <c r="AA1516" s="1"/>
  <c r="Y1516"/>
  <c r="X1516"/>
  <c r="AD492"/>
  <c r="AE492" s="1"/>
  <c r="AC492"/>
  <c r="AB492"/>
  <c r="Z492"/>
  <c r="AA492" s="1"/>
  <c r="Y492"/>
  <c r="X492"/>
  <c r="AD1712"/>
  <c r="AE1712" s="1"/>
  <c r="AC1712"/>
  <c r="AB1712"/>
  <c r="Z1712"/>
  <c r="AA1712" s="1"/>
  <c r="Y1712"/>
  <c r="X1712"/>
  <c r="AD1045"/>
  <c r="AE1045" s="1"/>
  <c r="AC1045"/>
  <c r="AB1045"/>
  <c r="Z1045"/>
  <c r="AA1045" s="1"/>
  <c r="Y1045"/>
  <c r="X1045"/>
  <c r="AD2098"/>
  <c r="AE2098" s="1"/>
  <c r="AC2098"/>
  <c r="AB2098"/>
  <c r="Z2098"/>
  <c r="AA2098" s="1"/>
  <c r="Y2098"/>
  <c r="X2098"/>
  <c r="AD1479"/>
  <c r="AE1479" s="1"/>
  <c r="AC1479"/>
  <c r="AB1479"/>
  <c r="Z1479"/>
  <c r="AA1479" s="1"/>
  <c r="Y1479"/>
  <c r="X1479"/>
  <c r="AD2291"/>
  <c r="AE2291" s="1"/>
  <c r="AC2291"/>
  <c r="AB2291"/>
  <c r="Z2291"/>
  <c r="AA2291" s="1"/>
  <c r="Y2291"/>
  <c r="X2291"/>
  <c r="AD1937"/>
  <c r="AE1937" s="1"/>
  <c r="AC1937"/>
  <c r="AB1937"/>
  <c r="Z1937"/>
  <c r="AA1937" s="1"/>
  <c r="Y1937"/>
  <c r="X1937"/>
  <c r="AD2296"/>
  <c r="AE2296" s="1"/>
  <c r="AC2296"/>
  <c r="AB2296"/>
  <c r="Z2296"/>
  <c r="AA2296" s="1"/>
  <c r="Y2296"/>
  <c r="X2296"/>
  <c r="AD2155"/>
  <c r="AE2155" s="1"/>
  <c r="AC2155"/>
  <c r="AB2155"/>
  <c r="Z2155"/>
  <c r="AA2155" s="1"/>
  <c r="Y2155"/>
  <c r="X2155"/>
  <c r="AD2038"/>
  <c r="AE2038" s="1"/>
  <c r="AC2038"/>
  <c r="AB2038"/>
  <c r="Z2038"/>
  <c r="AA2038" s="1"/>
  <c r="Y2038"/>
  <c r="X2038"/>
  <c r="AD2218"/>
  <c r="AE2218" s="1"/>
  <c r="AC2218"/>
  <c r="AB2218"/>
  <c r="Z2218"/>
  <c r="AA2218" s="1"/>
  <c r="Y2218"/>
  <c r="X2218"/>
  <c r="AD870"/>
  <c r="AE870" s="1"/>
  <c r="AC870"/>
  <c r="AB870"/>
  <c r="Z870"/>
  <c r="AA870" s="1"/>
  <c r="Y870"/>
  <c r="X870"/>
  <c r="AD1954"/>
  <c r="AE1954" s="1"/>
  <c r="AC1954"/>
  <c r="AB1954"/>
  <c r="Z1954"/>
  <c r="AA1954" s="1"/>
  <c r="Y1954"/>
  <c r="X1954"/>
  <c r="AD90"/>
  <c r="AE90" s="1"/>
  <c r="AC90"/>
  <c r="AB90"/>
  <c r="Z90"/>
  <c r="AA90" s="1"/>
  <c r="Y90"/>
  <c r="X90"/>
  <c r="AD2091"/>
  <c r="AE2091" s="1"/>
  <c r="AC2091"/>
  <c r="AB2091"/>
  <c r="Z2091"/>
  <c r="AA2091" s="1"/>
  <c r="Y2091"/>
  <c r="X2091"/>
  <c r="AD1055"/>
  <c r="AE1055" s="1"/>
  <c r="AC1055"/>
  <c r="AB1055"/>
  <c r="Z1055"/>
  <c r="AA1055" s="1"/>
  <c r="Y1055"/>
  <c r="X1055"/>
  <c r="AD1929"/>
  <c r="AE1929" s="1"/>
  <c r="AC1929"/>
  <c r="AB1929"/>
  <c r="Z1929"/>
  <c r="AA1929" s="1"/>
  <c r="Y1929"/>
  <c r="X1929"/>
  <c r="AD1848"/>
  <c r="AE1848" s="1"/>
  <c r="AC1848"/>
  <c r="AB1848"/>
  <c r="Z1848"/>
  <c r="AA1848" s="1"/>
  <c r="Y1848"/>
  <c r="X1848"/>
  <c r="AD1613"/>
  <c r="AE1613" s="1"/>
  <c r="AC1613"/>
  <c r="AB1613"/>
  <c r="Z1613"/>
  <c r="AA1613" s="1"/>
  <c r="Y1613"/>
  <c r="X1613"/>
  <c r="AD2213"/>
  <c r="AE2213" s="1"/>
  <c r="AC2213"/>
  <c r="AB2213"/>
  <c r="Z2213"/>
  <c r="AA2213" s="1"/>
  <c r="Y2213"/>
  <c r="X2213"/>
  <c r="AD129"/>
  <c r="AE129" s="1"/>
  <c r="AC129"/>
  <c r="AB129"/>
  <c r="Z129"/>
  <c r="AA129" s="1"/>
  <c r="Y129"/>
  <c r="X129"/>
  <c r="AD1389"/>
  <c r="AE1389" s="1"/>
  <c r="AC1389"/>
  <c r="AB1389"/>
  <c r="Z1389"/>
  <c r="AA1389" s="1"/>
  <c r="Y1389"/>
  <c r="X1389"/>
  <c r="AD2110"/>
  <c r="AE2110" s="1"/>
  <c r="AC2110"/>
  <c r="AB2110"/>
  <c r="Z2110"/>
  <c r="AA2110" s="1"/>
  <c r="Y2110"/>
  <c r="X2110"/>
  <c r="AD2391"/>
  <c r="AE2391" s="1"/>
  <c r="AC2391"/>
  <c r="AB2391"/>
  <c r="Z2391"/>
  <c r="AA2391" s="1"/>
  <c r="Y2391"/>
  <c r="X2391"/>
  <c r="AD1245"/>
  <c r="AE1245" s="1"/>
  <c r="AC1245"/>
  <c r="AB1245"/>
  <c r="Z1245"/>
  <c r="AA1245" s="1"/>
  <c r="Y1245"/>
  <c r="X1245"/>
  <c r="AD1281"/>
  <c r="AE1281" s="1"/>
  <c r="AC1281"/>
  <c r="AB1281"/>
  <c r="Z1281"/>
  <c r="AA1281" s="1"/>
  <c r="Y1281"/>
  <c r="X1281"/>
  <c r="AD2387"/>
  <c r="AE2387" s="1"/>
  <c r="AC2387"/>
  <c r="AB2387"/>
  <c r="Z2387"/>
  <c r="AA2387" s="1"/>
  <c r="Y2387"/>
  <c r="X2387"/>
  <c r="AD2163"/>
  <c r="AE2163" s="1"/>
  <c r="AC2163"/>
  <c r="AB2163"/>
  <c r="Z2163"/>
  <c r="AA2163" s="1"/>
  <c r="Y2163"/>
  <c r="X2163"/>
  <c r="AD2157"/>
  <c r="AE2157" s="1"/>
  <c r="AC2157"/>
  <c r="AB2157"/>
  <c r="Z2157"/>
  <c r="AA2157" s="1"/>
  <c r="Y2157"/>
  <c r="X2157"/>
  <c r="AD2380"/>
  <c r="AE2380" s="1"/>
  <c r="AC2380"/>
  <c r="AB2380"/>
  <c r="Z2380"/>
  <c r="AA2380" s="1"/>
  <c r="Y2380"/>
  <c r="X2380"/>
  <c r="AD1979"/>
  <c r="AE1979" s="1"/>
  <c r="AC1979"/>
  <c r="AB1979"/>
  <c r="Z1979"/>
  <c r="AA1979" s="1"/>
  <c r="Y1979"/>
  <c r="X1979"/>
  <c r="AD1940"/>
  <c r="AE1940" s="1"/>
  <c r="AC1940"/>
  <c r="AB1940"/>
  <c r="Z1940"/>
  <c r="AA1940" s="1"/>
  <c r="Y1940"/>
  <c r="X1940"/>
  <c r="AD1913"/>
  <c r="AE1913" s="1"/>
  <c r="AC1913"/>
  <c r="AB1913"/>
  <c r="Z1913"/>
  <c r="AA1913" s="1"/>
  <c r="Y1913"/>
  <c r="X1913"/>
  <c r="AD2340"/>
  <c r="AE2340" s="1"/>
  <c r="AC2340"/>
  <c r="AB2340"/>
  <c r="Z2340"/>
  <c r="AA2340" s="1"/>
  <c r="Y2340"/>
  <c r="X2340"/>
  <c r="AD1372"/>
  <c r="AE1372" s="1"/>
  <c r="AC1372"/>
  <c r="AB1372"/>
  <c r="Z1372"/>
  <c r="AA1372" s="1"/>
  <c r="Y1372"/>
  <c r="X1372"/>
  <c r="AD2219"/>
  <c r="AE2219" s="1"/>
  <c r="AC2219"/>
  <c r="AB2219"/>
  <c r="Z2219"/>
  <c r="AA2219" s="1"/>
  <c r="Y2219"/>
  <c r="X2219"/>
  <c r="AD1540"/>
  <c r="AE1540" s="1"/>
  <c r="AC1540"/>
  <c r="AB1540"/>
  <c r="Z1540"/>
  <c r="AA1540" s="1"/>
  <c r="Y1540"/>
  <c r="X1540"/>
  <c r="AD2212"/>
  <c r="AE2212" s="1"/>
  <c r="AC2212"/>
  <c r="AB2212"/>
  <c r="Z2212"/>
  <c r="AA2212" s="1"/>
  <c r="Y2212"/>
  <c r="X2212"/>
  <c r="AD897"/>
  <c r="AE897" s="1"/>
  <c r="AC897"/>
  <c r="AB897"/>
  <c r="Z897"/>
  <c r="AA897" s="1"/>
  <c r="Y897"/>
  <c r="X897"/>
  <c r="AD2169"/>
  <c r="AE2169" s="1"/>
  <c r="AC2169"/>
  <c r="AB2169"/>
  <c r="Z2169"/>
  <c r="AA2169" s="1"/>
  <c r="Y2169"/>
  <c r="X2169"/>
  <c r="AD2075"/>
  <c r="AE2075" s="1"/>
  <c r="AC2075"/>
  <c r="AB2075"/>
  <c r="Z2075"/>
  <c r="AA2075" s="1"/>
  <c r="Y2075"/>
  <c r="X2075"/>
  <c r="AD1605"/>
  <c r="AE1605" s="1"/>
  <c r="AC1605"/>
  <c r="AB1605"/>
  <c r="Z1605"/>
  <c r="AA1605" s="1"/>
  <c r="Y1605"/>
  <c r="X1605"/>
  <c r="AD2093"/>
  <c r="AE2093" s="1"/>
  <c r="AC2093"/>
  <c r="AB2093"/>
  <c r="Z2093"/>
  <c r="AA2093" s="1"/>
  <c r="Y2093"/>
  <c r="X2093"/>
  <c r="AD2182"/>
  <c r="AE2182" s="1"/>
  <c r="AC2182"/>
  <c r="AB2182"/>
  <c r="Z2182"/>
  <c r="AA2182" s="1"/>
  <c r="Y2182"/>
  <c r="X2182"/>
  <c r="AD868"/>
  <c r="AE868" s="1"/>
  <c r="AC868"/>
  <c r="AB868"/>
  <c r="Z868"/>
  <c r="AA868" s="1"/>
  <c r="Y868"/>
  <c r="X868"/>
  <c r="AD1853"/>
  <c r="AE1853" s="1"/>
  <c r="AC1853"/>
  <c r="AB1853"/>
  <c r="Z1853"/>
  <c r="AA1853" s="1"/>
  <c r="Y1853"/>
  <c r="X1853"/>
  <c r="AD390"/>
  <c r="AE390" s="1"/>
  <c r="AC390"/>
  <c r="AB390"/>
  <c r="Z390"/>
  <c r="AA390" s="1"/>
  <c r="Y390"/>
  <c r="X390"/>
  <c r="AD2341"/>
  <c r="AE2341" s="1"/>
  <c r="AC2341"/>
  <c r="AB2341"/>
  <c r="Z2341"/>
  <c r="AA2341" s="1"/>
  <c r="Y2341"/>
  <c r="X2341"/>
  <c r="AD2354"/>
  <c r="AE2354" s="1"/>
  <c r="AC2354"/>
  <c r="AB2354"/>
  <c r="Z2354"/>
  <c r="AA2354" s="1"/>
  <c r="Y2354"/>
  <c r="X2354"/>
  <c r="AD1735"/>
  <c r="AE1735" s="1"/>
  <c r="AC1735"/>
  <c r="AB1735"/>
  <c r="Z1735"/>
  <c r="AA1735" s="1"/>
  <c r="Y1735"/>
  <c r="X1735"/>
  <c r="AD1212"/>
  <c r="AE1212" s="1"/>
  <c r="AC1212"/>
  <c r="AB1212"/>
  <c r="Z1212"/>
  <c r="AA1212" s="1"/>
  <c r="Y1212"/>
  <c r="X1212"/>
  <c r="AD1235"/>
  <c r="AE1235" s="1"/>
  <c r="AC1235"/>
  <c r="AB1235"/>
  <c r="Z1235"/>
  <c r="AA1235" s="1"/>
  <c r="Y1235"/>
  <c r="X1235"/>
  <c r="AD402"/>
  <c r="AE402" s="1"/>
  <c r="AC402"/>
  <c r="AB402"/>
  <c r="Z402"/>
  <c r="AA402" s="1"/>
  <c r="Y402"/>
  <c r="X402"/>
  <c r="AD1340"/>
  <c r="AE1340" s="1"/>
  <c r="AC1340"/>
  <c r="AB1340"/>
  <c r="Z1340"/>
  <c r="AA1340" s="1"/>
  <c r="Y1340"/>
  <c r="X1340"/>
  <c r="AD1740"/>
  <c r="AE1740" s="1"/>
  <c r="AC1740"/>
  <c r="AB1740"/>
  <c r="Z1740"/>
  <c r="AA1740" s="1"/>
  <c r="Y1740"/>
  <c r="X1740"/>
  <c r="AD997"/>
  <c r="AE997" s="1"/>
  <c r="AC997"/>
  <c r="AB997"/>
  <c r="Z997"/>
  <c r="AA997" s="1"/>
  <c r="Y997"/>
  <c r="X997"/>
  <c r="AD2094"/>
  <c r="AE2094" s="1"/>
  <c r="AC2094"/>
  <c r="AB2094"/>
  <c r="Z2094"/>
  <c r="AA2094" s="1"/>
  <c r="Y2094"/>
  <c r="X2094"/>
  <c r="AD1587"/>
  <c r="AE1587" s="1"/>
  <c r="AC1587"/>
  <c r="AB1587"/>
  <c r="Z1587"/>
  <c r="AA1587" s="1"/>
  <c r="Y1587"/>
  <c r="X1587"/>
  <c r="AD2359"/>
  <c r="AE2359" s="1"/>
  <c r="AC2359"/>
  <c r="AB2359"/>
  <c r="Z2359"/>
  <c r="AA2359" s="1"/>
  <c r="Y2359"/>
  <c r="X2359"/>
  <c r="AD221"/>
  <c r="AE221" s="1"/>
  <c r="AC221"/>
  <c r="AB221"/>
  <c r="Z221"/>
  <c r="AA221" s="1"/>
  <c r="Y221"/>
  <c r="X221"/>
  <c r="AD2191"/>
  <c r="AE2191" s="1"/>
  <c r="AC2191"/>
  <c r="AB2191"/>
  <c r="Z2191"/>
  <c r="AA2191" s="1"/>
  <c r="Y2191"/>
  <c r="X2191"/>
  <c r="AD2247"/>
  <c r="AE2247" s="1"/>
  <c r="AC2247"/>
  <c r="AB2247"/>
  <c r="Z2247"/>
  <c r="AA2247" s="1"/>
  <c r="Y2247"/>
  <c r="X2247"/>
  <c r="AD2239"/>
  <c r="AE2239" s="1"/>
  <c r="AC2239"/>
  <c r="AB2239"/>
  <c r="Z2239"/>
  <c r="AA2239" s="1"/>
  <c r="Y2239"/>
  <c r="X2239"/>
  <c r="AD2335"/>
  <c r="AE2335" s="1"/>
  <c r="AC2335"/>
  <c r="AB2335"/>
  <c r="Z2335"/>
  <c r="AA2335" s="1"/>
  <c r="Y2335"/>
  <c r="X2335"/>
  <c r="AD1850"/>
  <c r="AE1850" s="1"/>
  <c r="AC1850"/>
  <c r="AB1850"/>
  <c r="Z1850"/>
  <c r="AA1850" s="1"/>
  <c r="Y1850"/>
  <c r="X1850"/>
  <c r="AD2389"/>
  <c r="AE2389" s="1"/>
  <c r="AC2389"/>
  <c r="AB2389"/>
  <c r="Z2389"/>
  <c r="AA2389" s="1"/>
  <c r="Y2389"/>
  <c r="X2389"/>
  <c r="AD2271"/>
  <c r="AE2271" s="1"/>
  <c r="AC2271"/>
  <c r="AB2271"/>
  <c r="Z2271"/>
  <c r="AA2271" s="1"/>
  <c r="Y2271"/>
  <c r="X2271"/>
  <c r="AD1832"/>
  <c r="AE1832" s="1"/>
  <c r="AC1832"/>
  <c r="AB1832"/>
  <c r="Z1832"/>
  <c r="AA1832" s="1"/>
  <c r="Y1832"/>
  <c r="X1832"/>
  <c r="AD2057"/>
  <c r="AE2057" s="1"/>
  <c r="AC2057"/>
  <c r="AB2057"/>
  <c r="Z2057"/>
  <c r="AA2057" s="1"/>
  <c r="Y2057"/>
  <c r="X2057"/>
  <c r="AD1607"/>
  <c r="AE1607" s="1"/>
  <c r="AC1607"/>
  <c r="AB1607"/>
  <c r="Z1607"/>
  <c r="AA1607" s="1"/>
  <c r="Y1607"/>
  <c r="X1607"/>
  <c r="AD2310"/>
  <c r="AE2310" s="1"/>
  <c r="AC2310"/>
  <c r="AB2310"/>
  <c r="Z2310"/>
  <c r="AA2310" s="1"/>
  <c r="Y2310"/>
  <c r="X2310"/>
  <c r="AD2174"/>
  <c r="AE2174" s="1"/>
  <c r="AC2174"/>
  <c r="AB2174"/>
  <c r="Z2174"/>
  <c r="AA2174" s="1"/>
  <c r="Y2174"/>
  <c r="X2174"/>
  <c r="AD1238"/>
  <c r="AE1238" s="1"/>
  <c r="AC1238"/>
  <c r="AB1238"/>
  <c r="Z1238"/>
  <c r="AA1238" s="1"/>
  <c r="Y1238"/>
  <c r="X1238"/>
  <c r="AD1310"/>
  <c r="AE1310" s="1"/>
  <c r="AC1310"/>
  <c r="AB1310"/>
  <c r="Z1310"/>
  <c r="AA1310" s="1"/>
  <c r="Y1310"/>
  <c r="X1310"/>
  <c r="AD2104"/>
  <c r="AE2104" s="1"/>
  <c r="AC2104"/>
  <c r="AB2104"/>
  <c r="Z2104"/>
  <c r="AA2104" s="1"/>
  <c r="Y2104"/>
  <c r="X2104"/>
  <c r="AD351"/>
  <c r="AE351" s="1"/>
  <c r="AC351"/>
  <c r="AB351"/>
  <c r="Z351"/>
  <c r="AA351" s="1"/>
  <c r="Y351"/>
  <c r="X351"/>
  <c r="AD1663"/>
  <c r="AE1663" s="1"/>
  <c r="AC1663"/>
  <c r="AB1663"/>
  <c r="Z1663"/>
  <c r="AA1663" s="1"/>
  <c r="Y1663"/>
  <c r="X1663"/>
  <c r="AD2145"/>
  <c r="AE2145" s="1"/>
  <c r="AC2145"/>
  <c r="AB2145"/>
  <c r="Z2145"/>
  <c r="AA2145" s="1"/>
  <c r="Y2145"/>
  <c r="X2145"/>
  <c r="AD806"/>
  <c r="AE806" s="1"/>
  <c r="AC806"/>
  <c r="AB806"/>
  <c r="Z806"/>
  <c r="AA806" s="1"/>
  <c r="Y806"/>
  <c r="X806"/>
  <c r="AD1513"/>
  <c r="AE1513" s="1"/>
  <c r="AC1513"/>
  <c r="AB1513"/>
  <c r="Z1513"/>
  <c r="AA1513" s="1"/>
  <c r="Y1513"/>
  <c r="X1513"/>
  <c r="AD1144"/>
  <c r="AE1144" s="1"/>
  <c r="AC1144"/>
  <c r="AB1144"/>
  <c r="Z1144"/>
  <c r="AA1144" s="1"/>
  <c r="Y1144"/>
  <c r="X1144"/>
  <c r="AD964"/>
  <c r="AE964" s="1"/>
  <c r="AC964"/>
  <c r="AB964"/>
  <c r="Z964"/>
  <c r="AA964" s="1"/>
  <c r="Y964"/>
  <c r="X964"/>
  <c r="AD2097"/>
  <c r="AE2097" s="1"/>
  <c r="AC2097"/>
  <c r="AB2097"/>
  <c r="Z2097"/>
  <c r="AA2097" s="1"/>
  <c r="Y2097"/>
  <c r="X2097"/>
  <c r="AD1240"/>
  <c r="AE1240" s="1"/>
  <c r="AC1240"/>
  <c r="AB1240"/>
  <c r="Z1240"/>
  <c r="AA1240" s="1"/>
  <c r="Y1240"/>
  <c r="X1240"/>
  <c r="AD1866"/>
  <c r="AE1866" s="1"/>
  <c r="AC1866"/>
  <c r="AB1866"/>
  <c r="Z1866"/>
  <c r="AA1866" s="1"/>
  <c r="Y1866"/>
  <c r="X1866"/>
  <c r="AD1550"/>
  <c r="AE1550" s="1"/>
  <c r="AC1550"/>
  <c r="AB1550"/>
  <c r="Z1550"/>
  <c r="AA1550" s="1"/>
  <c r="Y1550"/>
  <c r="X1550"/>
  <c r="AD2243"/>
  <c r="AE2243" s="1"/>
  <c r="AC2243"/>
  <c r="AB2243"/>
  <c r="Z2243"/>
  <c r="AA2243" s="1"/>
  <c r="Y2243"/>
  <c r="X2243"/>
  <c r="AD1569"/>
  <c r="AE1569" s="1"/>
  <c r="AC1569"/>
  <c r="AB1569"/>
  <c r="Z1569"/>
  <c r="AA1569" s="1"/>
  <c r="Y1569"/>
  <c r="X1569"/>
  <c r="AD2295"/>
  <c r="AE2295" s="1"/>
  <c r="AC2295"/>
  <c r="AB2295"/>
  <c r="Z2295"/>
  <c r="AA2295" s="1"/>
  <c r="Y2295"/>
  <c r="X2295"/>
  <c r="AD1990"/>
  <c r="AE1990" s="1"/>
  <c r="AC1990"/>
  <c r="AB1990"/>
  <c r="Z1990"/>
  <c r="AA1990" s="1"/>
  <c r="Y1990"/>
  <c r="X1990"/>
  <c r="AD1591"/>
  <c r="AE1591" s="1"/>
  <c r="AC1591"/>
  <c r="AB1591"/>
  <c r="Z1591"/>
  <c r="AA1591" s="1"/>
  <c r="Y1591"/>
  <c r="X1591"/>
  <c r="AD1345"/>
  <c r="AE1345" s="1"/>
  <c r="AC1345"/>
  <c r="AB1345"/>
  <c r="Z1345"/>
  <c r="AA1345" s="1"/>
  <c r="Y1345"/>
  <c r="X1345"/>
  <c r="AD2294"/>
  <c r="AE2294" s="1"/>
  <c r="AC2294"/>
  <c r="AB2294"/>
  <c r="Z2294"/>
  <c r="AA2294" s="1"/>
  <c r="Y2294"/>
  <c r="X2294"/>
  <c r="AD2355"/>
  <c r="AE2355" s="1"/>
  <c r="AC2355"/>
  <c r="AB2355"/>
  <c r="Z2355"/>
  <c r="AA2355" s="1"/>
  <c r="Y2355"/>
  <c r="X2355"/>
  <c r="AD2315"/>
  <c r="AE2315" s="1"/>
  <c r="AC2315"/>
  <c r="AB2315"/>
  <c r="Z2315"/>
  <c r="AA2315" s="1"/>
  <c r="Y2315"/>
  <c r="X2315"/>
  <c r="AD762"/>
  <c r="AE762" s="1"/>
  <c r="AC762"/>
  <c r="AB762"/>
  <c r="Z762"/>
  <c r="AA762" s="1"/>
  <c r="Y762"/>
  <c r="X762"/>
  <c r="AD1106"/>
  <c r="AE1106" s="1"/>
  <c r="AC1106"/>
  <c r="AB1106"/>
  <c r="Z1106"/>
  <c r="AA1106" s="1"/>
  <c r="Y1106"/>
  <c r="X1106"/>
  <c r="AD2192"/>
  <c r="AE2192" s="1"/>
  <c r="AC2192"/>
  <c r="AB2192"/>
  <c r="Z2192"/>
  <c r="AA2192" s="1"/>
  <c r="Y2192"/>
  <c r="X2192"/>
  <c r="AD2194"/>
  <c r="AE2194" s="1"/>
  <c r="AC2194"/>
  <c r="AB2194"/>
  <c r="Z2194"/>
  <c r="AA2194" s="1"/>
  <c r="Y2194"/>
  <c r="X2194"/>
  <c r="AD2332"/>
  <c r="AE2332" s="1"/>
  <c r="AC2332"/>
  <c r="AB2332"/>
  <c r="Z2332"/>
  <c r="AA2332" s="1"/>
  <c r="Y2332"/>
  <c r="X2332"/>
  <c r="AD1209"/>
  <c r="AE1209" s="1"/>
  <c r="AC1209"/>
  <c r="AB1209"/>
  <c r="Z1209"/>
  <c r="AA1209" s="1"/>
  <c r="Y1209"/>
  <c r="X1209"/>
  <c r="AD2209"/>
  <c r="AE2209" s="1"/>
  <c r="AC2209"/>
  <c r="AB2209"/>
  <c r="Z2209"/>
  <c r="AA2209" s="1"/>
  <c r="Y2209"/>
  <c r="X2209"/>
  <c r="AD1876"/>
  <c r="AE1876" s="1"/>
  <c r="AC1876"/>
  <c r="AB1876"/>
  <c r="Z1876"/>
  <c r="AA1876" s="1"/>
  <c r="Y1876"/>
  <c r="X1876"/>
  <c r="AD2339"/>
  <c r="AE2339" s="1"/>
  <c r="AC2339"/>
  <c r="AB2339"/>
  <c r="Z2339"/>
  <c r="AA2339" s="1"/>
  <c r="Y2339"/>
  <c r="X2339"/>
  <c r="AD1762"/>
  <c r="AE1762" s="1"/>
  <c r="AC1762"/>
  <c r="AB1762"/>
  <c r="Z1762"/>
  <c r="AA1762" s="1"/>
  <c r="Y1762"/>
  <c r="X1762"/>
  <c r="AD2259"/>
  <c r="AE2259" s="1"/>
  <c r="AC2259"/>
  <c r="AB2259"/>
  <c r="Z2259"/>
  <c r="AA2259" s="1"/>
  <c r="Y2259"/>
  <c r="X2259"/>
  <c r="AD1044"/>
  <c r="AE1044" s="1"/>
  <c r="AC1044"/>
  <c r="AB1044"/>
  <c r="Z1044"/>
  <c r="AA1044" s="1"/>
  <c r="Y1044"/>
  <c r="X1044"/>
  <c r="AD2100"/>
  <c r="AE2100" s="1"/>
  <c r="AC2100"/>
  <c r="AB2100"/>
  <c r="Z2100"/>
  <c r="AA2100" s="1"/>
  <c r="Y2100"/>
  <c r="X2100"/>
  <c r="AD1952"/>
  <c r="AE1952" s="1"/>
  <c r="AC1952"/>
  <c r="AB1952"/>
  <c r="Z1952"/>
  <c r="AA1952" s="1"/>
  <c r="Y1952"/>
  <c r="X1952"/>
  <c r="AD1505"/>
  <c r="AE1505" s="1"/>
  <c r="AC1505"/>
  <c r="AB1505"/>
  <c r="Z1505"/>
  <c r="AA1505" s="1"/>
  <c r="Y1505"/>
  <c r="X1505"/>
  <c r="AD2090"/>
  <c r="AE2090" s="1"/>
  <c r="AC2090"/>
  <c r="AB2090"/>
  <c r="Z2090"/>
  <c r="AA2090" s="1"/>
  <c r="Y2090"/>
  <c r="X2090"/>
  <c r="AD1719"/>
  <c r="AE1719" s="1"/>
  <c r="AC1719"/>
  <c r="AB1719"/>
  <c r="Z1719"/>
  <c r="AA1719" s="1"/>
  <c r="Y1719"/>
  <c r="X1719"/>
  <c r="AD1410"/>
  <c r="AE1410" s="1"/>
  <c r="AC1410"/>
  <c r="AB1410"/>
  <c r="Z1410"/>
  <c r="AA1410" s="1"/>
  <c r="Y1410"/>
  <c r="X1410"/>
  <c r="AD2248"/>
  <c r="AE2248" s="1"/>
  <c r="AC2248"/>
  <c r="AB2248"/>
  <c r="Z2248"/>
  <c r="AA2248" s="1"/>
  <c r="Y2248"/>
  <c r="X2248"/>
  <c r="AD1258"/>
  <c r="AE1258" s="1"/>
  <c r="AC1258"/>
  <c r="AB1258"/>
  <c r="Z1258"/>
  <c r="AA1258" s="1"/>
  <c r="Y1258"/>
  <c r="X1258"/>
  <c r="AD577"/>
  <c r="AE577" s="1"/>
  <c r="AC577"/>
  <c r="AB577"/>
  <c r="Z577"/>
  <c r="AA577" s="1"/>
  <c r="Y577"/>
  <c r="X577"/>
  <c r="AD2367"/>
  <c r="AE2367" s="1"/>
  <c r="AC2367"/>
  <c r="AB2367"/>
  <c r="Z2367"/>
  <c r="AA2367" s="1"/>
  <c r="Y2367"/>
  <c r="X2367"/>
  <c r="AD2033"/>
  <c r="AE2033" s="1"/>
  <c r="AC2033"/>
  <c r="AB2033"/>
  <c r="Z2033"/>
  <c r="AA2033" s="1"/>
  <c r="Y2033"/>
  <c r="X2033"/>
  <c r="AD1860"/>
  <c r="AE1860" s="1"/>
  <c r="AC1860"/>
  <c r="AB1860"/>
  <c r="Z1860"/>
  <c r="AA1860" s="1"/>
  <c r="Y1860"/>
  <c r="X1860"/>
  <c r="AD725"/>
  <c r="AE725" s="1"/>
  <c r="AC725"/>
  <c r="AB725"/>
  <c r="Z725"/>
  <c r="AA725" s="1"/>
  <c r="Y725"/>
  <c r="X725"/>
  <c r="AD1608"/>
  <c r="AE1608" s="1"/>
  <c r="AC1608"/>
  <c r="AB1608"/>
  <c r="Z1608"/>
  <c r="AA1608" s="1"/>
  <c r="Y1608"/>
  <c r="X1608"/>
  <c r="AD707"/>
  <c r="AE707" s="1"/>
  <c r="AC707"/>
  <c r="AB707"/>
  <c r="Z707"/>
  <c r="AA707" s="1"/>
  <c r="Y707"/>
  <c r="X707"/>
  <c r="AD1699"/>
  <c r="AE1699" s="1"/>
  <c r="AC1699"/>
  <c r="AB1699"/>
  <c r="Z1699"/>
  <c r="AA1699" s="1"/>
  <c r="Y1699"/>
  <c r="X1699"/>
  <c r="AD1822"/>
  <c r="AE1822" s="1"/>
  <c r="AC1822"/>
  <c r="AB1822"/>
  <c r="Z1822"/>
  <c r="AA1822" s="1"/>
  <c r="Y1822"/>
  <c r="X1822"/>
  <c r="AD2195"/>
  <c r="AE2195" s="1"/>
  <c r="AC2195"/>
  <c r="AB2195"/>
  <c r="Z2195"/>
  <c r="AA2195" s="1"/>
  <c r="Y2195"/>
  <c r="X2195"/>
  <c r="AD793"/>
  <c r="AE793" s="1"/>
  <c r="AC793"/>
  <c r="AB793"/>
  <c r="Z793"/>
  <c r="AA793" s="1"/>
  <c r="Y793"/>
  <c r="X793"/>
  <c r="AD1655"/>
  <c r="AE1655" s="1"/>
  <c r="AC1655"/>
  <c r="AB1655"/>
  <c r="Z1655"/>
  <c r="AA1655" s="1"/>
  <c r="Y1655"/>
  <c r="X1655"/>
  <c r="AD2001"/>
  <c r="AE2001" s="1"/>
  <c r="AC2001"/>
  <c r="AB2001"/>
  <c r="Z2001"/>
  <c r="AA2001" s="1"/>
  <c r="Y2001"/>
  <c r="X2001"/>
  <c r="AD648"/>
  <c r="AE648" s="1"/>
  <c r="AC648"/>
  <c r="AB648"/>
  <c r="Z648"/>
  <c r="AA648" s="1"/>
  <c r="Y648"/>
  <c r="X648"/>
  <c r="AD2200"/>
  <c r="AE2200" s="1"/>
  <c r="AC2200"/>
  <c r="AB2200"/>
  <c r="Z2200"/>
  <c r="AA2200" s="1"/>
  <c r="Y2200"/>
  <c r="X2200"/>
  <c r="AD2260"/>
  <c r="AE2260" s="1"/>
  <c r="AC2260"/>
  <c r="AB2260"/>
  <c r="Z2260"/>
  <c r="AA2260" s="1"/>
  <c r="Y2260"/>
  <c r="X2260"/>
  <c r="AD1889"/>
  <c r="AE1889" s="1"/>
  <c r="AC1889"/>
  <c r="AB1889"/>
  <c r="Z1889"/>
  <c r="AA1889" s="1"/>
  <c r="Y1889"/>
  <c r="X1889"/>
  <c r="AD1629"/>
  <c r="AE1629" s="1"/>
  <c r="AC1629"/>
  <c r="AB1629"/>
  <c r="Z1629"/>
  <c r="AA1629" s="1"/>
  <c r="Y1629"/>
  <c r="X1629"/>
  <c r="AD1677"/>
  <c r="AE1677" s="1"/>
  <c r="AC1677"/>
  <c r="AB1677"/>
  <c r="Z1677"/>
  <c r="AA1677" s="1"/>
  <c r="Y1677"/>
  <c r="X1677"/>
  <c r="AD974"/>
  <c r="AE974" s="1"/>
  <c r="AC974"/>
  <c r="AB974"/>
  <c r="Z974"/>
  <c r="AA974" s="1"/>
  <c r="Y974"/>
  <c r="X974"/>
  <c r="AD2180"/>
  <c r="AE2180" s="1"/>
  <c r="AC2180"/>
  <c r="AB2180"/>
  <c r="Z2180"/>
  <c r="AA2180" s="1"/>
  <c r="Y2180"/>
  <c r="X2180"/>
  <c r="AD2019"/>
  <c r="AE2019" s="1"/>
  <c r="AC2019"/>
  <c r="AB2019"/>
  <c r="Z2019"/>
  <c r="AA2019" s="1"/>
  <c r="Y2019"/>
  <c r="X2019"/>
  <c r="AD1828"/>
  <c r="AE1828" s="1"/>
  <c r="AC1828"/>
  <c r="AB1828"/>
  <c r="Z1828"/>
  <c r="AA1828" s="1"/>
  <c r="Y1828"/>
  <c r="X1828"/>
  <c r="AD2390"/>
  <c r="AE2390" s="1"/>
  <c r="AC2390"/>
  <c r="AB2390"/>
  <c r="Z2390"/>
  <c r="AA2390" s="1"/>
  <c r="Y2390"/>
  <c r="X2390"/>
  <c r="AD1645"/>
  <c r="AE1645" s="1"/>
  <c r="AC1645"/>
  <c r="AB1645"/>
  <c r="Z1645"/>
  <c r="AA1645" s="1"/>
  <c r="Y1645"/>
  <c r="X1645"/>
  <c r="AD2007"/>
  <c r="AE2007" s="1"/>
  <c r="AC2007"/>
  <c r="AB2007"/>
  <c r="Z2007"/>
  <c r="AA2007" s="1"/>
  <c r="Y2007"/>
  <c r="X2007"/>
  <c r="AD2290"/>
  <c r="AE2290" s="1"/>
  <c r="AC2290"/>
  <c r="AB2290"/>
  <c r="Z2290"/>
  <c r="AA2290" s="1"/>
  <c r="Y2290"/>
  <c r="X2290"/>
  <c r="AD2307"/>
  <c r="AE2307" s="1"/>
  <c r="AC2307"/>
  <c r="AB2307"/>
  <c r="Z2307"/>
  <c r="AA2307" s="1"/>
  <c r="Y2307"/>
  <c r="X2307"/>
  <c r="AD1919"/>
  <c r="AE1919" s="1"/>
  <c r="AC1919"/>
  <c r="AB1919"/>
  <c r="Z1919"/>
  <c r="AA1919" s="1"/>
  <c r="Y1919"/>
  <c r="X1919"/>
  <c r="AD1682"/>
  <c r="AE1682" s="1"/>
  <c r="AC1682"/>
  <c r="AB1682"/>
  <c r="Z1682"/>
  <c r="AA1682" s="1"/>
  <c r="Y1682"/>
  <c r="X1682"/>
  <c r="AD2148"/>
  <c r="AE2148" s="1"/>
  <c r="AC2148"/>
  <c r="AB2148"/>
  <c r="Z2148"/>
  <c r="AA2148" s="1"/>
  <c r="Y2148"/>
  <c r="X2148"/>
  <c r="AD1789"/>
  <c r="AE1789" s="1"/>
  <c r="AC1789"/>
  <c r="AB1789"/>
  <c r="Z1789"/>
  <c r="AA1789" s="1"/>
  <c r="Y1789"/>
  <c r="X1789"/>
  <c r="AD2220"/>
  <c r="AE2220" s="1"/>
  <c r="AC2220"/>
  <c r="AB2220"/>
  <c r="Z2220"/>
  <c r="AA2220" s="1"/>
  <c r="Y2220"/>
  <c r="X2220"/>
  <c r="AD2381"/>
  <c r="AE2381" s="1"/>
  <c r="AC2381"/>
  <c r="AB2381"/>
  <c r="Z2381"/>
  <c r="AA2381" s="1"/>
  <c r="Y2381"/>
  <c r="X2381"/>
  <c r="AD2202"/>
  <c r="AE2202" s="1"/>
  <c r="AC2202"/>
  <c r="AB2202"/>
  <c r="Z2202"/>
  <c r="AA2202" s="1"/>
  <c r="Y2202"/>
  <c r="X2202"/>
  <c r="AD1379"/>
  <c r="AE1379" s="1"/>
  <c r="AC1379"/>
  <c r="AB1379"/>
  <c r="Z1379"/>
  <c r="AA1379" s="1"/>
  <c r="Y1379"/>
  <c r="X1379"/>
  <c r="AD2272"/>
  <c r="AE2272" s="1"/>
  <c r="AC2272"/>
  <c r="AB2272"/>
  <c r="Z2272"/>
  <c r="AA2272" s="1"/>
  <c r="Y2272"/>
  <c r="X2272"/>
  <c r="AD2096"/>
  <c r="AE2096" s="1"/>
  <c r="AC2096"/>
  <c r="AB2096"/>
  <c r="Z2096"/>
  <c r="AA2096" s="1"/>
  <c r="Y2096"/>
  <c r="X2096"/>
  <c r="AD1861"/>
  <c r="AE1861" s="1"/>
  <c r="AC1861"/>
  <c r="AB1861"/>
  <c r="Z1861"/>
  <c r="AA1861" s="1"/>
  <c r="Y1861"/>
  <c r="X1861"/>
  <c r="AD1468"/>
  <c r="AE1468" s="1"/>
  <c r="AC1468"/>
  <c r="AB1468"/>
  <c r="Z1468"/>
  <c r="AA1468" s="1"/>
  <c r="Y1468"/>
  <c r="X1468"/>
  <c r="AD2233"/>
  <c r="AE2233" s="1"/>
  <c r="AC2233"/>
  <c r="AB2233"/>
  <c r="Z2233"/>
  <c r="AA2233" s="1"/>
  <c r="Y2233"/>
  <c r="X2233"/>
  <c r="AD1433"/>
  <c r="AE1433" s="1"/>
  <c r="AC1433"/>
  <c r="AB1433"/>
  <c r="Z1433"/>
  <c r="AA1433" s="1"/>
  <c r="Y1433"/>
  <c r="X1433"/>
  <c r="AD1300"/>
  <c r="AE1300" s="1"/>
  <c r="AC1300"/>
  <c r="AB1300"/>
  <c r="Z1300"/>
  <c r="AA1300" s="1"/>
  <c r="Y1300"/>
  <c r="X1300"/>
  <c r="AD1307"/>
  <c r="AE1307" s="1"/>
  <c r="AC1307"/>
  <c r="AB1307"/>
  <c r="Z1307"/>
  <c r="AA1307" s="1"/>
  <c r="Y1307"/>
  <c r="X1307"/>
  <c r="AD1334"/>
  <c r="AE1334" s="1"/>
  <c r="AC1334"/>
  <c r="AB1334"/>
  <c r="Z1334"/>
  <c r="AA1334" s="1"/>
  <c r="Y1334"/>
  <c r="X1334"/>
  <c r="AD2226"/>
  <c r="AE2226" s="1"/>
  <c r="AC2226"/>
  <c r="AB2226"/>
  <c r="Z2226"/>
  <c r="AA2226" s="1"/>
  <c r="Y2226"/>
  <c r="X2226"/>
  <c r="AD1076"/>
  <c r="AE1076" s="1"/>
  <c r="AC1076"/>
  <c r="AB1076"/>
  <c r="Z1076"/>
  <c r="AA1076" s="1"/>
  <c r="Y1076"/>
  <c r="X1076"/>
  <c r="AD1987"/>
  <c r="AE1987" s="1"/>
  <c r="AC1987"/>
  <c r="AB1987"/>
  <c r="Z1987"/>
  <c r="AA1987" s="1"/>
  <c r="Y1987"/>
  <c r="X1987"/>
  <c r="AD2364"/>
  <c r="AE2364" s="1"/>
  <c r="AC2364"/>
  <c r="AB2364"/>
  <c r="Z2364"/>
  <c r="AA2364" s="1"/>
  <c r="Y2364"/>
  <c r="X2364"/>
  <c r="AD2273"/>
  <c r="AE2273" s="1"/>
  <c r="AC2273"/>
  <c r="AB2273"/>
  <c r="Z2273"/>
  <c r="AA2273" s="1"/>
  <c r="Y2273"/>
  <c r="X2273"/>
  <c r="AD2124"/>
  <c r="AE2124" s="1"/>
  <c r="AC2124"/>
  <c r="AB2124"/>
  <c r="Z2124"/>
  <c r="AA2124" s="1"/>
  <c r="Y2124"/>
  <c r="X2124"/>
  <c r="AD2158"/>
  <c r="AE2158" s="1"/>
  <c r="AC2158"/>
  <c r="AB2158"/>
  <c r="Z2158"/>
  <c r="AA2158" s="1"/>
  <c r="Y2158"/>
  <c r="X2158"/>
  <c r="AD1939"/>
  <c r="AE1939" s="1"/>
  <c r="AC1939"/>
  <c r="AB1939"/>
  <c r="Z1939"/>
  <c r="AA1939" s="1"/>
  <c r="Y1939"/>
  <c r="X1939"/>
  <c r="AD555"/>
  <c r="AE555" s="1"/>
  <c r="AC555"/>
  <c r="AB555"/>
  <c r="Z555"/>
  <c r="AA555" s="1"/>
  <c r="Y555"/>
  <c r="X555"/>
  <c r="AD1746"/>
  <c r="AE1746" s="1"/>
  <c r="AC1746"/>
  <c r="AB1746"/>
  <c r="Z1746"/>
  <c r="AA1746" s="1"/>
  <c r="Y1746"/>
  <c r="X1746"/>
  <c r="AD1879"/>
  <c r="AE1879" s="1"/>
  <c r="AC1879"/>
  <c r="AB1879"/>
  <c r="Z1879"/>
  <c r="AA1879" s="1"/>
  <c r="Y1879"/>
  <c r="X1879"/>
  <c r="AD1472"/>
  <c r="AE1472" s="1"/>
  <c r="AC1472"/>
  <c r="AB1472"/>
  <c r="Z1472"/>
  <c r="AA1472" s="1"/>
  <c r="Y1472"/>
  <c r="X1472"/>
  <c r="AD457"/>
  <c r="AE457" s="1"/>
  <c r="AC457"/>
  <c r="AB457"/>
  <c r="Z457"/>
  <c r="AA457" s="1"/>
  <c r="Y457"/>
  <c r="X457"/>
  <c r="AD2144"/>
  <c r="AE2144" s="1"/>
  <c r="AC2144"/>
  <c r="AB2144"/>
  <c r="Z2144"/>
  <c r="AA2144" s="1"/>
  <c r="Y2144"/>
  <c r="X2144"/>
  <c r="AD1676"/>
  <c r="AE1676" s="1"/>
  <c r="AC1676"/>
  <c r="AB1676"/>
  <c r="Z1676"/>
  <c r="AA1676" s="1"/>
  <c r="Y1676"/>
  <c r="X1676"/>
  <c r="AD1571"/>
  <c r="AE1571" s="1"/>
  <c r="AC1571"/>
  <c r="AB1571"/>
  <c r="Z1571"/>
  <c r="AA1571" s="1"/>
  <c r="Y1571"/>
  <c r="X1571"/>
  <c r="AD1171"/>
  <c r="AE1171" s="1"/>
  <c r="AC1171"/>
  <c r="AB1171"/>
  <c r="Z1171"/>
  <c r="AA1171" s="1"/>
  <c r="Y1171"/>
  <c r="X1171"/>
  <c r="AD1820"/>
  <c r="AE1820" s="1"/>
  <c r="AC1820"/>
  <c r="AB1820"/>
  <c r="Z1820"/>
  <c r="AA1820" s="1"/>
  <c r="Y1820"/>
  <c r="X1820"/>
  <c r="AD1491"/>
  <c r="AE1491" s="1"/>
  <c r="AC1491"/>
  <c r="AB1491"/>
  <c r="Z1491"/>
  <c r="AA1491" s="1"/>
  <c r="Y1491"/>
  <c r="X1491"/>
  <c r="AD1589"/>
  <c r="AE1589" s="1"/>
  <c r="AC1589"/>
  <c r="AB1589"/>
  <c r="Z1589"/>
  <c r="AA1589" s="1"/>
  <c r="Y1589"/>
  <c r="X1589"/>
  <c r="AD1724"/>
  <c r="AE1724" s="1"/>
  <c r="AC1724"/>
  <c r="AB1724"/>
  <c r="Z1724"/>
  <c r="AA1724" s="1"/>
  <c r="Y1724"/>
  <c r="X1724"/>
  <c r="AD2087"/>
  <c r="AE2087" s="1"/>
  <c r="AC2087"/>
  <c r="AB2087"/>
  <c r="Z2087"/>
  <c r="AA2087" s="1"/>
  <c r="Y2087"/>
  <c r="X2087"/>
  <c r="AD1826"/>
  <c r="AE1826" s="1"/>
  <c r="AC1826"/>
  <c r="AB1826"/>
  <c r="Z1826"/>
  <c r="AA1826" s="1"/>
  <c r="Y1826"/>
  <c r="X1826"/>
  <c r="AD2293"/>
  <c r="AE2293" s="1"/>
  <c r="AC2293"/>
  <c r="AB2293"/>
  <c r="Z2293"/>
  <c r="AA2293" s="1"/>
  <c r="Y2293"/>
  <c r="X2293"/>
  <c r="AD2321"/>
  <c r="AE2321" s="1"/>
  <c r="AC2321"/>
  <c r="AB2321"/>
  <c r="Z2321"/>
  <c r="AA2321" s="1"/>
  <c r="Y2321"/>
  <c r="X2321"/>
  <c r="AD1429"/>
  <c r="AE1429" s="1"/>
  <c r="AC1429"/>
  <c r="AB1429"/>
  <c r="Z1429"/>
  <c r="AA1429" s="1"/>
  <c r="Y1429"/>
  <c r="X1429"/>
  <c r="AD1988"/>
  <c r="AE1988" s="1"/>
  <c r="AC1988"/>
  <c r="AB1988"/>
  <c r="Z1988"/>
  <c r="AA1988" s="1"/>
  <c r="Y1988"/>
  <c r="X1988"/>
  <c r="AD1658"/>
  <c r="AE1658" s="1"/>
  <c r="AC1658"/>
  <c r="AB1658"/>
  <c r="Z1658"/>
  <c r="AA1658" s="1"/>
  <c r="Y1658"/>
  <c r="X1658"/>
  <c r="AD1912"/>
  <c r="AE1912" s="1"/>
  <c r="AC1912"/>
  <c r="AB1912"/>
  <c r="Z1912"/>
  <c r="AA1912" s="1"/>
  <c r="Y1912"/>
  <c r="X1912"/>
  <c r="AD1584"/>
  <c r="AE1584" s="1"/>
  <c r="AC1584"/>
  <c r="AB1584"/>
  <c r="Z1584"/>
  <c r="AA1584" s="1"/>
  <c r="Y1584"/>
  <c r="X1584"/>
  <c r="AD1609"/>
  <c r="AE1609" s="1"/>
  <c r="AC1609"/>
  <c r="AB1609"/>
  <c r="Z1609"/>
  <c r="AA1609" s="1"/>
  <c r="Y1609"/>
  <c r="X1609"/>
  <c r="AD1949"/>
  <c r="AE1949" s="1"/>
  <c r="AC1949"/>
  <c r="AB1949"/>
  <c r="Z1949"/>
  <c r="AA1949" s="1"/>
  <c r="Y1949"/>
  <c r="X1949"/>
  <c r="AD1217"/>
  <c r="AE1217" s="1"/>
  <c r="AC1217"/>
  <c r="AB1217"/>
  <c r="Z1217"/>
  <c r="AA1217" s="1"/>
  <c r="Y1217"/>
  <c r="X1217"/>
  <c r="AD2231"/>
  <c r="AE2231" s="1"/>
  <c r="AC2231"/>
  <c r="AB2231"/>
  <c r="Z2231"/>
  <c r="AA2231" s="1"/>
  <c r="Y2231"/>
  <c r="X2231"/>
  <c r="AD1259"/>
  <c r="AE1259" s="1"/>
  <c r="AC1259"/>
  <c r="AB1259"/>
  <c r="Z1259"/>
  <c r="AA1259" s="1"/>
  <c r="Y1259"/>
  <c r="X1259"/>
  <c r="AD851"/>
  <c r="AE851" s="1"/>
  <c r="AC851"/>
  <c r="AB851"/>
  <c r="Z851"/>
  <c r="AA851" s="1"/>
  <c r="Y851"/>
  <c r="X851"/>
  <c r="AD1286"/>
  <c r="AE1286" s="1"/>
  <c r="AC1286"/>
  <c r="AB1286"/>
  <c r="Z1286"/>
  <c r="AA1286" s="1"/>
  <c r="Y1286"/>
  <c r="X1286"/>
  <c r="AD2386"/>
  <c r="AE2386" s="1"/>
  <c r="AC2386"/>
  <c r="AB2386"/>
  <c r="Z2386"/>
  <c r="AA2386" s="1"/>
  <c r="Y2386"/>
  <c r="X2386"/>
  <c r="AD2312"/>
  <c r="AE2312" s="1"/>
  <c r="AC2312"/>
  <c r="AB2312"/>
  <c r="Z2312"/>
  <c r="AA2312" s="1"/>
  <c r="Y2312"/>
  <c r="X2312"/>
  <c r="AD1007"/>
  <c r="AE1007" s="1"/>
  <c r="AC1007"/>
  <c r="AB1007"/>
  <c r="Z1007"/>
  <c r="AA1007" s="1"/>
  <c r="Y1007"/>
  <c r="X1007"/>
  <c r="AD1742"/>
  <c r="AE1742" s="1"/>
  <c r="AC1742"/>
  <c r="AB1742"/>
  <c r="Z1742"/>
  <c r="AA1742" s="1"/>
  <c r="Y1742"/>
  <c r="X1742"/>
  <c r="AD1970"/>
  <c r="AE1970" s="1"/>
  <c r="AC1970"/>
  <c r="AB1970"/>
  <c r="Z1970"/>
  <c r="AA1970" s="1"/>
  <c r="Y1970"/>
  <c r="X1970"/>
  <c r="AD1322"/>
  <c r="AE1322" s="1"/>
  <c r="AC1322"/>
  <c r="AB1322"/>
  <c r="Z1322"/>
  <c r="AA1322" s="1"/>
  <c r="Y1322"/>
  <c r="X1322"/>
  <c r="AD1465"/>
  <c r="AE1465" s="1"/>
  <c r="AC1465"/>
  <c r="AB1465"/>
  <c r="Z1465"/>
  <c r="AA1465" s="1"/>
  <c r="Y1465"/>
  <c r="X1465"/>
  <c r="AD2070"/>
  <c r="AE2070" s="1"/>
  <c r="AC2070"/>
  <c r="AB2070"/>
  <c r="Z2070"/>
  <c r="AA2070" s="1"/>
  <c r="Y2070"/>
  <c r="X2070"/>
  <c r="AD1778"/>
  <c r="AE1778" s="1"/>
  <c r="AC1778"/>
  <c r="AB1778"/>
  <c r="Z1778"/>
  <c r="AA1778" s="1"/>
  <c r="Y1778"/>
  <c r="X1778"/>
  <c r="AD1122"/>
  <c r="AE1122" s="1"/>
  <c r="AC1122"/>
  <c r="AB1122"/>
  <c r="Z1122"/>
  <c r="AA1122" s="1"/>
  <c r="Y1122"/>
  <c r="X1122"/>
  <c r="AD1104"/>
  <c r="AE1104" s="1"/>
  <c r="AC1104"/>
  <c r="AB1104"/>
  <c r="Z1104"/>
  <c r="AA1104" s="1"/>
  <c r="Y1104"/>
  <c r="X1104"/>
  <c r="AD1741"/>
  <c r="AE1741" s="1"/>
  <c r="AC1741"/>
  <c r="AB1741"/>
  <c r="Z1741"/>
  <c r="AA1741" s="1"/>
  <c r="Y1741"/>
  <c r="X1741"/>
  <c r="AD1768"/>
  <c r="AE1768" s="1"/>
  <c r="AC1768"/>
  <c r="AB1768"/>
  <c r="Z1768"/>
  <c r="AA1768" s="1"/>
  <c r="Y1768"/>
  <c r="X1768"/>
  <c r="AD2111"/>
  <c r="AE2111" s="1"/>
  <c r="AC2111"/>
  <c r="AB2111"/>
  <c r="Z2111"/>
  <c r="AA2111" s="1"/>
  <c r="Y2111"/>
  <c r="X2111"/>
  <c r="AD1836"/>
  <c r="AE1836" s="1"/>
  <c r="AC1836"/>
  <c r="AB1836"/>
  <c r="Z1836"/>
  <c r="AA1836" s="1"/>
  <c r="Y1836"/>
  <c r="X1836"/>
  <c r="AD1932"/>
  <c r="AE1932" s="1"/>
  <c r="AC1932"/>
  <c r="AB1932"/>
  <c r="Z1932"/>
  <c r="AA1932" s="1"/>
  <c r="Y1932"/>
  <c r="X1932"/>
  <c r="AD1750"/>
  <c r="AE1750" s="1"/>
  <c r="AC1750"/>
  <c r="AB1750"/>
  <c r="Z1750"/>
  <c r="AA1750" s="1"/>
  <c r="Y1750"/>
  <c r="X1750"/>
  <c r="AD2099"/>
  <c r="AE2099" s="1"/>
  <c r="AC2099"/>
  <c r="AB2099"/>
  <c r="Z2099"/>
  <c r="AA2099" s="1"/>
  <c r="Y2099"/>
  <c r="X2099"/>
  <c r="AD1518"/>
  <c r="AE1518" s="1"/>
  <c r="AC1518"/>
  <c r="AB1518"/>
  <c r="Z1518"/>
  <c r="AA1518" s="1"/>
  <c r="Y1518"/>
  <c r="X1518"/>
  <c r="AD1292"/>
  <c r="AE1292" s="1"/>
  <c r="AC1292"/>
  <c r="AB1292"/>
  <c r="Z1292"/>
  <c r="AA1292" s="1"/>
  <c r="Y1292"/>
  <c r="X1292"/>
  <c r="AD2129"/>
  <c r="AE2129" s="1"/>
  <c r="AC2129"/>
  <c r="AB2129"/>
  <c r="Z2129"/>
  <c r="AA2129" s="1"/>
  <c r="Y2129"/>
  <c r="X2129"/>
  <c r="AD921"/>
  <c r="AE921" s="1"/>
  <c r="AC921"/>
  <c r="AB921"/>
  <c r="Z921"/>
  <c r="AA921" s="1"/>
  <c r="Y921"/>
  <c r="X921"/>
  <c r="AD2055"/>
  <c r="AE2055" s="1"/>
  <c r="AC2055"/>
  <c r="AB2055"/>
  <c r="Z2055"/>
  <c r="AA2055" s="1"/>
  <c r="Y2055"/>
  <c r="X2055"/>
  <c r="AD2126"/>
  <c r="AE2126" s="1"/>
  <c r="AC2126"/>
  <c r="AB2126"/>
  <c r="Z2126"/>
  <c r="AA2126" s="1"/>
  <c r="Y2126"/>
  <c r="X2126"/>
  <c r="AD2234"/>
  <c r="AE2234" s="1"/>
  <c r="AC2234"/>
  <c r="AB2234"/>
  <c r="Z2234"/>
  <c r="AA2234" s="1"/>
  <c r="Y2234"/>
  <c r="X2234"/>
  <c r="AD1119"/>
  <c r="AE1119" s="1"/>
  <c r="AC1119"/>
  <c r="AB1119"/>
  <c r="Z1119"/>
  <c r="AA1119" s="1"/>
  <c r="Y1119"/>
  <c r="X1119"/>
  <c r="AD1900"/>
  <c r="AE1900" s="1"/>
  <c r="AC1900"/>
  <c r="AB1900"/>
  <c r="Z1900"/>
  <c r="AA1900" s="1"/>
  <c r="Y1900"/>
  <c r="X1900"/>
  <c r="AD1665"/>
  <c r="AE1665" s="1"/>
  <c r="AC1665"/>
  <c r="AB1665"/>
  <c r="Z1665"/>
  <c r="AA1665" s="1"/>
  <c r="Y1665"/>
  <c r="X1665"/>
  <c r="AD1531"/>
  <c r="AE1531" s="1"/>
  <c r="AC1531"/>
  <c r="AB1531"/>
  <c r="Z1531"/>
  <c r="AA1531" s="1"/>
  <c r="Y1531"/>
  <c r="X1531"/>
  <c r="AD2021"/>
  <c r="AE2021" s="1"/>
  <c r="AC2021"/>
  <c r="AB2021"/>
  <c r="Z2021"/>
  <c r="AA2021" s="1"/>
  <c r="Y2021"/>
  <c r="X2021"/>
  <c r="AD1737"/>
  <c r="AE1737" s="1"/>
  <c r="AC1737"/>
  <c r="AB1737"/>
  <c r="Z1737"/>
  <c r="AA1737" s="1"/>
  <c r="Y1737"/>
  <c r="X1737"/>
  <c r="AD2206"/>
  <c r="AE2206" s="1"/>
  <c r="AC2206"/>
  <c r="AB2206"/>
  <c r="Z2206"/>
  <c r="AA2206" s="1"/>
  <c r="Y2206"/>
  <c r="X2206"/>
  <c r="AD2284"/>
  <c r="AE2284" s="1"/>
  <c r="AC2284"/>
  <c r="AB2284"/>
  <c r="Z2284"/>
  <c r="AA2284" s="1"/>
  <c r="Y2284"/>
  <c r="X2284"/>
  <c r="AD1226"/>
  <c r="AE1226" s="1"/>
  <c r="AC1226"/>
  <c r="AB1226"/>
  <c r="Z1226"/>
  <c r="AA1226" s="1"/>
  <c r="Y1226"/>
  <c r="X1226"/>
  <c r="AD1599"/>
  <c r="AE1599" s="1"/>
  <c r="AC1599"/>
  <c r="AB1599"/>
  <c r="Z1599"/>
  <c r="AA1599" s="1"/>
  <c r="Y1599"/>
  <c r="X1599"/>
  <c r="AD2244"/>
  <c r="AE2244" s="1"/>
  <c r="AC2244"/>
  <c r="AB2244"/>
  <c r="Z2244"/>
  <c r="AA2244" s="1"/>
  <c r="Y2244"/>
  <c r="X2244"/>
  <c r="AD2016"/>
  <c r="AE2016" s="1"/>
  <c r="AC2016"/>
  <c r="AB2016"/>
  <c r="Z2016"/>
  <c r="AA2016" s="1"/>
  <c r="Y2016"/>
  <c r="X2016"/>
  <c r="AD2347"/>
  <c r="AE2347" s="1"/>
  <c r="AC2347"/>
  <c r="AB2347"/>
  <c r="Z2347"/>
  <c r="AA2347" s="1"/>
  <c r="Y2347"/>
  <c r="X2347"/>
  <c r="AD687"/>
  <c r="AE687" s="1"/>
  <c r="AC687"/>
  <c r="AB687"/>
  <c r="Z687"/>
  <c r="AA687" s="1"/>
  <c r="Y687"/>
  <c r="X687"/>
  <c r="AD1530"/>
  <c r="AE1530" s="1"/>
  <c r="AC1530"/>
  <c r="AB1530"/>
  <c r="Z1530"/>
  <c r="AA1530" s="1"/>
  <c r="Y1530"/>
  <c r="X1530"/>
  <c r="AD2149"/>
  <c r="AE2149" s="1"/>
  <c r="AC2149"/>
  <c r="AB2149"/>
  <c r="Z2149"/>
  <c r="AA2149" s="1"/>
  <c r="Y2149"/>
  <c r="X2149"/>
  <c r="AD1272"/>
  <c r="AE1272" s="1"/>
  <c r="AC1272"/>
  <c r="AB1272"/>
  <c r="Z1272"/>
  <c r="AA1272" s="1"/>
  <c r="Y1272"/>
  <c r="X1272"/>
  <c r="AD1924"/>
  <c r="AE1924" s="1"/>
  <c r="AC1924"/>
  <c r="AB1924"/>
  <c r="Z1924"/>
  <c r="AA1924" s="1"/>
  <c r="Y1924"/>
  <c r="X1924"/>
  <c r="AD1978"/>
  <c r="AE1978" s="1"/>
  <c r="AC1978"/>
  <c r="AB1978"/>
  <c r="Z1978"/>
  <c r="AA1978" s="1"/>
  <c r="Y1978"/>
  <c r="X1978"/>
  <c r="AD1996"/>
  <c r="AE1996" s="1"/>
  <c r="AC1996"/>
  <c r="AB1996"/>
  <c r="Z1996"/>
  <c r="AA1996" s="1"/>
  <c r="Y1996"/>
  <c r="X1996"/>
  <c r="AD1751"/>
  <c r="AE1751" s="1"/>
  <c r="AC1751"/>
  <c r="AB1751"/>
  <c r="Z1751"/>
  <c r="AA1751" s="1"/>
  <c r="Y1751"/>
  <c r="X1751"/>
  <c r="AD2346"/>
  <c r="AE2346" s="1"/>
  <c r="AC2346"/>
  <c r="AB2346"/>
  <c r="Z2346"/>
  <c r="AA2346" s="1"/>
  <c r="Y2346"/>
  <c r="X2346"/>
  <c r="AD1616"/>
  <c r="AE1616" s="1"/>
  <c r="AC1616"/>
  <c r="AB1616"/>
  <c r="Z1616"/>
  <c r="AA1616" s="1"/>
  <c r="Y1616"/>
  <c r="X1616"/>
  <c r="AD2370"/>
  <c r="AE2370" s="1"/>
  <c r="AC2370"/>
  <c r="AB2370"/>
  <c r="Z2370"/>
  <c r="AA2370" s="1"/>
  <c r="Y2370"/>
  <c r="X2370"/>
  <c r="AD2056"/>
  <c r="AE2056" s="1"/>
  <c r="AC2056"/>
  <c r="AB2056"/>
  <c r="Z2056"/>
  <c r="AA2056" s="1"/>
  <c r="Y2056"/>
  <c r="X2056"/>
  <c r="AD2357"/>
  <c r="AE2357" s="1"/>
  <c r="AC2357"/>
  <c r="AB2357"/>
  <c r="Z2357"/>
  <c r="AA2357" s="1"/>
  <c r="Y2357"/>
  <c r="X2357"/>
  <c r="AD1831"/>
  <c r="AE1831" s="1"/>
  <c r="AC1831"/>
  <c r="AB1831"/>
  <c r="Z1831"/>
  <c r="AA1831" s="1"/>
  <c r="Y1831"/>
  <c r="X1831"/>
  <c r="AD2152"/>
  <c r="AE2152" s="1"/>
  <c r="AC2152"/>
  <c r="AB2152"/>
  <c r="Z2152"/>
  <c r="AA2152" s="1"/>
  <c r="Y2152"/>
  <c r="X2152"/>
  <c r="AD2264"/>
  <c r="AE2264" s="1"/>
  <c r="AC2264"/>
  <c r="AB2264"/>
  <c r="Z2264"/>
  <c r="AA2264" s="1"/>
  <c r="Y2264"/>
  <c r="X2264"/>
  <c r="AD2309"/>
  <c r="AE2309" s="1"/>
  <c r="AC2309"/>
  <c r="AB2309"/>
  <c r="Z2309"/>
  <c r="AA2309" s="1"/>
  <c r="Y2309"/>
  <c r="X2309"/>
  <c r="AD1031"/>
  <c r="AE1031" s="1"/>
  <c r="AC1031"/>
  <c r="AB1031"/>
  <c r="Z1031"/>
  <c r="AA1031" s="1"/>
  <c r="Y1031"/>
  <c r="X1031"/>
  <c r="AD1570"/>
  <c r="AE1570" s="1"/>
  <c r="AC1570"/>
  <c r="AB1570"/>
  <c r="Z1570"/>
  <c r="AA1570" s="1"/>
  <c r="Y1570"/>
  <c r="X1570"/>
  <c r="AD2395"/>
  <c r="AE2395" s="1"/>
  <c r="AC2395"/>
  <c r="AB2395"/>
  <c r="Z2395"/>
  <c r="AA2395" s="1"/>
  <c r="Y2395"/>
  <c r="X2395"/>
  <c r="AD1202"/>
  <c r="AE1202" s="1"/>
  <c r="AC1202"/>
  <c r="AB1202"/>
  <c r="Z1202"/>
  <c r="AA1202" s="1"/>
  <c r="Y1202"/>
  <c r="X1202"/>
  <c r="AD1696"/>
  <c r="AE1696" s="1"/>
  <c r="AC1696"/>
  <c r="AB1696"/>
  <c r="Z1696"/>
  <c r="AA1696" s="1"/>
  <c r="Y1696"/>
  <c r="X1696"/>
  <c r="AD1960"/>
  <c r="AE1960" s="1"/>
  <c r="AC1960"/>
  <c r="AB1960"/>
  <c r="Z1960"/>
  <c r="AA1960" s="1"/>
  <c r="Y1960"/>
  <c r="X1960"/>
  <c r="AD2031"/>
  <c r="AE2031" s="1"/>
  <c r="AC2031"/>
  <c r="AB2031"/>
  <c r="Z2031"/>
  <c r="AA2031" s="1"/>
  <c r="Y2031"/>
  <c r="X2031"/>
  <c r="AD2039"/>
  <c r="AE2039" s="1"/>
  <c r="AC2039"/>
  <c r="AB2039"/>
  <c r="Z2039"/>
  <c r="AA2039" s="1"/>
  <c r="Y2039"/>
  <c r="X2039"/>
  <c r="AD790"/>
  <c r="AE790" s="1"/>
  <c r="AC790"/>
  <c r="AB790"/>
  <c r="Z790"/>
  <c r="AA790" s="1"/>
  <c r="Y790"/>
  <c r="X790"/>
  <c r="AD1525"/>
  <c r="AE1525" s="1"/>
  <c r="AC1525"/>
  <c r="AB1525"/>
  <c r="Z1525"/>
  <c r="AA1525" s="1"/>
  <c r="Y1525"/>
  <c r="X1525"/>
  <c r="AD2136"/>
  <c r="AE2136" s="1"/>
  <c r="AC2136"/>
  <c r="AB2136"/>
  <c r="Z2136"/>
  <c r="AA2136" s="1"/>
  <c r="Y2136"/>
  <c r="X2136"/>
  <c r="AD1354"/>
  <c r="AE1354" s="1"/>
  <c r="AC1354"/>
  <c r="AB1354"/>
  <c r="Z1354"/>
  <c r="AA1354" s="1"/>
  <c r="Y1354"/>
  <c r="X1354"/>
  <c r="AD1733"/>
  <c r="AE1733" s="1"/>
  <c r="AC1733"/>
  <c r="AB1733"/>
  <c r="Z1733"/>
  <c r="AA1733" s="1"/>
  <c r="Y1733"/>
  <c r="X1733"/>
  <c r="AD1564"/>
  <c r="AE1564" s="1"/>
  <c r="AC1564"/>
  <c r="AB1564"/>
  <c r="Z1564"/>
  <c r="AA1564" s="1"/>
  <c r="Y1564"/>
  <c r="X1564"/>
  <c r="AD1891"/>
  <c r="AE1891" s="1"/>
  <c r="AC1891"/>
  <c r="AB1891"/>
  <c r="Z1891"/>
  <c r="AA1891" s="1"/>
  <c r="Y1891"/>
  <c r="X1891"/>
  <c r="AD2127"/>
  <c r="AE2127" s="1"/>
  <c r="AC2127"/>
  <c r="AB2127"/>
  <c r="Z2127"/>
  <c r="AA2127" s="1"/>
  <c r="Y2127"/>
  <c r="X2127"/>
  <c r="AD1997"/>
  <c r="AE1997" s="1"/>
  <c r="AC1997"/>
  <c r="AB1997"/>
  <c r="Z1997"/>
  <c r="AA1997" s="1"/>
  <c r="Y1997"/>
  <c r="X1997"/>
  <c r="AD971"/>
  <c r="AE971" s="1"/>
  <c r="AC971"/>
  <c r="AB971"/>
  <c r="Z971"/>
  <c r="AA971" s="1"/>
  <c r="Y971"/>
  <c r="X971"/>
  <c r="AD1425"/>
  <c r="AE1425" s="1"/>
  <c r="AC1425"/>
  <c r="AB1425"/>
  <c r="Z1425"/>
  <c r="AA1425" s="1"/>
  <c r="Y1425"/>
  <c r="X1425"/>
  <c r="AD1803"/>
  <c r="AE1803" s="1"/>
  <c r="AC1803"/>
  <c r="AB1803"/>
  <c r="Z1803"/>
  <c r="AA1803" s="1"/>
  <c r="Y1803"/>
  <c r="X1803"/>
  <c r="AD2072"/>
  <c r="AE2072" s="1"/>
  <c r="AC2072"/>
  <c r="AB2072"/>
  <c r="Z2072"/>
  <c r="AA2072" s="1"/>
  <c r="Y2072"/>
  <c r="X2072"/>
  <c r="AD2022"/>
  <c r="AE2022" s="1"/>
  <c r="AC2022"/>
  <c r="AB2022"/>
  <c r="Z2022"/>
  <c r="AA2022" s="1"/>
  <c r="Y2022"/>
  <c r="X2022"/>
  <c r="AD1538"/>
  <c r="AE1538" s="1"/>
  <c r="AC1538"/>
  <c r="AB1538"/>
  <c r="Z1538"/>
  <c r="AA1538" s="1"/>
  <c r="Y1538"/>
  <c r="X1538"/>
  <c r="AD841"/>
  <c r="AE841" s="1"/>
  <c r="AC841"/>
  <c r="AB841"/>
  <c r="Z841"/>
  <c r="AA841" s="1"/>
  <c r="Y841"/>
  <c r="X841"/>
  <c r="AD2114"/>
  <c r="AE2114" s="1"/>
  <c r="AC2114"/>
  <c r="AB2114"/>
  <c r="Z2114"/>
  <c r="AA2114" s="1"/>
  <c r="Y2114"/>
  <c r="X2114"/>
  <c r="AD2011"/>
  <c r="AE2011" s="1"/>
  <c r="AC2011"/>
  <c r="AB2011"/>
  <c r="Z2011"/>
  <c r="AA2011" s="1"/>
  <c r="Y2011"/>
  <c r="X2011"/>
  <c r="AD2303"/>
  <c r="AE2303" s="1"/>
  <c r="AC2303"/>
  <c r="AB2303"/>
  <c r="Z2303"/>
  <c r="AA2303" s="1"/>
  <c r="Y2303"/>
  <c r="X2303"/>
  <c r="AD639"/>
  <c r="AE639" s="1"/>
  <c r="AC639"/>
  <c r="AB639"/>
  <c r="Z639"/>
  <c r="AA639" s="1"/>
  <c r="Y639"/>
  <c r="X639"/>
  <c r="AD1218"/>
  <c r="AE1218" s="1"/>
  <c r="AC1218"/>
  <c r="AB1218"/>
  <c r="Z1218"/>
  <c r="AA1218" s="1"/>
  <c r="Y1218"/>
  <c r="X1218"/>
  <c r="AD1313"/>
  <c r="AE1313" s="1"/>
  <c r="AC1313"/>
  <c r="AB1313"/>
  <c r="Z1313"/>
  <c r="AA1313" s="1"/>
  <c r="Y1313"/>
  <c r="X1313"/>
  <c r="AD1377"/>
  <c r="AE1377" s="1"/>
  <c r="AC1377"/>
  <c r="AB1377"/>
  <c r="Z1377"/>
  <c r="AA1377" s="1"/>
  <c r="Y1377"/>
  <c r="X1377"/>
  <c r="AD1641"/>
  <c r="AE1641" s="1"/>
  <c r="AC1641"/>
  <c r="AB1641"/>
  <c r="Z1641"/>
  <c r="AA1641" s="1"/>
  <c r="Y1641"/>
  <c r="X1641"/>
  <c r="AD702"/>
  <c r="AE702" s="1"/>
  <c r="AC702"/>
  <c r="AB702"/>
  <c r="Z702"/>
  <c r="AA702" s="1"/>
  <c r="Y702"/>
  <c r="X702"/>
  <c r="AD831"/>
  <c r="AE831" s="1"/>
  <c r="AC831"/>
  <c r="AB831"/>
  <c r="Z831"/>
  <c r="AA831" s="1"/>
  <c r="Y831"/>
  <c r="X831"/>
  <c r="AD2190"/>
  <c r="AE2190" s="1"/>
  <c r="AC2190"/>
  <c r="AB2190"/>
  <c r="Z2190"/>
  <c r="AA2190" s="1"/>
  <c r="Y2190"/>
  <c r="X2190"/>
  <c r="AD2262"/>
  <c r="AE2262" s="1"/>
  <c r="AC2262"/>
  <c r="AB2262"/>
  <c r="Z2262"/>
  <c r="AA2262" s="1"/>
  <c r="Y2262"/>
  <c r="X2262"/>
  <c r="AD2269"/>
  <c r="AE2269" s="1"/>
  <c r="AC2269"/>
  <c r="AB2269"/>
  <c r="Z2269"/>
  <c r="AA2269" s="1"/>
  <c r="Y2269"/>
  <c r="X2269"/>
  <c r="AD1578"/>
  <c r="AE1578" s="1"/>
  <c r="AC1578"/>
  <c r="AB1578"/>
  <c r="Z1578"/>
  <c r="AA1578" s="1"/>
  <c r="Y1578"/>
  <c r="X1578"/>
  <c r="AD1421"/>
  <c r="AE1421" s="1"/>
  <c r="AC1421"/>
  <c r="AB1421"/>
  <c r="Z1421"/>
  <c r="AA1421" s="1"/>
  <c r="Y1421"/>
  <c r="X1421"/>
  <c r="AD1885"/>
  <c r="AE1885" s="1"/>
  <c r="AC1885"/>
  <c r="AB1885"/>
  <c r="Z1885"/>
  <c r="AA1885" s="1"/>
  <c r="Y1885"/>
  <c r="X1885"/>
  <c r="AD2242"/>
  <c r="AE2242" s="1"/>
  <c r="AC2242"/>
  <c r="AB2242"/>
  <c r="Z2242"/>
  <c r="AA2242" s="1"/>
  <c r="Y2242"/>
  <c r="X2242"/>
  <c r="AD1846"/>
  <c r="AE1846" s="1"/>
  <c r="AC1846"/>
  <c r="AB1846"/>
  <c r="Z1846"/>
  <c r="AA1846" s="1"/>
  <c r="Y1846"/>
  <c r="X1846"/>
  <c r="AD2053"/>
  <c r="AE2053" s="1"/>
  <c r="AC2053"/>
  <c r="AB2053"/>
  <c r="Z2053"/>
  <c r="AA2053" s="1"/>
  <c r="Y2053"/>
  <c r="X2053"/>
  <c r="AD2014"/>
  <c r="AE2014" s="1"/>
  <c r="AC2014"/>
  <c r="AB2014"/>
  <c r="Z2014"/>
  <c r="AA2014" s="1"/>
  <c r="Y2014"/>
  <c r="X2014"/>
  <c r="AD2004"/>
  <c r="AE2004" s="1"/>
  <c r="AC2004"/>
  <c r="AB2004"/>
  <c r="Z2004"/>
  <c r="AA2004" s="1"/>
  <c r="Y2004"/>
  <c r="X2004"/>
  <c r="AD1787"/>
  <c r="AE1787" s="1"/>
  <c r="AC1787"/>
  <c r="AB1787"/>
  <c r="Z1787"/>
  <c r="AA1787" s="1"/>
  <c r="Y1787"/>
  <c r="X1787"/>
  <c r="AD2382"/>
  <c r="AE2382" s="1"/>
  <c r="AC2382"/>
  <c r="AB2382"/>
  <c r="Z2382"/>
  <c r="AA2382" s="1"/>
  <c r="Y2382"/>
  <c r="X2382"/>
  <c r="AD1351"/>
  <c r="AE1351" s="1"/>
  <c r="AC1351"/>
  <c r="AB1351"/>
  <c r="Z1351"/>
  <c r="AA1351" s="1"/>
  <c r="Y1351"/>
  <c r="X1351"/>
  <c r="AD2113"/>
  <c r="AE2113" s="1"/>
  <c r="AC2113"/>
  <c r="AB2113"/>
  <c r="Z2113"/>
  <c r="AA2113" s="1"/>
  <c r="Y2113"/>
  <c r="X2113"/>
  <c r="AD712"/>
  <c r="AE712" s="1"/>
  <c r="AC712"/>
  <c r="AB712"/>
  <c r="Z712"/>
  <c r="AA712" s="1"/>
  <c r="Y712"/>
  <c r="X712"/>
  <c r="AD2283"/>
  <c r="AE2283" s="1"/>
  <c r="AC2283"/>
  <c r="AB2283"/>
  <c r="Z2283"/>
  <c r="AA2283" s="1"/>
  <c r="Y2283"/>
  <c r="X2283"/>
  <c r="AD1847"/>
  <c r="AE1847" s="1"/>
  <c r="AC1847"/>
  <c r="AB1847"/>
  <c r="Z1847"/>
  <c r="AA1847" s="1"/>
  <c r="Y1847"/>
  <c r="X1847"/>
  <c r="AD1200"/>
  <c r="AE1200" s="1"/>
  <c r="AC1200"/>
  <c r="AB1200"/>
  <c r="Z1200"/>
  <c r="AA1200" s="1"/>
  <c r="Y1200"/>
  <c r="X1200"/>
  <c r="AD1695"/>
  <c r="AE1695" s="1"/>
  <c r="AC1695"/>
  <c r="AB1695"/>
  <c r="Z1695"/>
  <c r="AA1695" s="1"/>
  <c r="Y1695"/>
  <c r="X1695"/>
  <c r="AD856"/>
  <c r="AE856" s="1"/>
  <c r="AC856"/>
  <c r="AB856"/>
  <c r="Z856"/>
  <c r="AA856" s="1"/>
  <c r="Y856"/>
  <c r="X856"/>
  <c r="AD1686"/>
  <c r="AE1686" s="1"/>
  <c r="AC1686"/>
  <c r="AB1686"/>
  <c r="Z1686"/>
  <c r="AA1686" s="1"/>
  <c r="Y1686"/>
  <c r="X1686"/>
  <c r="AD1931"/>
  <c r="AE1931" s="1"/>
  <c r="AC1931"/>
  <c r="AB1931"/>
  <c r="Z1931"/>
  <c r="AA1931" s="1"/>
  <c r="Y1931"/>
  <c r="X1931"/>
  <c r="AD71"/>
  <c r="AE71" s="1"/>
  <c r="AC71"/>
  <c r="AB71"/>
  <c r="Z71"/>
  <c r="AA71" s="1"/>
  <c r="Y71"/>
  <c r="X71"/>
  <c r="AD1066"/>
  <c r="AE1066" s="1"/>
  <c r="AC1066"/>
  <c r="AB1066"/>
  <c r="Z1066"/>
  <c r="AA1066" s="1"/>
  <c r="Y1066"/>
  <c r="X1066"/>
  <c r="AD2179"/>
  <c r="AE2179" s="1"/>
  <c r="AC2179"/>
  <c r="AB2179"/>
  <c r="Z2179"/>
  <c r="AA2179" s="1"/>
  <c r="Y2179"/>
  <c r="X2179"/>
  <c r="AD1114"/>
  <c r="AE1114" s="1"/>
  <c r="AC1114"/>
  <c r="AB1114"/>
  <c r="Z1114"/>
  <c r="AA1114" s="1"/>
  <c r="Y1114"/>
  <c r="X1114"/>
  <c r="AD1796"/>
  <c r="AE1796" s="1"/>
  <c r="AC1796"/>
  <c r="AB1796"/>
  <c r="Z1796"/>
  <c r="AA1796" s="1"/>
  <c r="Y1796"/>
  <c r="X1796"/>
  <c r="AD2316"/>
  <c r="AE2316" s="1"/>
  <c r="AC2316"/>
  <c r="AB2316"/>
  <c r="Z2316"/>
  <c r="AA2316" s="1"/>
  <c r="Y2316"/>
  <c r="X2316"/>
  <c r="AD2041"/>
  <c r="AE2041" s="1"/>
  <c r="AC2041"/>
  <c r="AB2041"/>
  <c r="Z2041"/>
  <c r="AA2041" s="1"/>
  <c r="Y2041"/>
  <c r="X2041"/>
  <c r="AD1936"/>
  <c r="AE1936" s="1"/>
  <c r="AC1936"/>
  <c r="AB1936"/>
  <c r="Z1936"/>
  <c r="AA1936" s="1"/>
  <c r="Y1936"/>
  <c r="X1936"/>
  <c r="AD323"/>
  <c r="AE323" s="1"/>
  <c r="AC323"/>
  <c r="AB323"/>
  <c r="Z323"/>
  <c r="AA323" s="1"/>
  <c r="Y323"/>
  <c r="X323"/>
  <c r="AD1998"/>
  <c r="AE1998" s="1"/>
  <c r="AC1998"/>
  <c r="AB1998"/>
  <c r="Z1998"/>
  <c r="AA1998" s="1"/>
  <c r="Y1998"/>
  <c r="X1998"/>
  <c r="AD727"/>
  <c r="AE727" s="1"/>
  <c r="AC727"/>
  <c r="AB727"/>
  <c r="Z727"/>
  <c r="AA727" s="1"/>
  <c r="Y727"/>
  <c r="X727"/>
  <c r="AD919"/>
  <c r="AE919" s="1"/>
  <c r="AC919"/>
  <c r="AB919"/>
  <c r="Z919"/>
  <c r="AA919" s="1"/>
  <c r="Y919"/>
  <c r="X919"/>
  <c r="AD2029"/>
  <c r="AE2029" s="1"/>
  <c r="AC2029"/>
  <c r="AB2029"/>
  <c r="Z2029"/>
  <c r="AA2029" s="1"/>
  <c r="Y2029"/>
  <c r="X2029"/>
  <c r="AD1755"/>
  <c r="AE1755" s="1"/>
  <c r="AC1755"/>
  <c r="AB1755"/>
  <c r="Z1755"/>
  <c r="AA1755" s="1"/>
  <c r="Y1755"/>
  <c r="X1755"/>
  <c r="AD2074"/>
  <c r="AE2074" s="1"/>
  <c r="AC2074"/>
  <c r="AB2074"/>
  <c r="Z2074"/>
  <c r="AA2074" s="1"/>
  <c r="Y2074"/>
  <c r="X2074"/>
  <c r="AD2240"/>
  <c r="AE2240" s="1"/>
  <c r="AC2240"/>
  <c r="AB2240"/>
  <c r="Z2240"/>
  <c r="AA2240" s="1"/>
  <c r="Y2240"/>
  <c r="X2240"/>
  <c r="AD945"/>
  <c r="AE945" s="1"/>
  <c r="AC945"/>
  <c r="AB945"/>
  <c r="Z945"/>
  <c r="AA945" s="1"/>
  <c r="Y945"/>
  <c r="X945"/>
  <c r="AD1500"/>
  <c r="AE1500" s="1"/>
  <c r="AC1500"/>
  <c r="AB1500"/>
  <c r="Z1500"/>
  <c r="AA1500" s="1"/>
  <c r="Y1500"/>
  <c r="X1500"/>
  <c r="AD1991"/>
  <c r="AE1991" s="1"/>
  <c r="AC1991"/>
  <c r="AB1991"/>
  <c r="Z1991"/>
  <c r="AA1991" s="1"/>
  <c r="Y1991"/>
  <c r="X1991"/>
  <c r="AD2304"/>
  <c r="AE2304" s="1"/>
  <c r="AC2304"/>
  <c r="AB2304"/>
  <c r="Z2304"/>
  <c r="AA2304" s="1"/>
  <c r="Y2304"/>
  <c r="X2304"/>
  <c r="AD1448"/>
  <c r="AE1448" s="1"/>
  <c r="AC1448"/>
  <c r="AB1448"/>
  <c r="Z1448"/>
  <c r="AA1448" s="1"/>
  <c r="Y1448"/>
  <c r="X1448"/>
  <c r="AD2183"/>
  <c r="AE2183" s="1"/>
  <c r="AC2183"/>
  <c r="AB2183"/>
  <c r="Z2183"/>
  <c r="AA2183" s="1"/>
  <c r="Y2183"/>
  <c r="X2183"/>
  <c r="AD2317"/>
  <c r="AE2317" s="1"/>
  <c r="AC2317"/>
  <c r="AB2317"/>
  <c r="Z2317"/>
  <c r="AA2317" s="1"/>
  <c r="Y2317"/>
  <c r="X2317"/>
  <c r="AD2013"/>
  <c r="AE2013" s="1"/>
  <c r="AC2013"/>
  <c r="AB2013"/>
  <c r="Z2013"/>
  <c r="AA2013" s="1"/>
  <c r="Y2013"/>
  <c r="X2013"/>
  <c r="AD1509"/>
  <c r="AE1509" s="1"/>
  <c r="AC1509"/>
  <c r="AB1509"/>
  <c r="Z1509"/>
  <c r="AA1509" s="1"/>
  <c r="Y1509"/>
  <c r="X1509"/>
  <c r="AD333"/>
  <c r="AE333" s="1"/>
  <c r="AC333"/>
  <c r="AB333"/>
  <c r="Z333"/>
  <c r="AA333" s="1"/>
  <c r="Y333"/>
  <c r="X333"/>
  <c r="AD1714"/>
  <c r="AE1714" s="1"/>
  <c r="AC1714"/>
  <c r="AB1714"/>
  <c r="Z1714"/>
  <c r="AA1714" s="1"/>
  <c r="Y1714"/>
  <c r="X1714"/>
  <c r="AD1973"/>
  <c r="AE1973" s="1"/>
  <c r="AC1973"/>
  <c r="AB1973"/>
  <c r="Z1973"/>
  <c r="AA1973" s="1"/>
  <c r="Y1973"/>
  <c r="X1973"/>
  <c r="AD1278"/>
  <c r="AE1278" s="1"/>
  <c r="AC1278"/>
  <c r="AB1278"/>
  <c r="Z1278"/>
  <c r="AA1278" s="1"/>
  <c r="Y1278"/>
  <c r="X1278"/>
  <c r="AD2257"/>
  <c r="AE2257" s="1"/>
  <c r="AC2257"/>
  <c r="AB2257"/>
  <c r="Z2257"/>
  <c r="AA2257" s="1"/>
  <c r="Y2257"/>
  <c r="X2257"/>
  <c r="AD595"/>
  <c r="AE595" s="1"/>
  <c r="AC595"/>
  <c r="AB595"/>
  <c r="Z595"/>
  <c r="AA595" s="1"/>
  <c r="Y595"/>
  <c r="X595"/>
  <c r="AD2028"/>
  <c r="AE2028" s="1"/>
  <c r="AC2028"/>
  <c r="AB2028"/>
  <c r="Z2028"/>
  <c r="AA2028" s="1"/>
  <c r="Y2028"/>
  <c r="X2028"/>
  <c r="AD2371"/>
  <c r="AE2371" s="1"/>
  <c r="AC2371"/>
  <c r="AB2371"/>
  <c r="Z2371"/>
  <c r="AA2371" s="1"/>
  <c r="Y2371"/>
  <c r="X2371"/>
  <c r="AD1976"/>
  <c r="AE1976" s="1"/>
  <c r="AC1976"/>
  <c r="AB1976"/>
  <c r="Z1976"/>
  <c r="AA1976" s="1"/>
  <c r="Y1976"/>
  <c r="X1976"/>
  <c r="AD1703"/>
  <c r="AE1703" s="1"/>
  <c r="AC1703"/>
  <c r="AB1703"/>
  <c r="Z1703"/>
  <c r="AA1703" s="1"/>
  <c r="Y1703"/>
  <c r="X1703"/>
  <c r="AD923"/>
  <c r="AE923" s="1"/>
  <c r="AC923"/>
  <c r="AB923"/>
  <c r="Z923"/>
  <c r="AA923" s="1"/>
  <c r="Y923"/>
  <c r="X923"/>
  <c r="AD2101"/>
  <c r="AE2101" s="1"/>
  <c r="AC2101"/>
  <c r="AB2101"/>
  <c r="Z2101"/>
  <c r="AA2101" s="1"/>
  <c r="Y2101"/>
  <c r="X2101"/>
  <c r="AD2046"/>
  <c r="AE2046" s="1"/>
  <c r="AC2046"/>
  <c r="AB2046"/>
  <c r="Z2046"/>
  <c r="AA2046" s="1"/>
  <c r="Y2046"/>
  <c r="X2046"/>
  <c r="AD1151"/>
  <c r="AE1151" s="1"/>
  <c r="AC1151"/>
  <c r="AB1151"/>
  <c r="Z1151"/>
  <c r="AA1151" s="1"/>
  <c r="Y1151"/>
  <c r="X1151"/>
  <c r="AD2263"/>
  <c r="AE2263" s="1"/>
  <c r="AC2263"/>
  <c r="AB2263"/>
  <c r="Z2263"/>
  <c r="AA2263" s="1"/>
  <c r="Y2263"/>
  <c r="X2263"/>
  <c r="AD1877"/>
  <c r="AE1877" s="1"/>
  <c r="AC1877"/>
  <c r="AB1877"/>
  <c r="Z1877"/>
  <c r="AA1877" s="1"/>
  <c r="Y1877"/>
  <c r="X1877"/>
  <c r="AD2176"/>
  <c r="AE2176" s="1"/>
  <c r="AC2176"/>
  <c r="AB2176"/>
  <c r="Z2176"/>
  <c r="AA2176" s="1"/>
  <c r="Y2176"/>
  <c r="X2176"/>
  <c r="AD1709"/>
  <c r="AE1709" s="1"/>
  <c r="AC1709"/>
  <c r="AB1709"/>
  <c r="Z1709"/>
  <c r="AA1709" s="1"/>
  <c r="Y1709"/>
  <c r="X1709"/>
  <c r="AD2343"/>
  <c r="AE2343" s="1"/>
  <c r="AC2343"/>
  <c r="AB2343"/>
  <c r="Z2343"/>
  <c r="AA2343" s="1"/>
  <c r="Y2343"/>
  <c r="X2343"/>
  <c r="AD329"/>
  <c r="AE329" s="1"/>
  <c r="AC329"/>
  <c r="AB329"/>
  <c r="Z329"/>
  <c r="AA329" s="1"/>
  <c r="Y329"/>
  <c r="X329"/>
  <c r="AD1984"/>
  <c r="AE1984" s="1"/>
  <c r="AC1984"/>
  <c r="AB1984"/>
  <c r="Z1984"/>
  <c r="AA1984" s="1"/>
  <c r="Y1984"/>
  <c r="X1984"/>
  <c r="AD2235"/>
  <c r="AE2235" s="1"/>
  <c r="AC2235"/>
  <c r="AB2235"/>
  <c r="Z2235"/>
  <c r="AA2235" s="1"/>
  <c r="Y2235"/>
  <c r="X2235"/>
  <c r="AD1481"/>
  <c r="AE1481" s="1"/>
  <c r="AC1481"/>
  <c r="AB1481"/>
  <c r="Z1481"/>
  <c r="AA1481" s="1"/>
  <c r="Y1481"/>
  <c r="X1481"/>
  <c r="AD2205"/>
  <c r="AE2205" s="1"/>
  <c r="AC2205"/>
  <c r="AB2205"/>
  <c r="Z2205"/>
  <c r="AA2205" s="1"/>
  <c r="Y2205"/>
  <c r="X2205"/>
  <c r="AD1382"/>
  <c r="AE1382" s="1"/>
  <c r="AC1382"/>
  <c r="AB1382"/>
  <c r="Z1382"/>
  <c r="AA1382" s="1"/>
  <c r="Y1382"/>
  <c r="X1382"/>
  <c r="AD2311"/>
  <c r="AE2311" s="1"/>
  <c r="AC2311"/>
  <c r="AB2311"/>
  <c r="Z2311"/>
  <c r="AA2311" s="1"/>
  <c r="Y2311"/>
  <c r="X2311"/>
  <c r="AD2331"/>
  <c r="AE2331" s="1"/>
  <c r="AC2331"/>
  <c r="AB2331"/>
  <c r="Z2331"/>
  <c r="AA2331" s="1"/>
  <c r="Y2331"/>
  <c r="X2331"/>
  <c r="AD1503"/>
  <c r="AE1503" s="1"/>
  <c r="AC1503"/>
  <c r="AB1503"/>
  <c r="Z1503"/>
  <c r="AA1503" s="1"/>
  <c r="Y1503"/>
  <c r="X1503"/>
  <c r="AD787"/>
  <c r="AE787" s="1"/>
  <c r="AC787"/>
  <c r="AB787"/>
  <c r="Z787"/>
  <c r="AA787" s="1"/>
  <c r="Y787"/>
  <c r="X787"/>
  <c r="AD2394"/>
  <c r="AE2394" s="1"/>
  <c r="AC2394"/>
  <c r="AB2394"/>
  <c r="Z2394"/>
  <c r="AA2394" s="1"/>
  <c r="Y2394"/>
  <c r="X2394"/>
  <c r="AD1883"/>
  <c r="AE1883" s="1"/>
  <c r="AC1883"/>
  <c r="AB1883"/>
  <c r="Z1883"/>
  <c r="AA1883" s="1"/>
  <c r="Y1883"/>
  <c r="X1883"/>
  <c r="AD1668"/>
  <c r="AE1668" s="1"/>
  <c r="AC1668"/>
  <c r="AB1668"/>
  <c r="Z1668"/>
  <c r="AA1668" s="1"/>
  <c r="Y1668"/>
  <c r="X1668"/>
  <c r="AD1918"/>
  <c r="AE1918" s="1"/>
  <c r="AC1918"/>
  <c r="AB1918"/>
  <c r="Z1918"/>
  <c r="AA1918" s="1"/>
  <c r="Y1918"/>
  <c r="X1918"/>
  <c r="AD1942"/>
  <c r="AE1942" s="1"/>
  <c r="AC1942"/>
  <c r="AB1942"/>
  <c r="Z1942"/>
  <c r="AA1942" s="1"/>
  <c r="Y1942"/>
  <c r="X1942"/>
  <c r="AD359"/>
  <c r="AE359" s="1"/>
  <c r="AC359"/>
  <c r="AB359"/>
  <c r="Z359"/>
  <c r="AA359" s="1"/>
  <c r="Y359"/>
  <c r="X359"/>
  <c r="AD2005"/>
  <c r="AE2005" s="1"/>
  <c r="AC2005"/>
  <c r="AB2005"/>
  <c r="Z2005"/>
  <c r="AA2005" s="1"/>
  <c r="Y2005"/>
  <c r="X2005"/>
  <c r="AD607"/>
  <c r="AE607" s="1"/>
  <c r="AC607"/>
  <c r="AB607"/>
  <c r="Z607"/>
  <c r="AA607" s="1"/>
  <c r="Y607"/>
  <c r="X607"/>
  <c r="AD955"/>
  <c r="AE955" s="1"/>
  <c r="AC955"/>
  <c r="AB955"/>
  <c r="Z955"/>
  <c r="AA955" s="1"/>
  <c r="Y955"/>
  <c r="X955"/>
  <c r="AD1304"/>
  <c r="AE1304" s="1"/>
  <c r="AC1304"/>
  <c r="AB1304"/>
  <c r="Z1304"/>
  <c r="AA1304" s="1"/>
  <c r="Y1304"/>
  <c r="X1304"/>
  <c r="AD2002"/>
  <c r="AE2002" s="1"/>
  <c r="AC2002"/>
  <c r="AB2002"/>
  <c r="Z2002"/>
  <c r="AA2002" s="1"/>
  <c r="Y2002"/>
  <c r="X2002"/>
  <c r="AD1890"/>
  <c r="AE1890" s="1"/>
  <c r="AC1890"/>
  <c r="AB1890"/>
  <c r="Z1890"/>
  <c r="AA1890" s="1"/>
  <c r="Y1890"/>
  <c r="X1890"/>
  <c r="AD1844"/>
  <c r="AE1844" s="1"/>
  <c r="AC1844"/>
  <c r="AB1844"/>
  <c r="Z1844"/>
  <c r="AA1844" s="1"/>
  <c r="Y1844"/>
  <c r="X1844"/>
  <c r="AD2237"/>
  <c r="AE2237" s="1"/>
  <c r="AC2237"/>
  <c r="AB2237"/>
  <c r="Z2237"/>
  <c r="AA2237" s="1"/>
  <c r="Y2237"/>
  <c r="X2237"/>
  <c r="AD2256"/>
  <c r="AE2256" s="1"/>
  <c r="AC2256"/>
  <c r="AB2256"/>
  <c r="Z2256"/>
  <c r="AA2256" s="1"/>
  <c r="Y2256"/>
  <c r="X2256"/>
  <c r="AD2360"/>
  <c r="AE2360" s="1"/>
  <c r="AC2360"/>
  <c r="AB2360"/>
  <c r="Z2360"/>
  <c r="AA2360" s="1"/>
  <c r="Y2360"/>
  <c r="X2360"/>
  <c r="AD1470"/>
  <c r="AE1470" s="1"/>
  <c r="AC1470"/>
  <c r="AB1470"/>
  <c r="Z1470"/>
  <c r="AA1470" s="1"/>
  <c r="Y1470"/>
  <c r="X1470"/>
  <c r="AD1624"/>
  <c r="AE1624" s="1"/>
  <c r="AC1624"/>
  <c r="AB1624"/>
  <c r="Z1624"/>
  <c r="AA1624" s="1"/>
  <c r="Y1624"/>
  <c r="X1624"/>
  <c r="AD530"/>
  <c r="AE530" s="1"/>
  <c r="AC530"/>
  <c r="AB530"/>
  <c r="Z530"/>
  <c r="AA530" s="1"/>
  <c r="Y530"/>
  <c r="X530"/>
  <c r="AD1592"/>
  <c r="AE1592" s="1"/>
  <c r="AC1592"/>
  <c r="AB1592"/>
  <c r="Z1592"/>
  <c r="AA1592" s="1"/>
  <c r="Y1592"/>
  <c r="X1592"/>
  <c r="AD1457"/>
  <c r="AE1457" s="1"/>
  <c r="AC1457"/>
  <c r="AB1457"/>
  <c r="Z1457"/>
  <c r="AA1457" s="1"/>
  <c r="Y1457"/>
  <c r="X1457"/>
  <c r="AD1864"/>
  <c r="AE1864" s="1"/>
  <c r="AC1864"/>
  <c r="AB1864"/>
  <c r="Z1864"/>
  <c r="AA1864" s="1"/>
  <c r="Y1864"/>
  <c r="X1864"/>
  <c r="AD2323"/>
  <c r="AE2323" s="1"/>
  <c r="AC2323"/>
  <c r="AB2323"/>
  <c r="Z2323"/>
  <c r="AA2323" s="1"/>
  <c r="Y2323"/>
  <c r="X2323"/>
  <c r="AD2326"/>
  <c r="AE2326" s="1"/>
  <c r="AC2326"/>
  <c r="AB2326"/>
  <c r="Z2326"/>
  <c r="AA2326" s="1"/>
  <c r="Y2326"/>
  <c r="X2326"/>
  <c r="AD2350"/>
  <c r="AE2350" s="1"/>
  <c r="AC2350"/>
  <c r="AB2350"/>
  <c r="Z2350"/>
  <c r="AA2350" s="1"/>
  <c r="Y2350"/>
  <c r="X2350"/>
  <c r="AD1297"/>
  <c r="AE1297" s="1"/>
  <c r="AC1297"/>
  <c r="AB1297"/>
  <c r="Z1297"/>
  <c r="AA1297" s="1"/>
  <c r="Y1297"/>
  <c r="X1297"/>
  <c r="AD2313"/>
  <c r="AE2313" s="1"/>
  <c r="AC2313"/>
  <c r="AB2313"/>
  <c r="Z2313"/>
  <c r="AA2313" s="1"/>
  <c r="Y2313"/>
  <c r="X2313"/>
  <c r="AD1402"/>
  <c r="AE1402" s="1"/>
  <c r="AC1402"/>
  <c r="AB1402"/>
  <c r="Z1402"/>
  <c r="AA1402" s="1"/>
  <c r="Y1402"/>
  <c r="X1402"/>
  <c r="AD1794"/>
  <c r="AE1794" s="1"/>
  <c r="AC1794"/>
  <c r="AB1794"/>
  <c r="Z1794"/>
  <c r="AA1794" s="1"/>
  <c r="Y1794"/>
  <c r="X1794"/>
  <c r="AD1827"/>
  <c r="AE1827" s="1"/>
  <c r="AC1827"/>
  <c r="AB1827"/>
  <c r="Z1827"/>
  <c r="AA1827" s="1"/>
  <c r="Y1827"/>
  <c r="X1827"/>
  <c r="AD1631"/>
  <c r="AE1631" s="1"/>
  <c r="AC1631"/>
  <c r="AB1631"/>
  <c r="Z1631"/>
  <c r="AA1631" s="1"/>
  <c r="Y1631"/>
  <c r="X1631"/>
  <c r="AD1977"/>
  <c r="AE1977" s="1"/>
  <c r="AC1977"/>
  <c r="AB1977"/>
  <c r="Z1977"/>
  <c r="AA1977" s="1"/>
  <c r="Y1977"/>
  <c r="X1977"/>
  <c r="AD1951"/>
  <c r="AE1951" s="1"/>
  <c r="AC1951"/>
  <c r="AB1951"/>
  <c r="Z1951"/>
  <c r="AA1951" s="1"/>
  <c r="Y1951"/>
  <c r="X1951"/>
  <c r="AD2138"/>
  <c r="AE2138" s="1"/>
  <c r="AC2138"/>
  <c r="AB2138"/>
  <c r="Z2138"/>
  <c r="AA2138" s="1"/>
  <c r="Y2138"/>
  <c r="X2138"/>
  <c r="AD127"/>
  <c r="AE127" s="1"/>
  <c r="AC127"/>
  <c r="AB127"/>
  <c r="Z127"/>
  <c r="AA127" s="1"/>
  <c r="Y127"/>
  <c r="X127"/>
  <c r="AD2166"/>
  <c r="AE2166" s="1"/>
  <c r="AC2166"/>
  <c r="AB2166"/>
  <c r="Z2166"/>
  <c r="AA2166" s="1"/>
  <c r="Y2166"/>
  <c r="X2166"/>
  <c r="AD1945"/>
  <c r="AE1945" s="1"/>
  <c r="AC1945"/>
  <c r="AB1945"/>
  <c r="Z1945"/>
  <c r="AA1945" s="1"/>
  <c r="Y1945"/>
  <c r="X1945"/>
  <c r="AD2062"/>
  <c r="AE2062" s="1"/>
  <c r="AC2062"/>
  <c r="AB2062"/>
  <c r="Z2062"/>
  <c r="AA2062" s="1"/>
  <c r="Y2062"/>
  <c r="X2062"/>
  <c r="AD2141"/>
  <c r="AE2141" s="1"/>
  <c r="AC2141"/>
  <c r="AB2141"/>
  <c r="Z2141"/>
  <c r="AA2141" s="1"/>
  <c r="Y2141"/>
  <c r="X2141"/>
  <c r="AD2065"/>
  <c r="AE2065" s="1"/>
  <c r="AC2065"/>
  <c r="AB2065"/>
  <c r="Z2065"/>
  <c r="AA2065" s="1"/>
  <c r="Y2065"/>
  <c r="X2065"/>
  <c r="AD473"/>
  <c r="AE473" s="1"/>
  <c r="AC473"/>
  <c r="AB473"/>
  <c r="Z473"/>
  <c r="AA473" s="1"/>
  <c r="Y473"/>
  <c r="X473"/>
  <c r="AD1722"/>
  <c r="AE1722" s="1"/>
  <c r="AC1722"/>
  <c r="AB1722"/>
  <c r="Z1722"/>
  <c r="AA1722" s="1"/>
  <c r="Y1722"/>
  <c r="X1722"/>
  <c r="AD1384"/>
  <c r="AE1384" s="1"/>
  <c r="AC1384"/>
  <c r="AB1384"/>
  <c r="Z1384"/>
  <c r="AA1384" s="1"/>
  <c r="Y1384"/>
  <c r="X1384"/>
  <c r="AD2280"/>
  <c r="AE2280" s="1"/>
  <c r="AC2280"/>
  <c r="AB2280"/>
  <c r="Z2280"/>
  <c r="AA2280" s="1"/>
  <c r="Y2280"/>
  <c r="X2280"/>
  <c r="AD2224"/>
  <c r="AE2224" s="1"/>
  <c r="AC2224"/>
  <c r="AB2224"/>
  <c r="Z2224"/>
  <c r="AA2224" s="1"/>
  <c r="Y2224"/>
  <c r="X2224"/>
  <c r="AD1341"/>
  <c r="AE1341" s="1"/>
  <c r="AC1341"/>
  <c r="AB1341"/>
  <c r="Z1341"/>
  <c r="AA1341" s="1"/>
  <c r="Y1341"/>
  <c r="X1341"/>
  <c r="AD2142"/>
  <c r="AE2142" s="1"/>
  <c r="AC2142"/>
  <c r="AB2142"/>
  <c r="Z2142"/>
  <c r="AA2142" s="1"/>
  <c r="Y2142"/>
  <c r="X2142"/>
  <c r="AD2385"/>
  <c r="AE2385" s="1"/>
  <c r="AC2385"/>
  <c r="AB2385"/>
  <c r="Z2385"/>
  <c r="AA2385" s="1"/>
  <c r="Y2385"/>
  <c r="X2385"/>
  <c r="AD1554"/>
  <c r="AE1554" s="1"/>
  <c r="AC1554"/>
  <c r="AB1554"/>
  <c r="Z1554"/>
  <c r="AA1554" s="1"/>
  <c r="Y1554"/>
  <c r="X1554"/>
  <c r="AD2012"/>
  <c r="AE2012" s="1"/>
  <c r="AC2012"/>
  <c r="AB2012"/>
  <c r="Z2012"/>
  <c r="AA2012" s="1"/>
  <c r="Y2012"/>
  <c r="X2012"/>
  <c r="AD636"/>
  <c r="AE636" s="1"/>
  <c r="AC636"/>
  <c r="AB636"/>
  <c r="Z636"/>
  <c r="AA636" s="1"/>
  <c r="Y636"/>
  <c r="X636"/>
  <c r="AD513"/>
  <c r="AE513" s="1"/>
  <c r="AC513"/>
  <c r="AB513"/>
  <c r="Z513"/>
  <c r="AA513" s="1"/>
  <c r="Y513"/>
  <c r="X513"/>
  <c r="AD1265"/>
  <c r="AE1265" s="1"/>
  <c r="AC1265"/>
  <c r="AB1265"/>
  <c r="Z1265"/>
  <c r="AA1265" s="1"/>
  <c r="Y1265"/>
  <c r="X1265"/>
  <c r="AD2084"/>
  <c r="AE2084" s="1"/>
  <c r="AC2084"/>
  <c r="AB2084"/>
  <c r="Z2084"/>
  <c r="AA2084" s="1"/>
  <c r="Y2084"/>
  <c r="X2084"/>
  <c r="AD2228"/>
  <c r="AE2228" s="1"/>
  <c r="AC2228"/>
  <c r="AB2228"/>
  <c r="Z2228"/>
  <c r="AA2228" s="1"/>
  <c r="Y2228"/>
  <c r="X2228"/>
  <c r="AD1633"/>
  <c r="AE1633" s="1"/>
  <c r="AC1633"/>
  <c r="AB1633"/>
  <c r="Z1633"/>
  <c r="AA1633" s="1"/>
  <c r="Y1633"/>
  <c r="X1633"/>
  <c r="AD1285"/>
  <c r="AE1285" s="1"/>
  <c r="AC1285"/>
  <c r="AB1285"/>
  <c r="Z1285"/>
  <c r="AA1285" s="1"/>
  <c r="Y1285"/>
  <c r="X1285"/>
  <c r="AD2216"/>
  <c r="AE2216" s="1"/>
  <c r="AC2216"/>
  <c r="AB2216"/>
  <c r="Z2216"/>
  <c r="AA2216" s="1"/>
  <c r="Y2216"/>
  <c r="X2216"/>
  <c r="AD1142"/>
  <c r="AE1142" s="1"/>
  <c r="AC1142"/>
  <c r="AB1142"/>
  <c r="Z1142"/>
  <c r="AA1142" s="1"/>
  <c r="Y1142"/>
  <c r="X1142"/>
  <c r="AD1262"/>
  <c r="AE1262" s="1"/>
  <c r="AC1262"/>
  <c r="AB1262"/>
  <c r="Z1262"/>
  <c r="AA1262" s="1"/>
  <c r="Y1262"/>
  <c r="X1262"/>
  <c r="AD2254"/>
  <c r="AE2254" s="1"/>
  <c r="AC2254"/>
  <c r="AB2254"/>
  <c r="Z2254"/>
  <c r="AA2254" s="1"/>
  <c r="Y2254"/>
  <c r="X2254"/>
  <c r="AD2392"/>
  <c r="AE2392" s="1"/>
  <c r="AC2392"/>
  <c r="AB2392"/>
  <c r="Z2392"/>
  <c r="AA2392" s="1"/>
  <c r="Y2392"/>
  <c r="X2392"/>
  <c r="AD907"/>
  <c r="AE907" s="1"/>
  <c r="AC907"/>
  <c r="AB907"/>
  <c r="Z907"/>
  <c r="AA907" s="1"/>
  <c r="Y907"/>
  <c r="X907"/>
  <c r="AD2035"/>
  <c r="AE2035" s="1"/>
  <c r="AC2035"/>
  <c r="AB2035"/>
  <c r="Z2035"/>
  <c r="AA2035" s="1"/>
  <c r="Y2035"/>
  <c r="X2035"/>
  <c r="AD2377"/>
  <c r="AE2377" s="1"/>
  <c r="AC2377"/>
  <c r="AB2377"/>
  <c r="Z2377"/>
  <c r="AA2377" s="1"/>
  <c r="Y2377"/>
  <c r="X2377"/>
  <c r="AD2352"/>
  <c r="AE2352" s="1"/>
  <c r="AC2352"/>
  <c r="AB2352"/>
  <c r="Z2352"/>
  <c r="AA2352" s="1"/>
  <c r="Y2352"/>
  <c r="X2352"/>
  <c r="AD1745"/>
  <c r="AE1745" s="1"/>
  <c r="AC1745"/>
  <c r="AB1745"/>
  <c r="Z1745"/>
  <c r="AA1745" s="1"/>
  <c r="Y1745"/>
  <c r="X1745"/>
  <c r="AD1236"/>
  <c r="AE1236" s="1"/>
  <c r="AC1236"/>
  <c r="AB1236"/>
  <c r="Z1236"/>
  <c r="AA1236" s="1"/>
  <c r="Y1236"/>
  <c r="X1236"/>
  <c r="AD1380"/>
  <c r="AE1380" s="1"/>
  <c r="AC1380"/>
  <c r="AB1380"/>
  <c r="Z1380"/>
  <c r="AA1380" s="1"/>
  <c r="Y1380"/>
  <c r="X1380"/>
  <c r="AD1365"/>
  <c r="AE1365" s="1"/>
  <c r="AC1365"/>
  <c r="AB1365"/>
  <c r="Z1365"/>
  <c r="AA1365" s="1"/>
  <c r="Y1365"/>
  <c r="X1365"/>
  <c r="AD1705"/>
  <c r="AE1705" s="1"/>
  <c r="AC1705"/>
  <c r="AB1705"/>
  <c r="Z1705"/>
  <c r="AA1705" s="1"/>
  <c r="Y1705"/>
  <c r="X1705"/>
  <c r="AD1969"/>
  <c r="AE1969" s="1"/>
  <c r="AC1969"/>
  <c r="AB1969"/>
  <c r="Z1969"/>
  <c r="AA1969" s="1"/>
  <c r="Y1969"/>
  <c r="X1969"/>
  <c r="AD1483"/>
  <c r="AE1483" s="1"/>
  <c r="AC1483"/>
  <c r="AB1483"/>
  <c r="Z1483"/>
  <c r="AA1483" s="1"/>
  <c r="Y1483"/>
  <c r="X1483"/>
  <c r="AD1442"/>
  <c r="AE1442" s="1"/>
  <c r="AC1442"/>
  <c r="AB1442"/>
  <c r="Z1442"/>
  <c r="AA1442" s="1"/>
  <c r="Y1442"/>
  <c r="X1442"/>
  <c r="AD1773"/>
  <c r="AE1773" s="1"/>
  <c r="AC1773"/>
  <c r="AB1773"/>
  <c r="Z1773"/>
  <c r="AA1773" s="1"/>
  <c r="Y1773"/>
  <c r="X1773"/>
  <c r="AD2081"/>
  <c r="AE2081" s="1"/>
  <c r="AC2081"/>
  <c r="AB2081"/>
  <c r="Z2081"/>
  <c r="AA2081" s="1"/>
  <c r="Y2081"/>
  <c r="X2081"/>
  <c r="AD1326"/>
  <c r="AE1326" s="1"/>
  <c r="AC1326"/>
  <c r="AB1326"/>
  <c r="Z1326"/>
  <c r="AA1326" s="1"/>
  <c r="Y1326"/>
  <c r="X1326"/>
  <c r="AD1504"/>
  <c r="AE1504" s="1"/>
  <c r="AC1504"/>
  <c r="AB1504"/>
  <c r="Z1504"/>
  <c r="AA1504" s="1"/>
  <c r="Y1504"/>
  <c r="X1504"/>
  <c r="AD1666"/>
  <c r="AE1666" s="1"/>
  <c r="AC1666"/>
  <c r="AB1666"/>
  <c r="Z1666"/>
  <c r="AA1666" s="1"/>
  <c r="Y1666"/>
  <c r="X1666"/>
  <c r="AD2045"/>
  <c r="AE2045" s="1"/>
  <c r="AC2045"/>
  <c r="AB2045"/>
  <c r="Z2045"/>
  <c r="AA2045" s="1"/>
  <c r="Y2045"/>
  <c r="X2045"/>
  <c r="AD2203"/>
  <c r="AE2203" s="1"/>
  <c r="AC2203"/>
  <c r="AB2203"/>
  <c r="Z2203"/>
  <c r="AA2203" s="1"/>
  <c r="Y2203"/>
  <c r="X2203"/>
  <c r="AD1416"/>
  <c r="AE1416" s="1"/>
  <c r="AC1416"/>
  <c r="AB1416"/>
  <c r="Z1416"/>
  <c r="AA1416" s="1"/>
  <c r="Y1416"/>
  <c r="X1416"/>
  <c r="AD2215"/>
  <c r="AE2215" s="1"/>
  <c r="AC2215"/>
  <c r="AB2215"/>
  <c r="Z2215"/>
  <c r="AA2215" s="1"/>
  <c r="Y2215"/>
  <c r="X2215"/>
  <c r="AD2308"/>
  <c r="AE2308" s="1"/>
  <c r="AC2308"/>
  <c r="AB2308"/>
  <c r="Z2308"/>
  <c r="AA2308" s="1"/>
  <c r="Y2308"/>
  <c r="X2308"/>
  <c r="AD1769"/>
  <c r="AE1769" s="1"/>
  <c r="AC1769"/>
  <c r="AB1769"/>
  <c r="Z1769"/>
  <c r="AA1769" s="1"/>
  <c r="Y1769"/>
  <c r="X1769"/>
  <c r="AD1517"/>
  <c r="AE1517" s="1"/>
  <c r="AC1517"/>
  <c r="AB1517"/>
  <c r="Z1517"/>
  <c r="AA1517" s="1"/>
  <c r="Y1517"/>
  <c r="X1517"/>
  <c r="AD1810"/>
  <c r="AE1810" s="1"/>
  <c r="AC1810"/>
  <c r="AB1810"/>
  <c r="Z1810"/>
  <c r="AA1810" s="1"/>
  <c r="Y1810"/>
  <c r="X1810"/>
  <c r="AD2128"/>
  <c r="AE2128" s="1"/>
  <c r="AC2128"/>
  <c r="AB2128"/>
  <c r="Z2128"/>
  <c r="AA2128" s="1"/>
  <c r="Y2128"/>
  <c r="X2128"/>
  <c r="AD1985"/>
  <c r="AE1985" s="1"/>
  <c r="AC1985"/>
  <c r="AB1985"/>
  <c r="Z1985"/>
  <c r="AA1985" s="1"/>
  <c r="Y1985"/>
  <c r="X1985"/>
  <c r="AD1315"/>
  <c r="AE1315" s="1"/>
  <c r="AC1315"/>
  <c r="AB1315"/>
  <c r="Z1315"/>
  <c r="AA1315" s="1"/>
  <c r="Y1315"/>
  <c r="X1315"/>
  <c r="AD2123"/>
  <c r="AE2123" s="1"/>
  <c r="AC2123"/>
  <c r="AB2123"/>
  <c r="Z2123"/>
  <c r="AA2123" s="1"/>
  <c r="Y2123"/>
  <c r="X2123"/>
  <c r="AD1596"/>
  <c r="AE1596" s="1"/>
  <c r="AC1596"/>
  <c r="AB1596"/>
  <c r="Z1596"/>
  <c r="AA1596" s="1"/>
  <c r="Y1596"/>
  <c r="X1596"/>
  <c r="AD1600"/>
  <c r="AE1600" s="1"/>
  <c r="AC1600"/>
  <c r="AB1600"/>
  <c r="Z1600"/>
  <c r="AA1600" s="1"/>
  <c r="Y1600"/>
  <c r="X1600"/>
  <c r="AD2246"/>
  <c r="AE2246" s="1"/>
  <c r="AC2246"/>
  <c r="AB2246"/>
  <c r="Z2246"/>
  <c r="AA2246" s="1"/>
  <c r="Y2246"/>
  <c r="X2246"/>
  <c r="AD771"/>
  <c r="AE771" s="1"/>
  <c r="AC771"/>
  <c r="AB771"/>
  <c r="Z771"/>
  <c r="AA771" s="1"/>
  <c r="Y771"/>
  <c r="X771"/>
  <c r="AD996"/>
  <c r="AE996" s="1"/>
  <c r="AC996"/>
  <c r="AB996"/>
  <c r="Z996"/>
  <c r="AA996" s="1"/>
  <c r="Y996"/>
  <c r="X996"/>
  <c r="AD2250"/>
  <c r="AE2250" s="1"/>
  <c r="AC2250"/>
  <c r="AB2250"/>
  <c r="Z2250"/>
  <c r="AA2250" s="1"/>
  <c r="Y2250"/>
  <c r="X2250"/>
  <c r="AD2119"/>
  <c r="AE2119" s="1"/>
  <c r="AC2119"/>
  <c r="AB2119"/>
  <c r="Z2119"/>
  <c r="AA2119" s="1"/>
  <c r="Y2119"/>
  <c r="X2119"/>
  <c r="AD1644"/>
  <c r="AE1644" s="1"/>
  <c r="AC1644"/>
  <c r="AB1644"/>
  <c r="Z1644"/>
  <c r="AA1644" s="1"/>
  <c r="Y1644"/>
  <c r="X1644"/>
  <c r="AD2132"/>
  <c r="AE2132" s="1"/>
  <c r="AC2132"/>
  <c r="AB2132"/>
  <c r="Z2132"/>
  <c r="AA2132" s="1"/>
  <c r="Y2132"/>
  <c r="X2132"/>
  <c r="AD1628"/>
  <c r="AE1628" s="1"/>
  <c r="AC1628"/>
  <c r="AB1628"/>
  <c r="Z1628"/>
  <c r="AA1628" s="1"/>
  <c r="Y1628"/>
  <c r="X1628"/>
  <c r="AD2266"/>
  <c r="AE2266" s="1"/>
  <c r="AC2266"/>
  <c r="AB2266"/>
  <c r="Z2266"/>
  <c r="AA2266" s="1"/>
  <c r="Y2266"/>
  <c r="X2266"/>
  <c r="AD2265"/>
  <c r="AE2265" s="1"/>
  <c r="AC2265"/>
  <c r="AB2265"/>
  <c r="Z2265"/>
  <c r="AA2265" s="1"/>
  <c r="Y2265"/>
  <c r="X2265"/>
  <c r="AD2375"/>
  <c r="AE2375" s="1"/>
  <c r="AC2375"/>
  <c r="AB2375"/>
  <c r="Z2375"/>
  <c r="AA2375" s="1"/>
  <c r="Y2375"/>
  <c r="X2375"/>
  <c r="AD2026"/>
  <c r="AE2026" s="1"/>
  <c r="AC2026"/>
  <c r="AB2026"/>
  <c r="Z2026"/>
  <c r="AA2026" s="1"/>
  <c r="Y2026"/>
  <c r="X2026"/>
  <c r="AD2108"/>
  <c r="AE2108" s="1"/>
  <c r="AC2108"/>
  <c r="AB2108"/>
  <c r="Z2108"/>
  <c r="AA2108" s="1"/>
  <c r="Y2108"/>
  <c r="X2108"/>
  <c r="AD2300"/>
  <c r="AE2300" s="1"/>
  <c r="AC2300"/>
  <c r="AB2300"/>
  <c r="Z2300"/>
  <c r="AA2300" s="1"/>
  <c r="Y2300"/>
  <c r="X2300"/>
  <c r="AD2333"/>
  <c r="AE2333" s="1"/>
  <c r="AC2333"/>
  <c r="AB2333"/>
  <c r="Z2333"/>
  <c r="AA2333" s="1"/>
  <c r="Y2333"/>
  <c r="X2333"/>
  <c r="AD1349"/>
  <c r="AE1349" s="1"/>
  <c r="AC1349"/>
  <c r="AB1349"/>
  <c r="Z1349"/>
  <c r="AA1349" s="1"/>
  <c r="Y1349"/>
  <c r="X1349"/>
  <c r="AD1312"/>
  <c r="AE1312" s="1"/>
  <c r="AC1312"/>
  <c r="AB1312"/>
  <c r="Z1312"/>
  <c r="AA1312" s="1"/>
  <c r="Y1312"/>
  <c r="X1312"/>
  <c r="AD912"/>
  <c r="AE912" s="1"/>
  <c r="AC912"/>
  <c r="AB912"/>
  <c r="Z912"/>
  <c r="AA912" s="1"/>
  <c r="Y912"/>
  <c r="X912"/>
  <c r="AD1953"/>
  <c r="AE1953" s="1"/>
  <c r="AC1953"/>
  <c r="AB1953"/>
  <c r="Z1953"/>
  <c r="AA1953" s="1"/>
  <c r="Y1953"/>
  <c r="X1953"/>
  <c r="AD1293"/>
  <c r="AE1293" s="1"/>
  <c r="AC1293"/>
  <c r="AB1293"/>
  <c r="Z1293"/>
  <c r="AA1293" s="1"/>
  <c r="Y1293"/>
  <c r="X1293"/>
  <c r="AD2184"/>
  <c r="AE2184" s="1"/>
  <c r="AC2184"/>
  <c r="AB2184"/>
  <c r="Z2184"/>
  <c r="AA2184" s="1"/>
  <c r="Y2184"/>
  <c r="X2184"/>
  <c r="AD2105"/>
  <c r="AE2105" s="1"/>
  <c r="AC2105"/>
  <c r="AB2105"/>
  <c r="Z2105"/>
  <c r="AA2105" s="1"/>
  <c r="Y2105"/>
  <c r="X2105"/>
  <c r="AD2042"/>
  <c r="AE2042" s="1"/>
  <c r="AC2042"/>
  <c r="AB2042"/>
  <c r="Z2042"/>
  <c r="AA2042" s="1"/>
  <c r="Y2042"/>
  <c r="X2042"/>
  <c r="AD2210"/>
  <c r="AE2210" s="1"/>
  <c r="AC2210"/>
  <c r="AB2210"/>
  <c r="Z2210"/>
  <c r="AA2210" s="1"/>
  <c r="Y2210"/>
  <c r="X2210"/>
  <c r="AD1657"/>
  <c r="AE1657" s="1"/>
  <c r="AC1657"/>
  <c r="AB1657"/>
  <c r="Z1657"/>
  <c r="AA1657" s="1"/>
  <c r="Y1657"/>
  <c r="X1657"/>
  <c r="D31"/>
  <c r="C31"/>
  <c r="B31"/>
  <c r="H56" s="1"/>
  <c r="X6" l="1"/>
  <c r="X11" s="1"/>
  <c r="X10"/>
  <c r="X9"/>
  <c r="X8"/>
  <c r="X7"/>
  <c r="AA1551"/>
  <c r="I15" s="1"/>
  <c r="I14"/>
  <c r="AB6"/>
  <c r="AB11" s="1"/>
  <c r="AB10"/>
  <c r="AB9"/>
  <c r="AB8"/>
  <c r="AB7"/>
  <c r="T10"/>
  <c r="T9"/>
  <c r="T8"/>
  <c r="T7"/>
  <c r="T6"/>
  <c r="F15"/>
  <c r="F14"/>
  <c r="R12"/>
  <c r="U12"/>
</calcChain>
</file>

<file path=xl/sharedStrings.xml><?xml version="1.0" encoding="utf-8"?>
<sst xmlns="http://schemas.openxmlformats.org/spreadsheetml/2006/main" count="203" uniqueCount="67">
  <si>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</si>
  <si>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</si>
  <si>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</si>
  <si>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</si>
  <si>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</si>
  <si>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</si>
  <si>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</si>
  <si>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</si>
  <si>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</si>
  <si>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</si>
  <si>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</si>
  <si>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</si>
  <si>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</si>
  <si>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</si>
  <si>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</si>
  <si>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</si>
  <si>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</si>
  <si>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</si>
  <si>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</si>
  <si>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</si>
  <si>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</si>
  <si>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</si>
  <si>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</si>
  <si>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</si>
  <si>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</si>
  <si>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</si>
  <si>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</si>
  <si>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</si>
  <si>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</si>
  <si>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</si>
  <si>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</si>
  <si>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</si>
  <si>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</si>
  <si>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</si>
  <si>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|DelA|/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</si>
  <si>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</si>
  <si>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</si>
  <si>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</si>
  <si>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</si>
  <si>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</si>
  <si>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</si>
  <si>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</si>
  <si>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</si>
  <si>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</si>
  <si>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r>
      <t xml:space="preserve">Friedel pairs with at least one </t>
    </r>
    <r>
      <rPr>
        <i/>
        <sz val="10"/>
        <color theme="1"/>
        <rFont val="Arial"/>
        <family val="2"/>
      </rPr>
      <t>F</t>
    </r>
    <r>
      <rPr>
        <sz val="10"/>
        <color theme="1"/>
        <rFont val="Arial"/>
        <family val="2"/>
      </rPr>
      <t xml:space="preserve"> obs zero.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</si>
  <si>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</si>
  <si>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</si>
  <si>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</si>
  <si>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</si>
  <si>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</si>
  <si>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</si>
  <si>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857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</si>
  <si>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</si>
  <si>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</si>
  <si>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</si>
  <si>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</si>
  <si>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</si>
  <si>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PEFXII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</si>
  <si>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</si>
  <si>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</si>
  <si>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200 reflections - Eline min 68</t>
    </r>
  </si>
  <si>
    <t>PEFXII (without centric reflections) Kündig, E. P., Datta Chaudhuri, P., House, D. &amp; Bernardinelli, G. (2006). Angew. Chem. Int. Ed., 45, 1092-1095.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</si>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</sst>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PEFXII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966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0.3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0.49</c:v>
                </c:pt>
                <c:pt idx="5">
                  <c:v>0.52</c:v>
                </c:pt>
                <c:pt idx="6">
                  <c:v>0.54</c:v>
                </c:pt>
                <c:pt idx="7">
                  <c:v>0.56999999999999995</c:v>
                </c:pt>
                <c:pt idx="8">
                  <c:v>0.59</c:v>
                </c:pt>
                <c:pt idx="9">
                  <c:v>0.61</c:v>
                </c:pt>
                <c:pt idx="10">
                  <c:v>0.63</c:v>
                </c:pt>
                <c:pt idx="11" formatCode="General">
                  <c:v>0.64</c:v>
                </c:pt>
              </c:numCache>
            </c:numRef>
          </c:xVal>
          <c:yVal>
            <c:numRef>
              <c:f>Sheet2!$C$6:$C$17</c:f>
              <c:numCache>
                <c:formatCode>General</c:formatCode>
                <c:ptCount val="12"/>
                <c:pt idx="0">
                  <c:v>337</c:v>
                </c:pt>
                <c:pt idx="1">
                  <c:v>353</c:v>
                </c:pt>
                <c:pt idx="2">
                  <c:v>380</c:v>
                </c:pt>
                <c:pt idx="3">
                  <c:v>408</c:v>
                </c:pt>
                <c:pt idx="4">
                  <c:v>435</c:v>
                </c:pt>
                <c:pt idx="5">
                  <c:v>459</c:v>
                </c:pt>
                <c:pt idx="6">
                  <c:v>487</c:v>
                </c:pt>
                <c:pt idx="7">
                  <c:v>515</c:v>
                </c:pt>
                <c:pt idx="8">
                  <c:v>545</c:v>
                </c:pt>
                <c:pt idx="9">
                  <c:v>573</c:v>
                </c:pt>
                <c:pt idx="10">
                  <c:v>604</c:v>
                </c:pt>
                <c:pt idx="11">
                  <c:v>625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84"/>
            <c:dispEq val="1"/>
            <c:trendlineLbl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0.3</c:v>
                </c:pt>
                <c:pt idx="1">
                  <c:v>0.37</c:v>
                </c:pt>
                <c:pt idx="2">
                  <c:v>0.42</c:v>
                </c:pt>
                <c:pt idx="3">
                  <c:v>0.46</c:v>
                </c:pt>
                <c:pt idx="4">
                  <c:v>0.49</c:v>
                </c:pt>
                <c:pt idx="5">
                  <c:v>0.52</c:v>
                </c:pt>
                <c:pt idx="6">
                  <c:v>0.54</c:v>
                </c:pt>
                <c:pt idx="7">
                  <c:v>0.56999999999999995</c:v>
                </c:pt>
                <c:pt idx="8">
                  <c:v>0.59</c:v>
                </c:pt>
                <c:pt idx="9">
                  <c:v>0.61</c:v>
                </c:pt>
                <c:pt idx="10">
                  <c:v>0.63</c:v>
                </c:pt>
                <c:pt idx="11" formatCode="General">
                  <c:v>0.64</c:v>
                </c:pt>
              </c:numCache>
            </c:numRef>
          </c:xVal>
          <c:yVal>
            <c:numRef>
              <c:f>Sheet2!$D$6:$D$17</c:f>
              <c:numCache>
                <c:formatCode>General</c:formatCode>
                <c:ptCount val="12"/>
                <c:pt idx="0">
                  <c:v>1025</c:v>
                </c:pt>
                <c:pt idx="1">
                  <c:v>1102</c:v>
                </c:pt>
                <c:pt idx="2">
                  <c:v>1172</c:v>
                </c:pt>
                <c:pt idx="3">
                  <c:v>1247</c:v>
                </c:pt>
                <c:pt idx="4">
                  <c:v>1308</c:v>
                </c:pt>
                <c:pt idx="5">
                  <c:v>1372</c:v>
                </c:pt>
                <c:pt idx="6">
                  <c:v>1434</c:v>
                </c:pt>
                <c:pt idx="7">
                  <c:v>1497</c:v>
                </c:pt>
                <c:pt idx="8">
                  <c:v>1554</c:v>
                </c:pt>
                <c:pt idx="9">
                  <c:v>1610</c:v>
                </c:pt>
                <c:pt idx="10">
                  <c:v>1670</c:v>
                </c:pt>
                <c:pt idx="11">
                  <c:v>1709</c:v>
                </c:pt>
              </c:numCache>
            </c:numRef>
          </c:yVal>
        </c:ser>
        <c:axId val="71204224"/>
        <c:axId val="71235840"/>
      </c:scatterChart>
      <c:valAx>
        <c:axId val="712042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71235840"/>
        <c:crosses val="autoZero"/>
        <c:crossBetween val="midCat"/>
      </c:valAx>
      <c:valAx>
        <c:axId val="712358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7120422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46" l="0.7086614173228386" r="0.7086614173228386" t="0.74803149606299546" header="0.31496062992126306" footer="0.31496062992126306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Sheet1!$AF$68:$AF$2396</c:f>
              <c:numCache>
                <c:formatCode>0.0000</c:formatCode>
                <c:ptCount val="2329"/>
                <c:pt idx="0">
                  <c:v>7.6092049518987209E-2</c:v>
                </c:pt>
                <c:pt idx="1">
                  <c:v>8.2540898953185629E-2</c:v>
                </c:pt>
                <c:pt idx="2">
                  <c:v>9.2293011653104051E-2</c:v>
                </c:pt>
                <c:pt idx="3">
                  <c:v>0.10442700800080409</c:v>
                </c:pt>
                <c:pt idx="4">
                  <c:v>0.11409206808538444</c:v>
                </c:pt>
                <c:pt idx="5">
                  <c:v>0.11821167455035902</c:v>
                </c:pt>
                <c:pt idx="6">
                  <c:v>0.118490505948789</c:v>
                </c:pt>
                <c:pt idx="7">
                  <c:v>0.1221065108829173</c:v>
                </c:pt>
                <c:pt idx="8">
                  <c:v>0.12547908192204787</c:v>
                </c:pt>
                <c:pt idx="9">
                  <c:v>0.12622598781550493</c:v>
                </c:pt>
                <c:pt idx="10">
                  <c:v>0.13280813228112201</c:v>
                </c:pt>
                <c:pt idx="11">
                  <c:v>0.13313526955694349</c:v>
                </c:pt>
                <c:pt idx="12">
                  <c:v>0.13465511501610328</c:v>
                </c:pt>
                <c:pt idx="13">
                  <c:v>0.14150971698084905</c:v>
                </c:pt>
                <c:pt idx="14">
                  <c:v>0.14560563175921459</c:v>
                </c:pt>
                <c:pt idx="15">
                  <c:v>0.14878507989714562</c:v>
                </c:pt>
                <c:pt idx="16">
                  <c:v>0.14885563476066332</c:v>
                </c:pt>
                <c:pt idx="17">
                  <c:v>0.15196710170296729</c:v>
                </c:pt>
                <c:pt idx="18">
                  <c:v>0.15218409903797442</c:v>
                </c:pt>
                <c:pt idx="19">
                  <c:v>0.1576863976378432</c:v>
                </c:pt>
                <c:pt idx="20">
                  <c:v>0.15796202075182503</c:v>
                </c:pt>
                <c:pt idx="21">
                  <c:v>0.15830982281589479</c:v>
                </c:pt>
                <c:pt idx="22">
                  <c:v>0.16150851370748232</c:v>
                </c:pt>
                <c:pt idx="23">
                  <c:v>0.16384443841644428</c:v>
                </c:pt>
                <c:pt idx="24">
                  <c:v>0.16508179790637126</c:v>
                </c:pt>
                <c:pt idx="25">
                  <c:v>0.16514539048971363</c:v>
                </c:pt>
                <c:pt idx="26">
                  <c:v>0.1667033293008871</c:v>
                </c:pt>
                <c:pt idx="27">
                  <c:v>0.17142053552593983</c:v>
                </c:pt>
                <c:pt idx="28">
                  <c:v>0.17352233285660956</c:v>
                </c:pt>
                <c:pt idx="29">
                  <c:v>0.17371528430164113</c:v>
                </c:pt>
                <c:pt idx="30">
                  <c:v>0.17412926233117743</c:v>
                </c:pt>
                <c:pt idx="31">
                  <c:v>0.17644545899512404</c:v>
                </c:pt>
                <c:pt idx="32">
                  <c:v>0.17685587352417786</c:v>
                </c:pt>
                <c:pt idx="33">
                  <c:v>0.1812125823446043</c:v>
                </c:pt>
                <c:pt idx="34">
                  <c:v>0.18185158784019456</c:v>
                </c:pt>
                <c:pt idx="35">
                  <c:v>0.18233485678827294</c:v>
                </c:pt>
                <c:pt idx="36">
                  <c:v>0.1845860233062081</c:v>
                </c:pt>
                <c:pt idx="37">
                  <c:v>0.18488374725756723</c:v>
                </c:pt>
                <c:pt idx="38">
                  <c:v>0.18574175621006711</c:v>
                </c:pt>
                <c:pt idx="39">
                  <c:v>0.18762995496455251</c:v>
                </c:pt>
                <c:pt idx="40">
                  <c:v>0.18768324379123461</c:v>
                </c:pt>
                <c:pt idx="41">
                  <c:v>0.19076949441669128</c:v>
                </c:pt>
                <c:pt idx="42">
                  <c:v>0.19211975432005945</c:v>
                </c:pt>
                <c:pt idx="43">
                  <c:v>0.19234604232996322</c:v>
                </c:pt>
                <c:pt idx="44">
                  <c:v>0.19322784478433744</c:v>
                </c:pt>
                <c:pt idx="45">
                  <c:v>0.19568852802348941</c:v>
                </c:pt>
                <c:pt idx="46">
                  <c:v>0.19585709075752147</c:v>
                </c:pt>
                <c:pt idx="47">
                  <c:v>0.19622690946962396</c:v>
                </c:pt>
                <c:pt idx="48">
                  <c:v>0.19823470937250118</c:v>
                </c:pt>
                <c:pt idx="49">
                  <c:v>0.19886930381534501</c:v>
                </c:pt>
                <c:pt idx="50">
                  <c:v>0.2001624340379583</c:v>
                </c:pt>
                <c:pt idx="51">
                  <c:v>0.20074112682756365</c:v>
                </c:pt>
                <c:pt idx="52">
                  <c:v>0.20354360712142253</c:v>
                </c:pt>
                <c:pt idx="53">
                  <c:v>0.20475595229443272</c:v>
                </c:pt>
                <c:pt idx="54">
                  <c:v>0.20504877468543917</c:v>
                </c:pt>
                <c:pt idx="55">
                  <c:v>0.20540204478047436</c:v>
                </c:pt>
                <c:pt idx="56">
                  <c:v>0.20583002696399766</c:v>
                </c:pt>
                <c:pt idx="57">
                  <c:v>0.2060388312915796</c:v>
                </c:pt>
                <c:pt idx="58">
                  <c:v>0.20723899247004651</c:v>
                </c:pt>
                <c:pt idx="59">
                  <c:v>0.20885401600160819</c:v>
                </c:pt>
                <c:pt idx="60">
                  <c:v>0.21131256469978307</c:v>
                </c:pt>
                <c:pt idx="61">
                  <c:v>0.21335650915779439</c:v>
                </c:pt>
                <c:pt idx="62">
                  <c:v>0.21474869033360833</c:v>
                </c:pt>
                <c:pt idx="63">
                  <c:v>0.21558756921492481</c:v>
                </c:pt>
                <c:pt idx="64">
                  <c:v>0.21574290254838049</c:v>
                </c:pt>
                <c:pt idx="65">
                  <c:v>0.21612496385193453</c:v>
                </c:pt>
                <c:pt idx="66">
                  <c:v>0.2162775993948518</c:v>
                </c:pt>
                <c:pt idx="67">
                  <c:v>0.21688706738761535</c:v>
                </c:pt>
                <c:pt idx="68">
                  <c:v>0.22061051652176511</c:v>
                </c:pt>
                <c:pt idx="69">
                  <c:v>0.22197297132759206</c:v>
                </c:pt>
                <c:pt idx="70">
                  <c:v>0.2222206111052708</c:v>
                </c:pt>
                <c:pt idx="71">
                  <c:v>0.22229934772733814</c:v>
                </c:pt>
                <c:pt idx="72">
                  <c:v>0.22385039647049992</c:v>
                </c:pt>
                <c:pt idx="73">
                  <c:v>0.22451057881534223</c:v>
                </c:pt>
                <c:pt idx="74">
                  <c:v>0.22483327155917116</c:v>
                </c:pt>
                <c:pt idx="75">
                  <c:v>0.22593140551946292</c:v>
                </c:pt>
                <c:pt idx="76">
                  <c:v>0.22669362584775074</c:v>
                </c:pt>
                <c:pt idx="77">
                  <c:v>0.22714092541856035</c:v>
                </c:pt>
                <c:pt idx="78">
                  <c:v>0.22818413617076888</c:v>
                </c:pt>
                <c:pt idx="79">
                  <c:v>0.2282761485569616</c:v>
                </c:pt>
                <c:pt idx="80">
                  <c:v>0.22878374068101956</c:v>
                </c:pt>
                <c:pt idx="81">
                  <c:v>0.22893885646608791</c:v>
                </c:pt>
                <c:pt idx="82">
                  <c:v>0.2317433925703169</c:v>
                </c:pt>
                <c:pt idx="83">
                  <c:v>0.23189006015782565</c:v>
                </c:pt>
                <c:pt idx="84">
                  <c:v>0.23207757323791545</c:v>
                </c:pt>
                <c:pt idx="85">
                  <c:v>0.23224340679554284</c:v>
                </c:pt>
                <c:pt idx="86">
                  <c:v>0.2326327577964892</c:v>
                </c:pt>
                <c:pt idx="87">
                  <c:v>0.23344592521609797</c:v>
                </c:pt>
                <c:pt idx="88">
                  <c:v>0.23356583654293281</c:v>
                </c:pt>
                <c:pt idx="89">
                  <c:v>0.23593431289238115</c:v>
                </c:pt>
                <c:pt idx="90">
                  <c:v>0.23628372775119322</c:v>
                </c:pt>
                <c:pt idx="91">
                  <c:v>0.23642334910071805</c:v>
                </c:pt>
                <c:pt idx="92">
                  <c:v>0.236981011897578</c:v>
                </c:pt>
                <c:pt idx="93">
                  <c:v>0.23770780382646256</c:v>
                </c:pt>
                <c:pt idx="94">
                  <c:v>0.23956210050840679</c:v>
                </c:pt>
                <c:pt idx="95">
                  <c:v>0.23992915621074484</c:v>
                </c:pt>
                <c:pt idx="96">
                  <c:v>0.24143943339893753</c:v>
                </c:pt>
                <c:pt idx="97">
                  <c:v>0.24210947936832214</c:v>
                </c:pt>
                <c:pt idx="98">
                  <c:v>0.24252834885843758</c:v>
                </c:pt>
                <c:pt idx="99">
                  <c:v>0.24253041046433743</c:v>
                </c:pt>
                <c:pt idx="100">
                  <c:v>0.24337008854828482</c:v>
                </c:pt>
                <c:pt idx="101">
                  <c:v>0.24407785643109864</c:v>
                </c:pt>
                <c:pt idx="102">
                  <c:v>0.24421302176583459</c:v>
                </c:pt>
                <c:pt idx="103">
                  <c:v>0.24762269685955687</c:v>
                </c:pt>
                <c:pt idx="104">
                  <c:v>0.24767922803497269</c:v>
                </c:pt>
                <c:pt idx="105">
                  <c:v>0.24791530811952697</c:v>
                </c:pt>
                <c:pt idx="106">
                  <c:v>0.24855582873873627</c:v>
                </c:pt>
                <c:pt idx="107">
                  <c:v>0.25095816384409575</c:v>
                </c:pt>
                <c:pt idx="108">
                  <c:v>0.25111152900653527</c:v>
                </c:pt>
                <c:pt idx="109">
                  <c:v>0.25115333961546282</c:v>
                </c:pt>
                <c:pt idx="110">
                  <c:v>0.25164459064323241</c:v>
                </c:pt>
                <c:pt idx="111">
                  <c:v>0.25180945176859426</c:v>
                </c:pt>
                <c:pt idx="112">
                  <c:v>0.25220229975160813</c:v>
                </c:pt>
                <c:pt idx="113">
                  <c:v>0.25233509466580351</c:v>
                </c:pt>
                <c:pt idx="114">
                  <c:v>0.25245197563100985</c:v>
                </c:pt>
                <c:pt idx="115">
                  <c:v>0.25272316870441458</c:v>
                </c:pt>
                <c:pt idx="116">
                  <c:v>0.25419874114558477</c:v>
                </c:pt>
                <c:pt idx="117">
                  <c:v>0.25422234362856466</c:v>
                </c:pt>
                <c:pt idx="118">
                  <c:v>0.25641762809916169</c:v>
                </c:pt>
                <c:pt idx="119">
                  <c:v>0.25686961673191322</c:v>
                </c:pt>
                <c:pt idx="120">
                  <c:v>0.25738104048278304</c:v>
                </c:pt>
                <c:pt idx="121">
                  <c:v>0.25755387785859485</c:v>
                </c:pt>
                <c:pt idx="122">
                  <c:v>0.258458894217243</c:v>
                </c:pt>
                <c:pt idx="123">
                  <c:v>0.25936075262074637</c:v>
                </c:pt>
                <c:pt idx="124">
                  <c:v>0.25964013557229554</c:v>
                </c:pt>
                <c:pt idx="125">
                  <c:v>0.26030366881778672</c:v>
                </c:pt>
                <c:pt idx="126">
                  <c:v>0.26065494432294967</c:v>
                </c:pt>
                <c:pt idx="127">
                  <c:v>0.26214690537940744</c:v>
                </c:pt>
                <c:pt idx="128">
                  <c:v>0.26262711208098832</c:v>
                </c:pt>
                <c:pt idx="129">
                  <c:v>0.26306843216167158</c:v>
                </c:pt>
                <c:pt idx="130">
                  <c:v>0.26515090043218786</c:v>
                </c:pt>
                <c:pt idx="131">
                  <c:v>0.26561626456224402</c:v>
                </c:pt>
                <c:pt idx="132">
                  <c:v>0.26582324954751418</c:v>
                </c:pt>
                <c:pt idx="133">
                  <c:v>0.26620480837129895</c:v>
                </c:pt>
                <c:pt idx="134">
                  <c:v>0.26627053911388698</c:v>
                </c:pt>
                <c:pt idx="135">
                  <c:v>0.26651453994106961</c:v>
                </c:pt>
                <c:pt idx="136">
                  <c:v>0.26663833182796504</c:v>
                </c:pt>
                <c:pt idx="137">
                  <c:v>0.26713292571302399</c:v>
                </c:pt>
                <c:pt idx="138">
                  <c:v>0.26774054605158332</c:v>
                </c:pt>
                <c:pt idx="139">
                  <c:v>0.26793655965545277</c:v>
                </c:pt>
                <c:pt idx="140">
                  <c:v>0.26869685521047693</c:v>
                </c:pt>
                <c:pt idx="141">
                  <c:v>0.26885869894797898</c:v>
                </c:pt>
                <c:pt idx="142">
                  <c:v>0.26931023003220655</c:v>
                </c:pt>
                <c:pt idx="143">
                  <c:v>0.26967758527545443</c:v>
                </c:pt>
                <c:pt idx="144">
                  <c:v>0.26994999536951286</c:v>
                </c:pt>
                <c:pt idx="145">
                  <c:v>0.27090588771748764</c:v>
                </c:pt>
                <c:pt idx="146">
                  <c:v>0.2715676711245284</c:v>
                </c:pt>
                <c:pt idx="147">
                  <c:v>0.27170756338387048</c:v>
                </c:pt>
                <c:pt idx="148">
                  <c:v>0.27281678833972078</c:v>
                </c:pt>
                <c:pt idx="149">
                  <c:v>0.27383389125526447</c:v>
                </c:pt>
                <c:pt idx="150">
                  <c:v>0.274047441148426</c:v>
                </c:pt>
                <c:pt idx="151">
                  <c:v>0.27468891495653769</c:v>
                </c:pt>
                <c:pt idx="152">
                  <c:v>0.27484723029348501</c:v>
                </c:pt>
                <c:pt idx="153">
                  <c:v>0.2751072518128157</c:v>
                </c:pt>
                <c:pt idx="154">
                  <c:v>0.27527622490872694</c:v>
                </c:pt>
                <c:pt idx="155">
                  <c:v>0.27687903495931215</c:v>
                </c:pt>
                <c:pt idx="156">
                  <c:v>0.27900000000000003</c:v>
                </c:pt>
                <c:pt idx="157">
                  <c:v>0.27960686686846586</c:v>
                </c:pt>
                <c:pt idx="158">
                  <c:v>0.27974452630927382</c:v>
                </c:pt>
                <c:pt idx="159">
                  <c:v>0.27986603938313059</c:v>
                </c:pt>
                <c:pt idx="160">
                  <c:v>0.28048172846016189</c:v>
                </c:pt>
                <c:pt idx="161">
                  <c:v>0.28062430400804561</c:v>
                </c:pt>
                <c:pt idx="162">
                  <c:v>0.28079529910595014</c:v>
                </c:pt>
                <c:pt idx="163">
                  <c:v>0.28084337271867393</c:v>
                </c:pt>
                <c:pt idx="164">
                  <c:v>0.28182441342083908</c:v>
                </c:pt>
                <c:pt idx="165">
                  <c:v>0.28197872260154666</c:v>
                </c:pt>
                <c:pt idx="166">
                  <c:v>0.28244114431151851</c:v>
                </c:pt>
                <c:pt idx="167">
                  <c:v>0.28279674679882721</c:v>
                </c:pt>
                <c:pt idx="168">
                  <c:v>0.2830194339616981</c:v>
                </c:pt>
                <c:pt idx="169">
                  <c:v>0.28444683158720541</c:v>
                </c:pt>
                <c:pt idx="170">
                  <c:v>0.28531561471465244</c:v>
                </c:pt>
                <c:pt idx="171">
                  <c:v>0.28544351455235412</c:v>
                </c:pt>
                <c:pt idx="172">
                  <c:v>0.28666007744365102</c:v>
                </c:pt>
                <c:pt idx="173">
                  <c:v>0.28696689704563488</c:v>
                </c:pt>
                <c:pt idx="174">
                  <c:v>0.2873969380491031</c:v>
                </c:pt>
                <c:pt idx="175">
                  <c:v>0.28742477276671891</c:v>
                </c:pt>
                <c:pt idx="176">
                  <c:v>0.28782807368288454</c:v>
                </c:pt>
                <c:pt idx="177">
                  <c:v>0.28800173610587837</c:v>
                </c:pt>
                <c:pt idx="178">
                  <c:v>0.28834181105070417</c:v>
                </c:pt>
                <c:pt idx="179">
                  <c:v>0.28959454414750291</c:v>
                </c:pt>
                <c:pt idx="180">
                  <c:v>0.29096563370954998</c:v>
                </c:pt>
                <c:pt idx="181">
                  <c:v>0.29121126351842919</c:v>
                </c:pt>
                <c:pt idx="182">
                  <c:v>0.29170018854981905</c:v>
                </c:pt>
                <c:pt idx="183">
                  <c:v>0.29180301574863821</c:v>
                </c:pt>
                <c:pt idx="184">
                  <c:v>0.29308189981641652</c:v>
                </c:pt>
                <c:pt idx="185">
                  <c:v>0.29321834867552204</c:v>
                </c:pt>
                <c:pt idx="186">
                  <c:v>0.29342801502242422</c:v>
                </c:pt>
                <c:pt idx="187">
                  <c:v>0.29484572237019147</c:v>
                </c:pt>
                <c:pt idx="188">
                  <c:v>0.29495762407505255</c:v>
                </c:pt>
                <c:pt idx="189">
                  <c:v>0.29500847445454853</c:v>
                </c:pt>
                <c:pt idx="190">
                  <c:v>0.29563152741208099</c:v>
                </c:pt>
                <c:pt idx="191">
                  <c:v>0.29584624384974029</c:v>
                </c:pt>
                <c:pt idx="192">
                  <c:v>0.29618912876741443</c:v>
                </c:pt>
                <c:pt idx="193">
                  <c:v>0.29652318627722857</c:v>
                </c:pt>
                <c:pt idx="194">
                  <c:v>0.29757015979429124</c:v>
                </c:pt>
                <c:pt idx="195">
                  <c:v>0.29771126952132665</c:v>
                </c:pt>
                <c:pt idx="196">
                  <c:v>0.29783384629689086</c:v>
                </c:pt>
                <c:pt idx="197">
                  <c:v>0.29824318936062899</c:v>
                </c:pt>
                <c:pt idx="198">
                  <c:v>0.29848618058462945</c:v>
                </c:pt>
                <c:pt idx="199">
                  <c:v>0.29899999999999999</c:v>
                </c:pt>
                <c:pt idx="200">
                  <c:v>0.30017494898808594</c:v>
                </c:pt>
                <c:pt idx="201">
                  <c:v>0.30042137074449282</c:v>
                </c:pt>
                <c:pt idx="202">
                  <c:v>0.30050291179953648</c:v>
                </c:pt>
                <c:pt idx="203">
                  <c:v>0.30108802699542869</c:v>
                </c:pt>
                <c:pt idx="204">
                  <c:v>0.30113950255653943</c:v>
                </c:pt>
                <c:pt idx="205">
                  <c:v>0.30114448359549939</c:v>
                </c:pt>
                <c:pt idx="206">
                  <c:v>0.30147305020515514</c:v>
                </c:pt>
                <c:pt idx="207">
                  <c:v>0.3018145125735342</c:v>
                </c:pt>
                <c:pt idx="208">
                  <c:v>0.30187414596152484</c:v>
                </c:pt>
                <c:pt idx="209">
                  <c:v>0.30214896988075268</c:v>
                </c:pt>
                <c:pt idx="210">
                  <c:v>0.30244007670942025</c:v>
                </c:pt>
                <c:pt idx="211">
                  <c:v>0.30258387267004166</c:v>
                </c:pt>
                <c:pt idx="212">
                  <c:v>0.30325731648222437</c:v>
                </c:pt>
                <c:pt idx="213">
                  <c:v>0.30355394907660155</c:v>
                </c:pt>
                <c:pt idx="214">
                  <c:v>0.30382560787399077</c:v>
                </c:pt>
                <c:pt idx="215">
                  <c:v>0.30393420340593458</c:v>
                </c:pt>
                <c:pt idx="216">
                  <c:v>0.30436819807594884</c:v>
                </c:pt>
                <c:pt idx="217">
                  <c:v>0.30454063768239537</c:v>
                </c:pt>
                <c:pt idx="218">
                  <c:v>0.30468508332374922</c:v>
                </c:pt>
                <c:pt idx="219">
                  <c:v>0.30502622838044602</c:v>
                </c:pt>
                <c:pt idx="220">
                  <c:v>0.30581857366746057</c:v>
                </c:pt>
                <c:pt idx="221">
                  <c:v>0.30685664405386437</c:v>
                </c:pt>
                <c:pt idx="222">
                  <c:v>0.30693484650655095</c:v>
                </c:pt>
                <c:pt idx="223">
                  <c:v>0.30761176830544051</c:v>
                </c:pt>
                <c:pt idx="224">
                  <c:v>0.3084120620209268</c:v>
                </c:pt>
                <c:pt idx="225">
                  <c:v>0.308577380894971</c:v>
                </c:pt>
                <c:pt idx="226">
                  <c:v>0.30936871205731198</c:v>
                </c:pt>
                <c:pt idx="227">
                  <c:v>0.31001612861269007</c:v>
                </c:pt>
                <c:pt idx="228">
                  <c:v>0.31081344887247075</c:v>
                </c:pt>
                <c:pt idx="229">
                  <c:v>0.31203365203131539</c:v>
                </c:pt>
                <c:pt idx="230">
                  <c:v>0.31290893243881679</c:v>
                </c:pt>
                <c:pt idx="231">
                  <c:v>0.31295686603747808</c:v>
                </c:pt>
                <c:pt idx="232">
                  <c:v>0.31308465308922445</c:v>
                </c:pt>
                <c:pt idx="233">
                  <c:v>0.31328102400241226</c:v>
                </c:pt>
                <c:pt idx="234">
                  <c:v>0.31351076536540179</c:v>
                </c:pt>
                <c:pt idx="235">
                  <c:v>0.31388055052838171</c:v>
                </c:pt>
                <c:pt idx="236">
                  <c:v>0.31471415602098363</c:v>
                </c:pt>
                <c:pt idx="237">
                  <c:v>0.31498095180502583</c:v>
                </c:pt>
                <c:pt idx="238">
                  <c:v>0.315</c:v>
                </c:pt>
                <c:pt idx="239">
                  <c:v>0.3153727952756864</c:v>
                </c:pt>
                <c:pt idx="240">
                  <c:v>0.31549484940328265</c:v>
                </c:pt>
                <c:pt idx="241">
                  <c:v>0.31592404150365005</c:v>
                </c:pt>
                <c:pt idx="242">
                  <c:v>0.31600791129337252</c:v>
                </c:pt>
                <c:pt idx="243">
                  <c:v>0.31618349103012955</c:v>
                </c:pt>
                <c:pt idx="244">
                  <c:v>0.31623409050891399</c:v>
                </c:pt>
                <c:pt idx="245">
                  <c:v>0.31623725270752023</c:v>
                </c:pt>
                <c:pt idx="246">
                  <c:v>0.31646958779636314</c:v>
                </c:pt>
                <c:pt idx="247">
                  <c:v>0.31659595701777371</c:v>
                </c:pt>
                <c:pt idx="248">
                  <c:v>0.31661964563178957</c:v>
                </c:pt>
                <c:pt idx="249">
                  <c:v>0.31729639140715105</c:v>
                </c:pt>
                <c:pt idx="250">
                  <c:v>0.31741140496207759</c:v>
                </c:pt>
                <c:pt idx="251">
                  <c:v>0.31850588691576803</c:v>
                </c:pt>
                <c:pt idx="252">
                  <c:v>0.31916296777665165</c:v>
                </c:pt>
                <c:pt idx="253">
                  <c:v>0.31930079862098687</c:v>
                </c:pt>
                <c:pt idx="254">
                  <c:v>0.31943700474428444</c:v>
                </c:pt>
                <c:pt idx="255">
                  <c:v>0.3199140509574408</c:v>
                </c:pt>
                <c:pt idx="256">
                  <c:v>0.32114949789778596</c:v>
                </c:pt>
                <c:pt idx="257">
                  <c:v>0.32222973171326075</c:v>
                </c:pt>
                <c:pt idx="258">
                  <c:v>0.32232437078198106</c:v>
                </c:pt>
                <c:pt idx="259">
                  <c:v>0.32248720904866907</c:v>
                </c:pt>
                <c:pt idx="260">
                  <c:v>0.32294581588867194</c:v>
                </c:pt>
                <c:pt idx="261">
                  <c:v>0.32301702741496463</c:v>
                </c:pt>
                <c:pt idx="262">
                  <c:v>0.32314238347824326</c:v>
                </c:pt>
                <c:pt idx="263">
                  <c:v>0.32330480973842629</c:v>
                </c:pt>
                <c:pt idx="264">
                  <c:v>0.32562248079639711</c:v>
                </c:pt>
                <c:pt idx="265">
                  <c:v>0.32589262035216449</c:v>
                </c:pt>
                <c:pt idx="266">
                  <c:v>0.32630200734902015</c:v>
                </c:pt>
                <c:pt idx="267">
                  <c:v>0.32632039470434576</c:v>
                </c:pt>
                <c:pt idx="268">
                  <c:v>0.3263341845409396</c:v>
                </c:pt>
                <c:pt idx="269">
                  <c:v>0.32660373543485388</c:v>
                </c:pt>
                <c:pt idx="270">
                  <c:v>0.32736065737959413</c:v>
                </c:pt>
                <c:pt idx="271">
                  <c:v>0.32768887683288855</c:v>
                </c:pt>
                <c:pt idx="272">
                  <c:v>0.32773312313527303</c:v>
                </c:pt>
                <c:pt idx="273">
                  <c:v>0.32781092111154564</c:v>
                </c:pt>
                <c:pt idx="274">
                  <c:v>0.32913978793211862</c:v>
                </c:pt>
                <c:pt idx="275">
                  <c:v>0.32927192409921618</c:v>
                </c:pt>
                <c:pt idx="276">
                  <c:v>0.32966346476368896</c:v>
                </c:pt>
                <c:pt idx="277">
                  <c:v>0.33016359581274252</c:v>
                </c:pt>
                <c:pt idx="278">
                  <c:v>0.33029078097942727</c:v>
                </c:pt>
                <c:pt idx="279">
                  <c:v>0.33046331112545613</c:v>
                </c:pt>
                <c:pt idx="280">
                  <c:v>0.33077031305726334</c:v>
                </c:pt>
                <c:pt idx="281">
                  <c:v>0.33159764776005274</c:v>
                </c:pt>
                <c:pt idx="282">
                  <c:v>0.33200753003508821</c:v>
                </c:pt>
                <c:pt idx="283">
                  <c:v>0.3325146613308953</c:v>
                </c:pt>
                <c:pt idx="284">
                  <c:v>0.33340665860177421</c:v>
                </c:pt>
                <c:pt idx="285">
                  <c:v>0.33350412291304582</c:v>
                </c:pt>
                <c:pt idx="286">
                  <c:v>0.33403891988808732</c:v>
                </c:pt>
                <c:pt idx="287">
                  <c:v>0.33404790075676272</c:v>
                </c:pt>
                <c:pt idx="288">
                  <c:v>0.33456538972224847</c:v>
                </c:pt>
                <c:pt idx="289">
                  <c:v>0.33468940825786525</c:v>
                </c:pt>
                <c:pt idx="290">
                  <c:v>0.33494775712042019</c:v>
                </c:pt>
                <c:pt idx="291">
                  <c:v>0.33521485647268079</c:v>
                </c:pt>
                <c:pt idx="292">
                  <c:v>0.33542361276451604</c:v>
                </c:pt>
                <c:pt idx="293">
                  <c:v>0.33633019489781169</c:v>
                </c:pt>
                <c:pt idx="294">
                  <c:v>0.33647139551527999</c:v>
                </c:pt>
                <c:pt idx="295">
                  <c:v>0.33653677362214079</c:v>
                </c:pt>
                <c:pt idx="296">
                  <c:v>0.33711422396570573</c:v>
                </c:pt>
                <c:pt idx="297">
                  <c:v>0.33722544387990655</c:v>
                </c:pt>
                <c:pt idx="298">
                  <c:v>0.33811388613897536</c:v>
                </c:pt>
                <c:pt idx="299">
                  <c:v>0.3382159073727905</c:v>
                </c:pt>
                <c:pt idx="300">
                  <c:v>0.33826764551165694</c:v>
                </c:pt>
                <c:pt idx="301">
                  <c:v>0.33882886535831036</c:v>
                </c:pt>
                <c:pt idx="302">
                  <c:v>0.33894689849591486</c:v>
                </c:pt>
                <c:pt idx="303">
                  <c:v>0.33899557519236145</c:v>
                </c:pt>
                <c:pt idx="304">
                  <c:v>0.33912829430762631</c:v>
                </c:pt>
                <c:pt idx="305">
                  <c:v>0.33942009368922166</c:v>
                </c:pt>
                <c:pt idx="306">
                  <c:v>0.33977639706136153</c:v>
                </c:pt>
                <c:pt idx="307">
                  <c:v>0.33998970572651172</c:v>
                </c:pt>
                <c:pt idx="308">
                  <c:v>0.34040710920895878</c:v>
                </c:pt>
                <c:pt idx="309">
                  <c:v>0.34044823395047891</c:v>
                </c:pt>
                <c:pt idx="310">
                  <c:v>0.34045263987814811</c:v>
                </c:pt>
                <c:pt idx="311">
                  <c:v>0.34048935372489986</c:v>
                </c:pt>
                <c:pt idx="312">
                  <c:v>0.34214762895568923</c:v>
                </c:pt>
                <c:pt idx="313">
                  <c:v>0.34227620425615335</c:v>
                </c:pt>
                <c:pt idx="314">
                  <c:v>0.34249817517762043</c:v>
                </c:pt>
                <c:pt idx="315">
                  <c:v>0.34261494421580624</c:v>
                </c:pt>
                <c:pt idx="316">
                  <c:v>0.34262224095933996</c:v>
                </c:pt>
                <c:pt idx="317">
                  <c:v>0.34284107105187966</c:v>
                </c:pt>
                <c:pt idx="318">
                  <c:v>0.34294751785076388</c:v>
                </c:pt>
                <c:pt idx="319">
                  <c:v>0.34334385097158793</c:v>
                </c:pt>
                <c:pt idx="320">
                  <c:v>0.3439607535751717</c:v>
                </c:pt>
                <c:pt idx="321">
                  <c:v>0.34556764894879843</c:v>
                </c:pt>
                <c:pt idx="322">
                  <c:v>0.34557922391254947</c:v>
                </c:pt>
                <c:pt idx="323">
                  <c:v>0.34569495223390234</c:v>
                </c:pt>
                <c:pt idx="324">
                  <c:v>0.34574557119361632</c:v>
                </c:pt>
                <c:pt idx="325">
                  <c:v>0.34593351962479729</c:v>
                </c:pt>
                <c:pt idx="326">
                  <c:v>0.34602890052710916</c:v>
                </c:pt>
                <c:pt idx="327">
                  <c:v>0.34641016151377546</c:v>
                </c:pt>
                <c:pt idx="328">
                  <c:v>0.34690776872246609</c:v>
                </c:pt>
                <c:pt idx="329">
                  <c:v>0.34694956405794775</c:v>
                </c:pt>
                <c:pt idx="330">
                  <c:v>0.34704466571321912</c:v>
                </c:pt>
                <c:pt idx="331">
                  <c:v>0.34743056860328225</c:v>
                </c:pt>
                <c:pt idx="332">
                  <c:v>0.34769814494759677</c:v>
                </c:pt>
                <c:pt idx="333">
                  <c:v>0.34804741056356098</c:v>
                </c:pt>
                <c:pt idx="334">
                  <c:v>0.34805315685969579</c:v>
                </c:pt>
                <c:pt idx="335">
                  <c:v>0.34825852466235485</c:v>
                </c:pt>
                <c:pt idx="336">
                  <c:v>0.34845659701030196</c:v>
                </c:pt>
                <c:pt idx="337">
                  <c:v>0.34855272198047743</c:v>
                </c:pt>
                <c:pt idx="338">
                  <c:v>0.34883377130088766</c:v>
                </c:pt>
                <c:pt idx="339">
                  <c:v>0.34949248918968201</c:v>
                </c:pt>
                <c:pt idx="340">
                  <c:v>0.34992141975020619</c:v>
                </c:pt>
                <c:pt idx="341">
                  <c:v>0.35015567966263234</c:v>
                </c:pt>
                <c:pt idx="342">
                  <c:v>0.35081191541907469</c:v>
                </c:pt>
                <c:pt idx="343">
                  <c:v>0.35094159058168067</c:v>
                </c:pt>
                <c:pt idx="344">
                  <c:v>0.35109827683997541</c:v>
                </c:pt>
                <c:pt idx="345">
                  <c:v>0.35147261628752818</c:v>
                </c:pt>
                <c:pt idx="346">
                  <c:v>0.35194317723177987</c:v>
                </c:pt>
                <c:pt idx="347">
                  <c:v>0.35231378059905633</c:v>
                </c:pt>
                <c:pt idx="348">
                  <c:v>0.35234925854895738</c:v>
                </c:pt>
                <c:pt idx="349">
                  <c:v>0.35255070557297147</c:v>
                </c:pt>
                <c:pt idx="350">
                  <c:v>0.35289091799024808</c:v>
                </c:pt>
                <c:pt idx="351">
                  <c:v>0.35362833596871163</c:v>
                </c:pt>
                <c:pt idx="352">
                  <c:v>0.35371174704835573</c:v>
                </c:pt>
                <c:pt idx="353">
                  <c:v>0.35398022543639357</c:v>
                </c:pt>
                <c:pt idx="354">
                  <c:v>0.35436421941273921</c:v>
                </c:pt>
                <c:pt idx="355">
                  <c:v>0.35463502365107707</c:v>
                </c:pt>
                <c:pt idx="356">
                  <c:v>0.35547151784636699</c:v>
                </c:pt>
                <c:pt idx="357">
                  <c:v>0.35567541382558343</c:v>
                </c:pt>
                <c:pt idx="358">
                  <c:v>0.35572039581671444</c:v>
                </c:pt>
                <c:pt idx="359">
                  <c:v>0.35611795798583368</c:v>
                </c:pt>
                <c:pt idx="360">
                  <c:v>0.35622605182664563</c:v>
                </c:pt>
                <c:pt idx="361">
                  <c:v>0.35697198769651384</c:v>
                </c:pt>
                <c:pt idx="362">
                  <c:v>0.35708962460424415</c:v>
                </c:pt>
                <c:pt idx="363">
                  <c:v>0.35721282171836999</c:v>
                </c:pt>
                <c:pt idx="364">
                  <c:v>0.35745489225914923</c:v>
                </c:pt>
                <c:pt idx="365">
                  <c:v>0.35770099245039844</c:v>
                </c:pt>
                <c:pt idx="366">
                  <c:v>0.35821501922727916</c:v>
                </c:pt>
                <c:pt idx="367">
                  <c:v>0.3583922432196322</c:v>
                </c:pt>
                <c:pt idx="368">
                  <c:v>0.35853870083995115</c:v>
                </c:pt>
                <c:pt idx="369">
                  <c:v>0.35854985706314257</c:v>
                </c:pt>
                <c:pt idx="370">
                  <c:v>0.35895125017194185</c:v>
                </c:pt>
                <c:pt idx="371">
                  <c:v>0.35899860723963817</c:v>
                </c:pt>
                <c:pt idx="372">
                  <c:v>0.36000833323688497</c:v>
                </c:pt>
                <c:pt idx="373">
                  <c:v>0.3605745415305967</c:v>
                </c:pt>
                <c:pt idx="374">
                  <c:v>0.36069516215219743</c:v>
                </c:pt>
                <c:pt idx="375">
                  <c:v>0.36130596452314484</c:v>
                </c:pt>
                <c:pt idx="376">
                  <c:v>0.36150933597903112</c:v>
                </c:pt>
                <c:pt idx="377">
                  <c:v>0.3616531487489083</c:v>
                </c:pt>
                <c:pt idx="378">
                  <c:v>0.36197375595476533</c:v>
                </c:pt>
                <c:pt idx="379">
                  <c:v>0.36228855902443291</c:v>
                </c:pt>
                <c:pt idx="380">
                  <c:v>0.3624251646892086</c:v>
                </c:pt>
                <c:pt idx="381">
                  <c:v>0.36257688839748181</c:v>
                </c:pt>
                <c:pt idx="382">
                  <c:v>0.36271889942488522</c:v>
                </c:pt>
                <c:pt idx="383">
                  <c:v>0.36301652854932104</c:v>
                </c:pt>
                <c:pt idx="384">
                  <c:v>0.36370317568038912</c:v>
                </c:pt>
                <c:pt idx="385">
                  <c:v>0.36385436647098246</c:v>
                </c:pt>
                <c:pt idx="386">
                  <c:v>0.36398488979626614</c:v>
                </c:pt>
                <c:pt idx="387">
                  <c:v>0.36433501067012486</c:v>
                </c:pt>
                <c:pt idx="388">
                  <c:v>0.36466971357654587</c:v>
                </c:pt>
                <c:pt idx="389">
                  <c:v>0.36506163863106733</c:v>
                </c:pt>
                <c:pt idx="390">
                  <c:v>0.36518077715016711</c:v>
                </c:pt>
                <c:pt idx="391">
                  <c:v>0.36561318356973943</c:v>
                </c:pt>
                <c:pt idx="392">
                  <c:v>0.36631953264875183</c:v>
                </c:pt>
                <c:pt idx="393">
                  <c:v>0.36706947571270487</c:v>
                </c:pt>
                <c:pt idx="394">
                  <c:v>0.36742482224259154</c:v>
                </c:pt>
                <c:pt idx="395">
                  <c:v>0.3677023252578096</c:v>
                </c:pt>
                <c:pt idx="396">
                  <c:v>0.36816436546738196</c:v>
                </c:pt>
                <c:pt idx="397">
                  <c:v>0.36831644003492425</c:v>
                </c:pt>
                <c:pt idx="398">
                  <c:v>0.36838159563148648</c:v>
                </c:pt>
                <c:pt idx="399">
                  <c:v>0.36847930742444679</c:v>
                </c:pt>
                <c:pt idx="400">
                  <c:v>0.3684901626909462</c:v>
                </c:pt>
                <c:pt idx="401">
                  <c:v>0.36865702217643975</c:v>
                </c:pt>
                <c:pt idx="402">
                  <c:v>0.36883329567705792</c:v>
                </c:pt>
                <c:pt idx="403">
                  <c:v>0.3691720466124162</c:v>
                </c:pt>
                <c:pt idx="404">
                  <c:v>0.36923840536975561</c:v>
                </c:pt>
                <c:pt idx="405">
                  <c:v>0.36928038128229884</c:v>
                </c:pt>
                <c:pt idx="406">
                  <c:v>0.36944011693371903</c:v>
                </c:pt>
                <c:pt idx="407">
                  <c:v>0.36954837301766058</c:v>
                </c:pt>
                <c:pt idx="408">
                  <c:v>0.36956325574926951</c:v>
                </c:pt>
                <c:pt idx="409">
                  <c:v>0.36971475491248657</c:v>
                </c:pt>
                <c:pt idx="410">
                  <c:v>0.36976749451513446</c:v>
                </c:pt>
                <c:pt idx="411">
                  <c:v>0.37034713445630979</c:v>
                </c:pt>
                <c:pt idx="412">
                  <c:v>0.37092991251717622</c:v>
                </c:pt>
                <c:pt idx="413">
                  <c:v>0.37103908149950993</c:v>
                </c:pt>
                <c:pt idx="414">
                  <c:v>0.37120075430957838</c:v>
                </c:pt>
                <c:pt idx="415">
                  <c:v>0.37148351242013422</c:v>
                </c:pt>
                <c:pt idx="416">
                  <c:v>0.37194757695137631</c:v>
                </c:pt>
                <c:pt idx="417">
                  <c:v>0.3720658543860213</c:v>
                </c:pt>
                <c:pt idx="418">
                  <c:v>0.37245939375991038</c:v>
                </c:pt>
                <c:pt idx="419">
                  <c:v>0.37264996981081322</c:v>
                </c:pt>
                <c:pt idx="420">
                  <c:v>0.37274924547207339</c:v>
                </c:pt>
                <c:pt idx="421">
                  <c:v>0.37312330401624605</c:v>
                </c:pt>
                <c:pt idx="422">
                  <c:v>0.37322111408654252</c:v>
                </c:pt>
                <c:pt idx="423">
                  <c:v>0.37345682481379289</c:v>
                </c:pt>
                <c:pt idx="424">
                  <c:v>0.3736923868638482</c:v>
                </c:pt>
                <c:pt idx="425">
                  <c:v>0.3741523753766639</c:v>
                </c:pt>
                <c:pt idx="426">
                  <c:v>0.37434342521273162</c:v>
                </c:pt>
                <c:pt idx="427">
                  <c:v>0.37435945293260597</c:v>
                </c:pt>
                <c:pt idx="428">
                  <c:v>0.37450367154408509</c:v>
                </c:pt>
                <c:pt idx="429">
                  <c:v>0.37525990992910502</c:v>
                </c:pt>
                <c:pt idx="430">
                  <c:v>0.37536648758246921</c:v>
                </c:pt>
                <c:pt idx="431">
                  <c:v>0.37640536659298574</c:v>
                </c:pt>
                <c:pt idx="432">
                  <c:v>0.37643724576614362</c:v>
                </c:pt>
                <c:pt idx="433">
                  <c:v>0.3766284641393956</c:v>
                </c:pt>
                <c:pt idx="434">
                  <c:v>0.37704774233510535</c:v>
                </c:pt>
                <c:pt idx="435">
                  <c:v>0.3774612562899668</c:v>
                </c:pt>
                <c:pt idx="436">
                  <c:v>0.37766254778571834</c:v>
                </c:pt>
                <c:pt idx="437">
                  <c:v>0.37802777675721133</c:v>
                </c:pt>
                <c:pt idx="438">
                  <c:v>0.3781071276768001</c:v>
                </c:pt>
                <c:pt idx="439">
                  <c:v>0.37850363274346527</c:v>
                </c:pt>
                <c:pt idx="440">
                  <c:v>0.37867796344651478</c:v>
                </c:pt>
                <c:pt idx="441">
                  <c:v>0.37932703568293152</c:v>
                </c:pt>
                <c:pt idx="442">
                  <c:v>0.37990130297223251</c:v>
                </c:pt>
                <c:pt idx="443">
                  <c:v>0.38046024759493602</c:v>
                </c:pt>
                <c:pt idx="444">
                  <c:v>0.38054303304619835</c:v>
                </c:pt>
                <c:pt idx="445">
                  <c:v>0.380653385641058</c:v>
                </c:pt>
                <c:pt idx="446">
                  <c:v>0.38106954745820348</c:v>
                </c:pt>
                <c:pt idx="447">
                  <c:v>0.38111022027754649</c:v>
                </c:pt>
                <c:pt idx="448">
                  <c:v>0.38153898883338255</c:v>
                </c:pt>
                <c:pt idx="449">
                  <c:v>0.38176170577992763</c:v>
                </c:pt>
                <c:pt idx="450">
                  <c:v>0.38203272111168696</c:v>
                </c:pt>
                <c:pt idx="451">
                  <c:v>0.38301044372183901</c:v>
                </c:pt>
                <c:pt idx="452">
                  <c:v>0.38309920386239388</c:v>
                </c:pt>
                <c:pt idx="453">
                  <c:v>0.38312530587263488</c:v>
                </c:pt>
                <c:pt idx="454">
                  <c:v>0.38328840316398821</c:v>
                </c:pt>
                <c:pt idx="455">
                  <c:v>0.38346577422242001</c:v>
                </c:pt>
                <c:pt idx="456">
                  <c:v>0.38391795998624501</c:v>
                </c:pt>
                <c:pt idx="457">
                  <c:v>0.38403124872853772</c:v>
                </c:pt>
                <c:pt idx="458">
                  <c:v>0.38417443954537112</c:v>
                </c:pt>
                <c:pt idx="459">
                  <c:v>0.38423950864011891</c:v>
                </c:pt>
                <c:pt idx="460">
                  <c:v>0.3844762671479216</c:v>
                </c:pt>
                <c:pt idx="461">
                  <c:v>0.38448667077026216</c:v>
                </c:pt>
                <c:pt idx="462">
                  <c:v>0.38469208465992644</c:v>
                </c:pt>
                <c:pt idx="463">
                  <c:v>0.38494674956414426</c:v>
                </c:pt>
                <c:pt idx="464">
                  <c:v>0.38512984823303426</c:v>
                </c:pt>
                <c:pt idx="465">
                  <c:v>0.38531805044664075</c:v>
                </c:pt>
                <c:pt idx="466">
                  <c:v>0.38535827485600982</c:v>
                </c:pt>
                <c:pt idx="467">
                  <c:v>0.38554377183401628</c:v>
                </c:pt>
                <c:pt idx="468">
                  <c:v>0.38561898293522845</c:v>
                </c:pt>
                <c:pt idx="469">
                  <c:v>0.38610361303670804</c:v>
                </c:pt>
                <c:pt idx="470">
                  <c:v>0.38614764015852798</c:v>
                </c:pt>
                <c:pt idx="471">
                  <c:v>0.38633275812439205</c:v>
                </c:pt>
                <c:pt idx="472">
                  <c:v>0.38645568956867488</c:v>
                </c:pt>
                <c:pt idx="473">
                  <c:v>0.38677900666918313</c:v>
                </c:pt>
                <c:pt idx="474">
                  <c:v>0.38746096577590883</c:v>
                </c:pt>
                <c:pt idx="475">
                  <c:v>0.38802190659806823</c:v>
                </c:pt>
                <c:pt idx="476">
                  <c:v>0.38840314107895674</c:v>
                </c:pt>
                <c:pt idx="477">
                  <c:v>0.38854729441858166</c:v>
                </c:pt>
                <c:pt idx="478">
                  <c:v>0.38865537433567027</c:v>
                </c:pt>
                <c:pt idx="479">
                  <c:v>0.38949967907560595</c:v>
                </c:pt>
                <c:pt idx="480">
                  <c:v>0.38990383429763803</c:v>
                </c:pt>
                <c:pt idx="481">
                  <c:v>0.38995897220092268</c:v>
                </c:pt>
                <c:pt idx="482">
                  <c:v>0.38996538307906259</c:v>
                </c:pt>
                <c:pt idx="483">
                  <c:v>0.39047663182321168</c:v>
                </c:pt>
                <c:pt idx="484">
                  <c:v>0.39081069586182005</c:v>
                </c:pt>
                <c:pt idx="485">
                  <c:v>0.39098593325080122</c:v>
                </c:pt>
                <c:pt idx="486">
                  <c:v>0.39106776906311264</c:v>
                </c:pt>
                <c:pt idx="487">
                  <c:v>0.3910818328687744</c:v>
                </c:pt>
                <c:pt idx="488">
                  <c:v>0.39129272929611147</c:v>
                </c:pt>
                <c:pt idx="489">
                  <c:v>0.39137705604697881</c:v>
                </c:pt>
                <c:pt idx="490">
                  <c:v>0.39140771581561856</c:v>
                </c:pt>
                <c:pt idx="491">
                  <c:v>0.39171418151504295</c:v>
                </c:pt>
                <c:pt idx="492">
                  <c:v>0.39233404134742123</c:v>
                </c:pt>
                <c:pt idx="493">
                  <c:v>0.39245381893924791</c:v>
                </c:pt>
                <c:pt idx="494">
                  <c:v>0.39296437497564585</c:v>
                </c:pt>
                <c:pt idx="495">
                  <c:v>0.39298600483986701</c:v>
                </c:pt>
                <c:pt idx="496">
                  <c:v>0.39387053710578557</c:v>
                </c:pt>
                <c:pt idx="497">
                  <c:v>0.39393019686233749</c:v>
                </c:pt>
                <c:pt idx="498">
                  <c:v>0.39409389744069878</c:v>
                </c:pt>
                <c:pt idx="499">
                  <c:v>0.39413830060018273</c:v>
                </c:pt>
                <c:pt idx="500">
                  <c:v>0.39472142075139527</c:v>
                </c:pt>
                <c:pt idx="501">
                  <c:v>0.39475308738501336</c:v>
                </c:pt>
                <c:pt idx="502">
                  <c:v>0.39561218383664576</c:v>
                </c:pt>
                <c:pt idx="503">
                  <c:v>0.39561723926037401</c:v>
                </c:pt>
                <c:pt idx="504">
                  <c:v>0.39572717874818758</c:v>
                </c:pt>
                <c:pt idx="505">
                  <c:v>0.39601136347332255</c:v>
                </c:pt>
                <c:pt idx="506">
                  <c:v>0.39601136347332255</c:v>
                </c:pt>
                <c:pt idx="507">
                  <c:v>0.39615905896495662</c:v>
                </c:pt>
                <c:pt idx="508">
                  <c:v>0.39646941874500236</c:v>
                </c:pt>
                <c:pt idx="509">
                  <c:v>0.39693450341334652</c:v>
                </c:pt>
                <c:pt idx="510">
                  <c:v>0.39701007543889866</c:v>
                </c:pt>
                <c:pt idx="511">
                  <c:v>0.39708563308183287</c:v>
                </c:pt>
                <c:pt idx="512">
                  <c:v>0.39726817139056081</c:v>
                </c:pt>
                <c:pt idx="513">
                  <c:v>0.39745314189222358</c:v>
                </c:pt>
                <c:pt idx="514">
                  <c:v>0.39755376994816694</c:v>
                </c:pt>
                <c:pt idx="515">
                  <c:v>0.39773860763069002</c:v>
                </c:pt>
                <c:pt idx="516">
                  <c:v>0.3982210441450828</c:v>
                </c:pt>
                <c:pt idx="517">
                  <c:v>0.398424396843366</c:v>
                </c:pt>
                <c:pt idx="518">
                  <c:v>0.39866903566743184</c:v>
                </c:pt>
                <c:pt idx="519">
                  <c:v>0.39940580867083042</c:v>
                </c:pt>
                <c:pt idx="520">
                  <c:v>0.39960105104966881</c:v>
                </c:pt>
                <c:pt idx="521">
                  <c:v>0.39986747804741513</c:v>
                </c:pt>
                <c:pt idx="522">
                  <c:v>0.39994999687460936</c:v>
                </c:pt>
                <c:pt idx="523">
                  <c:v>0.40012123162861529</c:v>
                </c:pt>
                <c:pt idx="524">
                  <c:v>0.40032486807591661</c:v>
                </c:pt>
                <c:pt idx="525">
                  <c:v>0.40035609149855578</c:v>
                </c:pt>
                <c:pt idx="526">
                  <c:v>0.4004210284188382</c:v>
                </c:pt>
                <c:pt idx="527">
                  <c:v>0.40118948141744692</c:v>
                </c:pt>
                <c:pt idx="528">
                  <c:v>0.40139880418356999</c:v>
                </c:pt>
                <c:pt idx="529">
                  <c:v>0.4014822536551273</c:v>
                </c:pt>
                <c:pt idx="530">
                  <c:v>0.40191168184067505</c:v>
                </c:pt>
                <c:pt idx="531">
                  <c:v>0.40207586348847152</c:v>
                </c:pt>
                <c:pt idx="532">
                  <c:v>0.40226110923130515</c:v>
                </c:pt>
                <c:pt idx="533">
                  <c:v>0.40262886135993781</c:v>
                </c:pt>
                <c:pt idx="534">
                  <c:v>0.40291686487413253</c:v>
                </c:pt>
                <c:pt idx="535">
                  <c:v>0.40294044224922376</c:v>
                </c:pt>
                <c:pt idx="536">
                  <c:v>0.40332617073529953</c:v>
                </c:pt>
                <c:pt idx="537">
                  <c:v>0.40371400768365717</c:v>
                </c:pt>
                <c:pt idx="538">
                  <c:v>0.40380316987364029</c:v>
                </c:pt>
                <c:pt idx="539">
                  <c:v>0.40381307556838725</c:v>
                </c:pt>
                <c:pt idx="540">
                  <c:v>0.40396534504830983</c:v>
                </c:pt>
                <c:pt idx="541">
                  <c:v>0.40453059216825621</c:v>
                </c:pt>
                <c:pt idx="542">
                  <c:v>0.40453430015265701</c:v>
                </c:pt>
                <c:pt idx="543">
                  <c:v>0.40477895202196473</c:v>
                </c:pt>
                <c:pt idx="544">
                  <c:v>0.40485676479466171</c:v>
                </c:pt>
                <c:pt idx="545">
                  <c:v>0.4050333319617041</c:v>
                </c:pt>
                <c:pt idx="546">
                  <c:v>0.40507777031083803</c:v>
                </c:pt>
                <c:pt idx="547">
                  <c:v>0.40534059752262663</c:v>
                </c:pt>
                <c:pt idx="548">
                  <c:v>0.40535169914532243</c:v>
                </c:pt>
                <c:pt idx="549">
                  <c:v>0.40552805081769622</c:v>
                </c:pt>
                <c:pt idx="550">
                  <c:v>0.40560695260313279</c:v>
                </c:pt>
                <c:pt idx="551">
                  <c:v>0.40581399680149033</c:v>
                </c:pt>
                <c:pt idx="552">
                  <c:v>0.40582385341426153</c:v>
                </c:pt>
                <c:pt idx="553">
                  <c:v>0.4061403698230453</c:v>
                </c:pt>
                <c:pt idx="554">
                  <c:v>0.40647386139824537</c:v>
                </c:pt>
                <c:pt idx="555">
                  <c:v>0.40706879025540632</c:v>
                </c:pt>
                <c:pt idx="556">
                  <c:v>0.40708721424284505</c:v>
                </c:pt>
                <c:pt idx="557">
                  <c:v>0.40711300642450615</c:v>
                </c:pt>
                <c:pt idx="558">
                  <c:v>0.40717686574755207</c:v>
                </c:pt>
                <c:pt idx="559">
                  <c:v>0.40763832008288914</c:v>
                </c:pt>
                <c:pt idx="560">
                  <c:v>0.40803063610469253</c:v>
                </c:pt>
                <c:pt idx="561">
                  <c:v>0.40803676304960562</c:v>
                </c:pt>
                <c:pt idx="562">
                  <c:v>0.40826094596471019</c:v>
                </c:pt>
                <c:pt idx="563">
                  <c:v>0.40868325143073825</c:v>
                </c:pt>
                <c:pt idx="564">
                  <c:v>0.40880435418424793</c:v>
                </c:pt>
                <c:pt idx="565">
                  <c:v>0.40893153461184673</c:v>
                </c:pt>
                <c:pt idx="566">
                  <c:v>0.40951190458886544</c:v>
                </c:pt>
                <c:pt idx="567">
                  <c:v>0.40993292134201664</c:v>
                </c:pt>
                <c:pt idx="568">
                  <c:v>0.40997316985383325</c:v>
                </c:pt>
                <c:pt idx="569">
                  <c:v>0.41009754937087833</c:v>
                </c:pt>
                <c:pt idx="570">
                  <c:v>0.41009754937087839</c:v>
                </c:pt>
                <c:pt idx="571">
                  <c:v>0.41080408956094872</c:v>
                </c:pt>
                <c:pt idx="572">
                  <c:v>0.41093795152066454</c:v>
                </c:pt>
                <c:pt idx="573">
                  <c:v>0.41158838661944774</c:v>
                </c:pt>
                <c:pt idx="574">
                  <c:v>0.41166005392799532</c:v>
                </c:pt>
                <c:pt idx="575">
                  <c:v>0.41167705789854259</c:v>
                </c:pt>
                <c:pt idx="576">
                  <c:v>0.41169406116678436</c:v>
                </c:pt>
                <c:pt idx="577">
                  <c:v>0.4120072814890533</c:v>
                </c:pt>
                <c:pt idx="578">
                  <c:v>0.4120776625831592</c:v>
                </c:pt>
                <c:pt idx="579">
                  <c:v>0.41231783856631771</c:v>
                </c:pt>
                <c:pt idx="580">
                  <c:v>0.41253484701295234</c:v>
                </c:pt>
                <c:pt idx="581">
                  <c:v>0.4126027144845269</c:v>
                </c:pt>
                <c:pt idx="582">
                  <c:v>0.41270449476592813</c:v>
                </c:pt>
                <c:pt idx="583">
                  <c:v>0.41290798006335505</c:v>
                </c:pt>
                <c:pt idx="584">
                  <c:v>0.41336666532268906</c:v>
                </c:pt>
                <c:pt idx="585">
                  <c:v>0.41344165247347781</c:v>
                </c:pt>
                <c:pt idx="586">
                  <c:v>0.41349969770242884</c:v>
                </c:pt>
                <c:pt idx="587">
                  <c:v>0.41355652576159407</c:v>
                </c:pt>
                <c:pt idx="588">
                  <c:v>0.41382242568522076</c:v>
                </c:pt>
                <c:pt idx="589">
                  <c:v>0.41407970247284515</c:v>
                </c:pt>
                <c:pt idx="590">
                  <c:v>0.41438267338294926</c:v>
                </c:pt>
                <c:pt idx="591">
                  <c:v>0.41447798494009302</c:v>
                </c:pt>
                <c:pt idx="592">
                  <c:v>0.41473485505802382</c:v>
                </c:pt>
                <c:pt idx="593">
                  <c:v>0.41489396235664838</c:v>
                </c:pt>
                <c:pt idx="594">
                  <c:v>0.41489998794890315</c:v>
                </c:pt>
                <c:pt idx="595">
                  <c:v>0.4149373446678426</c:v>
                </c:pt>
                <c:pt idx="596">
                  <c:v>0.41494216464466466</c:v>
                </c:pt>
                <c:pt idx="597">
                  <c:v>0.41518911353743365</c:v>
                </c:pt>
                <c:pt idx="598">
                  <c:v>0.41561280057284089</c:v>
                </c:pt>
                <c:pt idx="599">
                  <c:v>0.41585093483122054</c:v>
                </c:pt>
                <c:pt idx="600">
                  <c:v>0.41595913260800033</c:v>
                </c:pt>
                <c:pt idx="601">
                  <c:v>0.41616463088542255</c:v>
                </c:pt>
                <c:pt idx="602">
                  <c:v>0.41640845332437715</c:v>
                </c:pt>
                <c:pt idx="603">
                  <c:v>0.41678531644001088</c:v>
                </c:pt>
                <c:pt idx="604">
                  <c:v>0.41683210049131292</c:v>
                </c:pt>
                <c:pt idx="605">
                  <c:v>0.41689926840904867</c:v>
                </c:pt>
                <c:pt idx="606">
                  <c:v>0.4170431632337353</c:v>
                </c:pt>
                <c:pt idx="607">
                  <c:v>0.41731283229730665</c:v>
                </c:pt>
                <c:pt idx="608">
                  <c:v>0.41761944399177586</c:v>
                </c:pt>
                <c:pt idx="609">
                  <c:v>0.41770803200321638</c:v>
                </c:pt>
                <c:pt idx="610">
                  <c:v>0.41816384348721497</c:v>
                </c:pt>
                <c:pt idx="611">
                  <c:v>0.41818775687482773</c:v>
                </c:pt>
                <c:pt idx="612">
                  <c:v>0.41833001326703784</c:v>
                </c:pt>
                <c:pt idx="613">
                  <c:v>0.41845190882585298</c:v>
                </c:pt>
                <c:pt idx="614">
                  <c:v>0.41847461093834593</c:v>
                </c:pt>
                <c:pt idx="615">
                  <c:v>0.41857615794500286</c:v>
                </c:pt>
                <c:pt idx="616">
                  <c:v>0.41869439929380475</c:v>
                </c:pt>
                <c:pt idx="617">
                  <c:v>0.41905250267717054</c:v>
                </c:pt>
                <c:pt idx="618">
                  <c:v>0.41905727532164383</c:v>
                </c:pt>
                <c:pt idx="619">
                  <c:v>0.41916703114629611</c:v>
                </c:pt>
                <c:pt idx="620">
                  <c:v>0.41963913068254255</c:v>
                </c:pt>
                <c:pt idx="621">
                  <c:v>0.4199857140427517</c:v>
                </c:pt>
                <c:pt idx="622">
                  <c:v>0.42026777178365698</c:v>
                </c:pt>
                <c:pt idx="623">
                  <c:v>0.42036293842345329</c:v>
                </c:pt>
                <c:pt idx="624">
                  <c:v>0.42066376121553423</c:v>
                </c:pt>
                <c:pt idx="625">
                  <c:v>0.42078498072055753</c:v>
                </c:pt>
                <c:pt idx="626">
                  <c:v>0.42129087338797172</c:v>
                </c:pt>
                <c:pt idx="627">
                  <c:v>0.42156849977198246</c:v>
                </c:pt>
                <c:pt idx="628">
                  <c:v>0.42188149994992669</c:v>
                </c:pt>
                <c:pt idx="629">
                  <c:v>0.42212557373369364</c:v>
                </c:pt>
                <c:pt idx="630">
                  <c:v>0.42262512939956615</c:v>
                </c:pt>
                <c:pt idx="631">
                  <c:v>0.42271148553120719</c:v>
                </c:pt>
                <c:pt idx="632">
                  <c:v>0.42274105549378571</c:v>
                </c:pt>
                <c:pt idx="633">
                  <c:v>0.42303309563200847</c:v>
                </c:pt>
                <c:pt idx="634">
                  <c:v>0.42307209787458216</c:v>
                </c:pt>
                <c:pt idx="635">
                  <c:v>0.4231311853314525</c:v>
                </c:pt>
                <c:pt idx="636">
                  <c:v>0.4232800491400463</c:v>
                </c:pt>
                <c:pt idx="637">
                  <c:v>0.4234442112014285</c:v>
                </c:pt>
                <c:pt idx="638">
                  <c:v>0.42359532575324771</c:v>
                </c:pt>
                <c:pt idx="639">
                  <c:v>0.42367558343619471</c:v>
                </c:pt>
                <c:pt idx="640">
                  <c:v>0.42380773942909539</c:v>
                </c:pt>
                <c:pt idx="641">
                  <c:v>0.42444080859408417</c:v>
                </c:pt>
                <c:pt idx="642">
                  <c:v>0.42452915094254717</c:v>
                </c:pt>
                <c:pt idx="643">
                  <c:v>0.4247587550598575</c:v>
                </c:pt>
                <c:pt idx="644">
                  <c:v>0.42521171197416469</c:v>
                </c:pt>
                <c:pt idx="645">
                  <c:v>0.42534691723345075</c:v>
                </c:pt>
                <c:pt idx="646">
                  <c:v>0.42588378696541146</c:v>
                </c:pt>
                <c:pt idx="647">
                  <c:v>0.42588730903843564</c:v>
                </c:pt>
                <c:pt idx="648">
                  <c:v>0.42647039756588029</c:v>
                </c:pt>
                <c:pt idx="649">
                  <c:v>0.42654542548244495</c:v>
                </c:pt>
                <c:pt idx="650">
                  <c:v>0.42671301831558878</c:v>
                </c:pt>
                <c:pt idx="651">
                  <c:v>0.42763185101205919</c:v>
                </c:pt>
                <c:pt idx="652">
                  <c:v>0.42766809560686192</c:v>
                </c:pt>
                <c:pt idx="653">
                  <c:v>0.4276879703709236</c:v>
                </c:pt>
                <c:pt idx="654">
                  <c:v>0.42783758600665278</c:v>
                </c:pt>
                <c:pt idx="655">
                  <c:v>0.42824058658655884</c:v>
                </c:pt>
                <c:pt idx="656">
                  <c:v>0.4291677993512561</c:v>
                </c:pt>
                <c:pt idx="657">
                  <c:v>0.42921090386894878</c:v>
                </c:pt>
                <c:pt idx="658">
                  <c:v>0.42949738066721665</c:v>
                </c:pt>
                <c:pt idx="659">
                  <c:v>0.429590502688316</c:v>
                </c:pt>
                <c:pt idx="660">
                  <c:v>0.42965683981521813</c:v>
                </c:pt>
                <c:pt idx="661">
                  <c:v>0.42992673794496661</c:v>
                </c:pt>
                <c:pt idx="662">
                  <c:v>0.43008952556415508</c:v>
                </c:pt>
                <c:pt idx="663">
                  <c:v>0.43049854819731975</c:v>
                </c:pt>
                <c:pt idx="664">
                  <c:v>0.43062861028965549</c:v>
                </c:pt>
                <c:pt idx="665">
                  <c:v>0.43066111967531967</c:v>
                </c:pt>
                <c:pt idx="666">
                  <c:v>0.43080157845578981</c:v>
                </c:pt>
                <c:pt idx="667">
                  <c:v>0.43096751617726364</c:v>
                </c:pt>
                <c:pt idx="668">
                  <c:v>0.43108931789131588</c:v>
                </c:pt>
                <c:pt idx="669">
                  <c:v>0.43117513842984961</c:v>
                </c:pt>
                <c:pt idx="670">
                  <c:v>0.43143249761695052</c:v>
                </c:pt>
                <c:pt idx="671">
                  <c:v>0.43148580509676099</c:v>
                </c:pt>
                <c:pt idx="672">
                  <c:v>0.43152867807365947</c:v>
                </c:pt>
                <c:pt idx="673">
                  <c:v>0.43170128561309612</c:v>
                </c:pt>
                <c:pt idx="674">
                  <c:v>0.43171055117983859</c:v>
                </c:pt>
                <c:pt idx="675">
                  <c:v>0.43204397924285437</c:v>
                </c:pt>
                <c:pt idx="676">
                  <c:v>0.43224992770386905</c:v>
                </c:pt>
                <c:pt idx="677">
                  <c:v>0.43242571616405978</c:v>
                </c:pt>
                <c:pt idx="678">
                  <c:v>0.43255519878970361</c:v>
                </c:pt>
                <c:pt idx="679">
                  <c:v>0.43283946215658298</c:v>
                </c:pt>
                <c:pt idx="680">
                  <c:v>0.4328706504257363</c:v>
                </c:pt>
                <c:pt idx="681">
                  <c:v>0.43295380815971579</c:v>
                </c:pt>
                <c:pt idx="682">
                  <c:v>0.43339358555474722</c:v>
                </c:pt>
                <c:pt idx="683">
                  <c:v>0.43341089049538201</c:v>
                </c:pt>
                <c:pt idx="684">
                  <c:v>0.43349394459438528</c:v>
                </c:pt>
                <c:pt idx="685">
                  <c:v>0.43377413477523069</c:v>
                </c:pt>
                <c:pt idx="686">
                  <c:v>0.4339504580018323</c:v>
                </c:pt>
                <c:pt idx="687">
                  <c:v>0.4341716250516609</c:v>
                </c:pt>
                <c:pt idx="688">
                  <c:v>0.43425107944598135</c:v>
                </c:pt>
                <c:pt idx="689">
                  <c:v>0.43445367992456918</c:v>
                </c:pt>
                <c:pt idx="690">
                  <c:v>0.43458946144608707</c:v>
                </c:pt>
                <c:pt idx="691">
                  <c:v>0.43461822327187338</c:v>
                </c:pt>
                <c:pt idx="692">
                  <c:v>0.43474705289397875</c:v>
                </c:pt>
                <c:pt idx="693">
                  <c:v>0.43502298789834082</c:v>
                </c:pt>
                <c:pt idx="694">
                  <c:v>0.43562024746331524</c:v>
                </c:pt>
                <c:pt idx="695">
                  <c:v>0.43595986053764169</c:v>
                </c:pt>
                <c:pt idx="696">
                  <c:v>0.43628545701180554</c:v>
                </c:pt>
                <c:pt idx="697">
                  <c:v>0.43654667562587163</c:v>
                </c:pt>
                <c:pt idx="698">
                  <c:v>0.43681689527764378</c:v>
                </c:pt>
                <c:pt idx="699">
                  <c:v>0.43734311472801307</c:v>
                </c:pt>
                <c:pt idx="700">
                  <c:v>0.43739684498176251</c:v>
                </c:pt>
                <c:pt idx="701">
                  <c:v>0.43759456120934598</c:v>
                </c:pt>
                <c:pt idx="702">
                  <c:v>0.43813810608071974</c:v>
                </c:pt>
                <c:pt idx="703">
                  <c:v>0.43870833135467124</c:v>
                </c:pt>
                <c:pt idx="704">
                  <c:v>0.43889634311531922</c:v>
                </c:pt>
                <c:pt idx="705">
                  <c:v>0.43897152527242583</c:v>
                </c:pt>
                <c:pt idx="706">
                  <c:v>0.43927212522535503</c:v>
                </c:pt>
                <c:pt idx="707">
                  <c:v>0.43930968575709783</c:v>
                </c:pt>
                <c:pt idx="708">
                  <c:v>0.43939162486328753</c:v>
                </c:pt>
                <c:pt idx="709">
                  <c:v>0.43979768075786846</c:v>
                </c:pt>
                <c:pt idx="710">
                  <c:v>0.44024084317564177</c:v>
                </c:pt>
                <c:pt idx="711">
                  <c:v>0.44028854175415472</c:v>
                </c:pt>
                <c:pt idx="712">
                  <c:v>0.44040549497026038</c:v>
                </c:pt>
                <c:pt idx="713">
                  <c:v>0.44079700543447436</c:v>
                </c:pt>
                <c:pt idx="714">
                  <c:v>0.44088774081391741</c:v>
                </c:pt>
                <c:pt idx="715">
                  <c:v>0.44102721004491324</c:v>
                </c:pt>
                <c:pt idx="716">
                  <c:v>0.44122103304353022</c:v>
                </c:pt>
                <c:pt idx="717">
                  <c:v>0.44137625672435077</c:v>
                </c:pt>
                <c:pt idx="718">
                  <c:v>0.44154048511999439</c:v>
                </c:pt>
                <c:pt idx="719">
                  <c:v>0.44204637765736754</c:v>
                </c:pt>
                <c:pt idx="720">
                  <c:v>0.4421379875106865</c:v>
                </c:pt>
                <c:pt idx="721">
                  <c:v>0.44249406775684574</c:v>
                </c:pt>
                <c:pt idx="722">
                  <c:v>0.44275162337364726</c:v>
                </c:pt>
                <c:pt idx="723">
                  <c:v>0.44285437787155274</c:v>
                </c:pt>
                <c:pt idx="724">
                  <c:v>0.44290066606407358</c:v>
                </c:pt>
                <c:pt idx="725">
                  <c:v>0.44297855478566905</c:v>
                </c:pt>
                <c:pt idx="726">
                  <c:v>0.44328884488558928</c:v>
                </c:pt>
                <c:pt idx="727">
                  <c:v>0.44364850952076917</c:v>
                </c:pt>
                <c:pt idx="728">
                  <c:v>0.44388849951310966</c:v>
                </c:pt>
                <c:pt idx="729">
                  <c:v>0.44394594265518411</c:v>
                </c:pt>
                <c:pt idx="730">
                  <c:v>0.44397071975525593</c:v>
                </c:pt>
                <c:pt idx="731">
                  <c:v>0.44416888679870409</c:v>
                </c:pt>
                <c:pt idx="732">
                  <c:v>0.44419590272761411</c:v>
                </c:pt>
                <c:pt idx="733">
                  <c:v>0.44433433358227004</c:v>
                </c:pt>
                <c:pt idx="734">
                  <c:v>0.44444122221054161</c:v>
                </c:pt>
                <c:pt idx="735">
                  <c:v>0.44459869545467628</c:v>
                </c:pt>
                <c:pt idx="736">
                  <c:v>0.4449235889453379</c:v>
                </c:pt>
                <c:pt idx="737">
                  <c:v>0.44504943545633219</c:v>
                </c:pt>
                <c:pt idx="738">
                  <c:v>0.44524712239384545</c:v>
                </c:pt>
                <c:pt idx="739">
                  <c:v>0.44526621250663073</c:v>
                </c:pt>
                <c:pt idx="740">
                  <c:v>0.44534593295549474</c:v>
                </c:pt>
                <c:pt idx="741">
                  <c:v>0.44550757569316368</c:v>
                </c:pt>
                <c:pt idx="742">
                  <c:v>0.4455446105610526</c:v>
                </c:pt>
                <c:pt idx="743">
                  <c:v>0.44596524528263409</c:v>
                </c:pt>
                <c:pt idx="744">
                  <c:v>0.44625665261147646</c:v>
                </c:pt>
                <c:pt idx="745">
                  <c:v>0.44635523969143681</c:v>
                </c:pt>
                <c:pt idx="746">
                  <c:v>0.44656690428198997</c:v>
                </c:pt>
                <c:pt idx="747">
                  <c:v>0.44665087036744933</c:v>
                </c:pt>
                <c:pt idx="748">
                  <c:v>0.44669116848220763</c:v>
                </c:pt>
                <c:pt idx="749">
                  <c:v>0.44683889714303071</c:v>
                </c:pt>
                <c:pt idx="750">
                  <c:v>0.44696756034414847</c:v>
                </c:pt>
                <c:pt idx="751">
                  <c:v>0.4470536880509991</c:v>
                </c:pt>
                <c:pt idx="752">
                  <c:v>0.4472560787736708</c:v>
                </c:pt>
                <c:pt idx="753">
                  <c:v>0.44749078202796538</c:v>
                </c:pt>
                <c:pt idx="754">
                  <c:v>0.44770079294099985</c:v>
                </c:pt>
                <c:pt idx="755">
                  <c:v>0.44774211327504143</c:v>
                </c:pt>
                <c:pt idx="756">
                  <c:v>0.44808592925910984</c:v>
                </c:pt>
                <c:pt idx="757">
                  <c:v>0.4484250216033891</c:v>
                </c:pt>
                <c:pt idx="758">
                  <c:v>0.44859558624667722</c:v>
                </c:pt>
                <c:pt idx="759">
                  <c:v>0.44875383006722069</c:v>
                </c:pt>
                <c:pt idx="760">
                  <c:v>0.44880953644057076</c:v>
                </c:pt>
                <c:pt idx="761">
                  <c:v>0.44889865225905945</c:v>
                </c:pt>
                <c:pt idx="762">
                  <c:v>0.44902115763068445</c:v>
                </c:pt>
                <c:pt idx="763">
                  <c:v>0.44926606816006037</c:v>
                </c:pt>
                <c:pt idx="764">
                  <c:v>0.44929389045478907</c:v>
                </c:pt>
                <c:pt idx="765">
                  <c:v>0.44948859829811033</c:v>
                </c:pt>
                <c:pt idx="766">
                  <c:v>0.44964986378292165</c:v>
                </c:pt>
                <c:pt idx="767">
                  <c:v>0.44966654311834231</c:v>
                </c:pt>
                <c:pt idx="768">
                  <c:v>0.44978216949985911</c:v>
                </c:pt>
                <c:pt idx="769">
                  <c:v>0.44991665894918803</c:v>
                </c:pt>
                <c:pt idx="770">
                  <c:v>0.4500733273589983</c:v>
                </c:pt>
                <c:pt idx="771">
                  <c:v>0.45058850406995515</c:v>
                </c:pt>
                <c:pt idx="772">
                  <c:v>0.45062290221425716</c:v>
                </c:pt>
                <c:pt idx="773">
                  <c:v>0.45072940884748136</c:v>
                </c:pt>
                <c:pt idx="774">
                  <c:v>0.45095454316372069</c:v>
                </c:pt>
                <c:pt idx="775">
                  <c:v>0.45124826869473972</c:v>
                </c:pt>
                <c:pt idx="776">
                  <c:v>0.45140336728916852</c:v>
                </c:pt>
                <c:pt idx="777">
                  <c:v>0.45164698604108944</c:v>
                </c:pt>
                <c:pt idx="778">
                  <c:v>0.45186281103892584</c:v>
                </c:pt>
                <c:pt idx="779">
                  <c:v>0.45189932507141456</c:v>
                </c:pt>
                <c:pt idx="780">
                  <c:v>0.4522576699183774</c:v>
                </c:pt>
                <c:pt idx="781">
                  <c:v>0.45242568450520138</c:v>
                </c:pt>
                <c:pt idx="782">
                  <c:v>0.45248314885750168</c:v>
                </c:pt>
                <c:pt idx="783">
                  <c:v>0.45289071529453989</c:v>
                </c:pt>
                <c:pt idx="784">
                  <c:v>0.4533144603914594</c:v>
                </c:pt>
                <c:pt idx="785">
                  <c:v>0.45338725169550148</c:v>
                </c:pt>
                <c:pt idx="786">
                  <c:v>0.45344569685906161</c:v>
                </c:pt>
                <c:pt idx="787">
                  <c:v>0.45374552339389529</c:v>
                </c:pt>
                <c:pt idx="788">
                  <c:v>0.45422131169728269</c:v>
                </c:pt>
                <c:pt idx="789">
                  <c:v>0.45422461404023451</c:v>
                </c:pt>
                <c:pt idx="790">
                  <c:v>0.45428185083712069</c:v>
                </c:pt>
                <c:pt idx="791">
                  <c:v>0.45456352691345575</c:v>
                </c:pt>
                <c:pt idx="792">
                  <c:v>0.45463611823083305</c:v>
                </c:pt>
                <c:pt idx="793">
                  <c:v>0.4546658113383939</c:v>
                </c:pt>
                <c:pt idx="794">
                  <c:v>0.45489119578202436</c:v>
                </c:pt>
                <c:pt idx="795">
                  <c:v>0.45526365987194717</c:v>
                </c:pt>
                <c:pt idx="796">
                  <c:v>0.45542727191067511</c:v>
                </c:pt>
                <c:pt idx="797">
                  <c:v>0.45562813784927725</c:v>
                </c:pt>
                <c:pt idx="798">
                  <c:v>0.45566435015260964</c:v>
                </c:pt>
                <c:pt idx="799">
                  <c:v>0.4557411546042337</c:v>
                </c:pt>
                <c:pt idx="800">
                  <c:v>0.45590130510890181</c:v>
                </c:pt>
                <c:pt idx="801">
                  <c:v>0.45600657889991014</c:v>
                </c:pt>
                <c:pt idx="802">
                  <c:v>0.45625102739610351</c:v>
                </c:pt>
                <c:pt idx="803">
                  <c:v>0.45636827234153776</c:v>
                </c:pt>
                <c:pt idx="804">
                  <c:v>0.45648329651806535</c:v>
                </c:pt>
                <c:pt idx="805">
                  <c:v>0.4565522971139232</c:v>
                </c:pt>
                <c:pt idx="806">
                  <c:v>0.45678550765102</c:v>
                </c:pt>
                <c:pt idx="807">
                  <c:v>0.45678988605265769</c:v>
                </c:pt>
                <c:pt idx="808">
                  <c:v>0.45687744527389401</c:v>
                </c:pt>
                <c:pt idx="809">
                  <c:v>0.45692997275293729</c:v>
                </c:pt>
                <c:pt idx="810">
                  <c:v>0.45716299062806914</c:v>
                </c:pt>
                <c:pt idx="811">
                  <c:v>0.45726578704294069</c:v>
                </c:pt>
                <c:pt idx="812">
                  <c:v>0.45733685615747177</c:v>
                </c:pt>
                <c:pt idx="813">
                  <c:v>0.45743305521136096</c:v>
                </c:pt>
                <c:pt idx="814">
                  <c:v>0.45752376987430937</c:v>
                </c:pt>
                <c:pt idx="815">
                  <c:v>0.45756748136203912</c:v>
                </c:pt>
                <c:pt idx="816">
                  <c:v>0.45774010093064821</c:v>
                </c:pt>
                <c:pt idx="817">
                  <c:v>0.45787771293217583</c:v>
                </c:pt>
                <c:pt idx="818">
                  <c:v>0.45842992921492376</c:v>
                </c:pt>
                <c:pt idx="819">
                  <c:v>0.45856842455624874</c:v>
                </c:pt>
                <c:pt idx="820">
                  <c:v>0.45864801318658299</c:v>
                </c:pt>
                <c:pt idx="821">
                  <c:v>0.4586916175384067</c:v>
                </c:pt>
                <c:pt idx="822">
                  <c:v>0.4587428473556836</c:v>
                </c:pt>
                <c:pt idx="823">
                  <c:v>0.45885618662060124</c:v>
                </c:pt>
                <c:pt idx="824">
                  <c:v>0.45900544659077847</c:v>
                </c:pt>
                <c:pt idx="825">
                  <c:v>0.45907515724552123</c:v>
                </c:pt>
                <c:pt idx="826">
                  <c:v>0.45926680698696265</c:v>
                </c:pt>
                <c:pt idx="827">
                  <c:v>0.45933103531113595</c:v>
                </c:pt>
                <c:pt idx="828">
                  <c:v>0.45971839206192305</c:v>
                </c:pt>
                <c:pt idx="829">
                  <c:v>0.46024775936445367</c:v>
                </c:pt>
                <c:pt idx="830">
                  <c:v>0.46032814382785681</c:v>
                </c:pt>
                <c:pt idx="831">
                  <c:v>0.46053121501153427</c:v>
                </c:pt>
                <c:pt idx="832">
                  <c:v>0.46069187099405173</c:v>
                </c:pt>
                <c:pt idx="833">
                  <c:v>0.46071032113465832</c:v>
                </c:pt>
                <c:pt idx="834">
                  <c:v>0.46112145905390267</c:v>
                </c:pt>
                <c:pt idx="835">
                  <c:v>0.46121686872880097</c:v>
                </c:pt>
                <c:pt idx="836">
                  <c:v>0.46124288612400299</c:v>
                </c:pt>
                <c:pt idx="837">
                  <c:v>0.46137295109271415</c:v>
                </c:pt>
                <c:pt idx="838">
                  <c:v>0.46138162078695766</c:v>
                </c:pt>
                <c:pt idx="839">
                  <c:v>0.46146505826552026</c:v>
                </c:pt>
                <c:pt idx="840">
                  <c:v>0.461619973571335</c:v>
                </c:pt>
                <c:pt idx="841">
                  <c:v>0.46221856301970393</c:v>
                </c:pt>
                <c:pt idx="842">
                  <c:v>0.46225317738226529</c:v>
                </c:pt>
                <c:pt idx="843">
                  <c:v>0.4626932028893444</c:v>
                </c:pt>
                <c:pt idx="844">
                  <c:v>0.46284986766769198</c:v>
                </c:pt>
                <c:pt idx="845">
                  <c:v>0.46329364338397738</c:v>
                </c:pt>
                <c:pt idx="846">
                  <c:v>0.46347491841522559</c:v>
                </c:pt>
                <c:pt idx="847">
                  <c:v>0.46348678514063379</c:v>
                </c:pt>
                <c:pt idx="848">
                  <c:v>0.46351375384124255</c:v>
                </c:pt>
                <c:pt idx="849">
                  <c:v>0.46354935012358717</c:v>
                </c:pt>
                <c:pt idx="850">
                  <c:v>0.4637801203156513</c:v>
                </c:pt>
                <c:pt idx="851">
                  <c:v>0.46381569615527246</c:v>
                </c:pt>
                <c:pt idx="852">
                  <c:v>0.46415514647583089</c:v>
                </c:pt>
                <c:pt idx="853">
                  <c:v>0.46436623477595784</c:v>
                </c:pt>
                <c:pt idx="854">
                  <c:v>0.46448681359108568</c:v>
                </c:pt>
                <c:pt idx="855">
                  <c:v>0.46452664078608019</c:v>
                </c:pt>
                <c:pt idx="856">
                  <c:v>0.46455785430880409</c:v>
                </c:pt>
                <c:pt idx="857">
                  <c:v>0.46461274196905106</c:v>
                </c:pt>
                <c:pt idx="858">
                  <c:v>0.46485804284749127</c:v>
                </c:pt>
                <c:pt idx="859">
                  <c:v>0.46500000000000002</c:v>
                </c:pt>
                <c:pt idx="860">
                  <c:v>0.46506451165402851</c:v>
                </c:pt>
                <c:pt idx="861">
                  <c:v>0.46526551559297841</c:v>
                </c:pt>
                <c:pt idx="862">
                  <c:v>0.46538371265010986</c:v>
                </c:pt>
                <c:pt idx="863">
                  <c:v>0.46624564341128166</c:v>
                </c:pt>
                <c:pt idx="864">
                  <c:v>0.46636573630574535</c:v>
                </c:pt>
                <c:pt idx="865">
                  <c:v>0.46648151088762352</c:v>
                </c:pt>
                <c:pt idx="866">
                  <c:v>0.46650294747193188</c:v>
                </c:pt>
                <c:pt idx="867">
                  <c:v>0.46659404196796173</c:v>
                </c:pt>
                <c:pt idx="868">
                  <c:v>0.46689185043219594</c:v>
                </c:pt>
                <c:pt idx="869">
                  <c:v>0.46712418049165466</c:v>
                </c:pt>
                <c:pt idx="870">
                  <c:v>0.46713167308586562</c:v>
                </c:pt>
                <c:pt idx="871">
                  <c:v>0.46735104578892295</c:v>
                </c:pt>
                <c:pt idx="872">
                  <c:v>0.46751898357179039</c:v>
                </c:pt>
                <c:pt idx="873">
                  <c:v>0.4677274847600898</c:v>
                </c:pt>
                <c:pt idx="874">
                  <c:v>0.4677531400215289</c:v>
                </c:pt>
                <c:pt idx="875">
                  <c:v>0.46830545587255334</c:v>
                </c:pt>
                <c:pt idx="876">
                  <c:v>0.46834709351078502</c:v>
                </c:pt>
                <c:pt idx="877">
                  <c:v>0.46853495067070505</c:v>
                </c:pt>
                <c:pt idx="878">
                  <c:v>0.46857763497631855</c:v>
                </c:pt>
                <c:pt idx="879">
                  <c:v>0.4686469886812461</c:v>
                </c:pt>
                <c:pt idx="880">
                  <c:v>0.46876966625412103</c:v>
                </c:pt>
                <c:pt idx="881">
                  <c:v>0.46903411389791255</c:v>
                </c:pt>
                <c:pt idx="882">
                  <c:v>0.46941772442037172</c:v>
                </c:pt>
                <c:pt idx="883">
                  <c:v>0.46978931448043815</c:v>
                </c:pt>
                <c:pt idx="884">
                  <c:v>0.46987445131651923</c:v>
                </c:pt>
                <c:pt idx="885">
                  <c:v>0.47000531911883725</c:v>
                </c:pt>
                <c:pt idx="886">
                  <c:v>0.4702520600699161</c:v>
                </c:pt>
                <c:pt idx="887">
                  <c:v>0.47059643007570723</c:v>
                </c:pt>
                <c:pt idx="888">
                  <c:v>0.47074834041130725</c:v>
                </c:pt>
                <c:pt idx="889">
                  <c:v>0.47080994042182245</c:v>
                </c:pt>
                <c:pt idx="890">
                  <c:v>0.47084710894301984</c:v>
                </c:pt>
                <c:pt idx="891">
                  <c:v>0.471140106550058</c:v>
                </c:pt>
                <c:pt idx="892">
                  <c:v>0.47115284144319874</c:v>
                </c:pt>
                <c:pt idx="893">
                  <c:v>0.47120696089934838</c:v>
                </c:pt>
                <c:pt idx="894">
                  <c:v>0.47130245066199261</c:v>
                </c:pt>
                <c:pt idx="895">
                  <c:v>0.47152200372835201</c:v>
                </c:pt>
                <c:pt idx="896">
                  <c:v>0.4718686257847623</c:v>
                </c:pt>
                <c:pt idx="897">
                  <c:v>0.47198093181822504</c:v>
                </c:pt>
                <c:pt idx="898">
                  <c:v>0.47201377098555081</c:v>
                </c:pt>
                <c:pt idx="899">
                  <c:v>0.47204872629846173</c:v>
                </c:pt>
                <c:pt idx="900">
                  <c:v>0.47256745550238644</c:v>
                </c:pt>
                <c:pt idx="901">
                  <c:v>0.47278007572231723</c:v>
                </c:pt>
                <c:pt idx="902">
                  <c:v>0.4728466982014361</c:v>
                </c:pt>
                <c:pt idx="903">
                  <c:v>0.4730591929135296</c:v>
                </c:pt>
                <c:pt idx="904">
                  <c:v>0.47313106006686989</c:v>
                </c:pt>
                <c:pt idx="905">
                  <c:v>0.47324940570485668</c:v>
                </c:pt>
                <c:pt idx="906">
                  <c:v>0.47327053574039446</c:v>
                </c:pt>
                <c:pt idx="907">
                  <c:v>0.47328426975761623</c:v>
                </c:pt>
                <c:pt idx="908">
                  <c:v>0.47334131448670314</c:v>
                </c:pt>
                <c:pt idx="909">
                  <c:v>0.47361376669180555</c:v>
                </c:pt>
                <c:pt idx="910">
                  <c:v>0.47388606225547508</c:v>
                </c:pt>
                <c:pt idx="911">
                  <c:v>0.47390927401771749</c:v>
                </c:pt>
                <c:pt idx="912">
                  <c:v>0.47396202379515601</c:v>
                </c:pt>
                <c:pt idx="913">
                  <c:v>0.47403480884846422</c:v>
                </c:pt>
                <c:pt idx="914">
                  <c:v>0.47409492720340302</c:v>
                </c:pt>
                <c:pt idx="915">
                  <c:v>0.47437116269857721</c:v>
                </c:pt>
                <c:pt idx="916">
                  <c:v>0.47479679864127139</c:v>
                </c:pt>
                <c:pt idx="917">
                  <c:v>0.47492946844768436</c:v>
                </c:pt>
                <c:pt idx="918">
                  <c:v>0.4751736524682319</c:v>
                </c:pt>
                <c:pt idx="919">
                  <c:v>0.47518522704309735</c:v>
                </c:pt>
                <c:pt idx="920">
                  <c:v>0.47528307354670229</c:v>
                </c:pt>
                <c:pt idx="921">
                  <c:v>0.47541560765292512</c:v>
                </c:pt>
                <c:pt idx="922">
                  <c:v>0.47556702997579636</c:v>
                </c:pt>
                <c:pt idx="923">
                  <c:v>0.4755891083698196</c:v>
                </c:pt>
                <c:pt idx="924">
                  <c:v>0.47675360512533099</c:v>
                </c:pt>
                <c:pt idx="925">
                  <c:v>0.47717292463005484</c:v>
                </c:pt>
                <c:pt idx="926">
                  <c:v>0.47730702907038774</c:v>
                </c:pt>
                <c:pt idx="927">
                  <c:v>0.47743585956649714</c:v>
                </c:pt>
                <c:pt idx="928">
                  <c:v>0.477591875977806</c:v>
                </c:pt>
                <c:pt idx="929">
                  <c:v>0.47764107863541216</c:v>
                </c:pt>
                <c:pt idx="930">
                  <c:v>0.47777609818826228</c:v>
                </c:pt>
                <c:pt idx="931">
                  <c:v>0.4778169105421029</c:v>
                </c:pt>
                <c:pt idx="932">
                  <c:v>0.47803451758215121</c:v>
                </c:pt>
                <c:pt idx="933">
                  <c:v>0.47827816174272475</c:v>
                </c:pt>
                <c:pt idx="934">
                  <c:v>0.4782938427368682</c:v>
                </c:pt>
                <c:pt idx="935">
                  <c:v>0.47831997658471259</c:v>
                </c:pt>
                <c:pt idx="936">
                  <c:v>0.47837746602447734</c:v>
                </c:pt>
                <c:pt idx="937">
                  <c:v>0.47865749759091836</c:v>
                </c:pt>
                <c:pt idx="938">
                  <c:v>0.47898851760767708</c:v>
                </c:pt>
                <c:pt idx="939">
                  <c:v>0.47912420101681358</c:v>
                </c:pt>
                <c:pt idx="940">
                  <c:v>0.47912420101681363</c:v>
                </c:pt>
                <c:pt idx="941">
                  <c:v>0.47923898005066323</c:v>
                </c:pt>
                <c:pt idx="942">
                  <c:v>0.47985101854638179</c:v>
                </c:pt>
                <c:pt idx="943">
                  <c:v>0.47985831242148969</c:v>
                </c:pt>
                <c:pt idx="944">
                  <c:v>0.48003854011943664</c:v>
                </c:pt>
                <c:pt idx="945">
                  <c:v>0.4801218595315152</c:v>
                </c:pt>
                <c:pt idx="946">
                  <c:v>0.48015622457695994</c:v>
                </c:pt>
                <c:pt idx="947">
                  <c:v>0.48024993492971968</c:v>
                </c:pt>
                <c:pt idx="948">
                  <c:v>0.48057049430858734</c:v>
                </c:pt>
                <c:pt idx="949">
                  <c:v>0.48063395635348116</c:v>
                </c:pt>
                <c:pt idx="950">
                  <c:v>0.480639157788876</c:v>
                </c:pt>
                <c:pt idx="951">
                  <c:v>0.48069636986355535</c:v>
                </c:pt>
                <c:pt idx="952">
                  <c:v>0.48072133299865111</c:v>
                </c:pt>
                <c:pt idx="953">
                  <c:v>0.48108003492142554</c:v>
                </c:pt>
                <c:pt idx="954">
                  <c:v>0.48118603471006932</c:v>
                </c:pt>
                <c:pt idx="955">
                  <c:v>0.48121201148766019</c:v>
                </c:pt>
                <c:pt idx="956">
                  <c:v>0.48147377914067141</c:v>
                </c:pt>
                <c:pt idx="957">
                  <c:v>0.48162848752954801</c:v>
                </c:pt>
                <c:pt idx="958">
                  <c:v>0.48194294268097754</c:v>
                </c:pt>
                <c:pt idx="959">
                  <c:v>0.4823867742797267</c:v>
                </c:pt>
                <c:pt idx="960">
                  <c:v>0.48263547320933631</c:v>
                </c:pt>
                <c:pt idx="961">
                  <c:v>0.48264894074264786</c:v>
                </c:pt>
                <c:pt idx="962">
                  <c:v>0.48287886679787506</c:v>
                </c:pt>
                <c:pt idx="963">
                  <c:v>0.48295444919785135</c:v>
                </c:pt>
                <c:pt idx="964">
                  <c:v>0.48312731241361218</c:v>
                </c:pt>
                <c:pt idx="965">
                  <c:v>0.48316146369510887</c:v>
                </c:pt>
                <c:pt idx="966">
                  <c:v>0.48323596720442902</c:v>
                </c:pt>
                <c:pt idx="967">
                  <c:v>0.48364553135535121</c:v>
                </c:pt>
                <c:pt idx="968">
                  <c:v>0.48367447730886109</c:v>
                </c:pt>
                <c:pt idx="969">
                  <c:v>0.48381918109971622</c:v>
                </c:pt>
                <c:pt idx="970">
                  <c:v>0.48421895873664428</c:v>
                </c:pt>
                <c:pt idx="971">
                  <c:v>0.48452554112244695</c:v>
                </c:pt>
                <c:pt idx="972">
                  <c:v>0.48453482846953327</c:v>
                </c:pt>
                <c:pt idx="973">
                  <c:v>0.48467514893998848</c:v>
                </c:pt>
                <c:pt idx="974">
                  <c:v>0.48468649661404845</c:v>
                </c:pt>
                <c:pt idx="975">
                  <c:v>0.48471641193588649</c:v>
                </c:pt>
                <c:pt idx="976">
                  <c:v>0.48505669771687515</c:v>
                </c:pt>
                <c:pt idx="977">
                  <c:v>0.48506082092867486</c:v>
                </c:pt>
                <c:pt idx="978">
                  <c:v>0.48507937494805942</c:v>
                </c:pt>
                <c:pt idx="979">
                  <c:v>0.48509895897641342</c:v>
                </c:pt>
                <c:pt idx="980">
                  <c:v>0.48514430842791506</c:v>
                </c:pt>
                <c:pt idx="981">
                  <c:v>0.48541940628697572</c:v>
                </c:pt>
                <c:pt idx="982">
                  <c:v>0.4857622875440209</c:v>
                </c:pt>
                <c:pt idx="983">
                  <c:v>0.48580448742266674</c:v>
                </c:pt>
                <c:pt idx="984">
                  <c:v>0.48581580871766616</c:v>
                </c:pt>
                <c:pt idx="985">
                  <c:v>0.48582404222104941</c:v>
                </c:pt>
                <c:pt idx="986">
                  <c:v>0.48597633687248598</c:v>
                </c:pt>
                <c:pt idx="987">
                  <c:v>0.48631368477557779</c:v>
                </c:pt>
                <c:pt idx="988">
                  <c:v>0.48642368363392835</c:v>
                </c:pt>
                <c:pt idx="989">
                  <c:v>0.48662716734683031</c:v>
                </c:pt>
                <c:pt idx="990">
                  <c:v>0.48674017709656964</c:v>
                </c:pt>
                <c:pt idx="991">
                  <c:v>0.48687575417143131</c:v>
                </c:pt>
                <c:pt idx="992">
                  <c:v>0.48701642682767898</c:v>
                </c:pt>
                <c:pt idx="993">
                  <c:v>0.48726276278821062</c:v>
                </c:pt>
                <c:pt idx="994">
                  <c:v>0.4872668673324711</c:v>
                </c:pt>
                <c:pt idx="995">
                  <c:v>0.48731611916701462</c:v>
                </c:pt>
                <c:pt idx="996">
                  <c:v>0.48740640127105428</c:v>
                </c:pt>
                <c:pt idx="997">
                  <c:v>0.48748846140190844</c:v>
                </c:pt>
                <c:pt idx="998">
                  <c:v>0.48769457655380993</c:v>
                </c:pt>
                <c:pt idx="999">
                  <c:v>0.4878175888587864</c:v>
                </c:pt>
                <c:pt idx="1000">
                  <c:v>0.48785243670601874</c:v>
                </c:pt>
                <c:pt idx="1001">
                  <c:v>0.48791905066311975</c:v>
                </c:pt>
                <c:pt idx="1002">
                  <c:v>0.48808810680040138</c:v>
                </c:pt>
                <c:pt idx="1003">
                  <c:v>0.48815571286219728</c:v>
                </c:pt>
                <c:pt idx="1004">
                  <c:v>0.48842604353166919</c:v>
                </c:pt>
                <c:pt idx="1005">
                  <c:v>0.48853351983256993</c:v>
                </c:pt>
                <c:pt idx="1006">
                  <c:v>0.48853351983256993</c:v>
                </c:pt>
                <c:pt idx="1007">
                  <c:v>0.48857036340736021</c:v>
                </c:pt>
                <c:pt idx="1008">
                  <c:v>0.48862357699971865</c:v>
                </c:pt>
                <c:pt idx="1009">
                  <c:v>0.48904498770563021</c:v>
                </c:pt>
                <c:pt idx="1010">
                  <c:v>0.48907872576917516</c:v>
                </c:pt>
                <c:pt idx="1011">
                  <c:v>0.48931584891560587</c:v>
                </c:pt>
                <c:pt idx="1012">
                  <c:v>0.48933526339310557</c:v>
                </c:pt>
                <c:pt idx="1013">
                  <c:v>0.4896498749106345</c:v>
                </c:pt>
                <c:pt idx="1014">
                  <c:v>0.49004591621602156</c:v>
                </c:pt>
                <c:pt idx="1015">
                  <c:v>0.49059657560973657</c:v>
                </c:pt>
                <c:pt idx="1016">
                  <c:v>0.49106007779089517</c:v>
                </c:pt>
                <c:pt idx="1017">
                  <c:v>0.49131354550836476</c:v>
                </c:pt>
                <c:pt idx="1018">
                  <c:v>0.4915333152493328</c:v>
                </c:pt>
                <c:pt idx="1019">
                  <c:v>0.49155772804422476</c:v>
                </c:pt>
                <c:pt idx="1020">
                  <c:v>0.49211482399944018</c:v>
                </c:pt>
                <c:pt idx="1021">
                  <c:v>0.4923941510619313</c:v>
                </c:pt>
                <c:pt idx="1022">
                  <c:v>0.49284277411766925</c:v>
                </c:pt>
                <c:pt idx="1023">
                  <c:v>0.4930121702351779</c:v>
                </c:pt>
                <c:pt idx="1024">
                  <c:v>0.49309735347089423</c:v>
                </c:pt>
                <c:pt idx="1025">
                  <c:v>0.49314500909975761</c:v>
                </c:pt>
                <c:pt idx="1026">
                  <c:v>0.49323929283867884</c:v>
                </c:pt>
                <c:pt idx="1027">
                  <c:v>0.49336193610776258</c:v>
                </c:pt>
                <c:pt idx="1028">
                  <c:v>0.49340956618209175</c:v>
                </c:pt>
                <c:pt idx="1029">
                  <c:v>0.49361320889943777</c:v>
                </c:pt>
                <c:pt idx="1030">
                  <c:v>0.49382385523585232</c:v>
                </c:pt>
                <c:pt idx="1031">
                  <c:v>0.49391294779545919</c:v>
                </c:pt>
                <c:pt idx="1032">
                  <c:v>0.49404149623285692</c:v>
                </c:pt>
                <c:pt idx="1033">
                  <c:v>0.4940748931083222</c:v>
                </c:pt>
                <c:pt idx="1034">
                  <c:v>0.49414775118379317</c:v>
                </c:pt>
                <c:pt idx="1035">
                  <c:v>0.49415584586241618</c:v>
                </c:pt>
                <c:pt idx="1036">
                  <c:v>0.49417507019274048</c:v>
                </c:pt>
                <c:pt idx="1037">
                  <c:v>0.49424791350090697</c:v>
                </c:pt>
                <c:pt idx="1038">
                  <c:v>0.49428028485870246</c:v>
                </c:pt>
                <c:pt idx="1039">
                  <c:v>0.49448154667287636</c:v>
                </c:pt>
                <c:pt idx="1040">
                  <c:v>0.49506060235086374</c:v>
                </c:pt>
                <c:pt idx="1041">
                  <c:v>0.49510907889070266</c:v>
                </c:pt>
                <c:pt idx="1042">
                  <c:v>0.49510907889070266</c:v>
                </c:pt>
                <c:pt idx="1043">
                  <c:v>0.49524236490833456</c:v>
                </c:pt>
                <c:pt idx="1044">
                  <c:v>0.49524539371911375</c:v>
                </c:pt>
                <c:pt idx="1045">
                  <c:v>0.4952817380037346</c:v>
                </c:pt>
                <c:pt idx="1046">
                  <c:v>0.49535845606994539</c:v>
                </c:pt>
                <c:pt idx="1047">
                  <c:v>0.49543617146914093</c:v>
                </c:pt>
                <c:pt idx="1048">
                  <c:v>0.49543617146914093</c:v>
                </c:pt>
                <c:pt idx="1049">
                  <c:v>0.49583061623905395</c:v>
                </c:pt>
                <c:pt idx="1050">
                  <c:v>0.49587498424502119</c:v>
                </c:pt>
                <c:pt idx="1051">
                  <c:v>0.49605745634956444</c:v>
                </c:pt>
                <c:pt idx="1052">
                  <c:v>0.4962791553148288</c:v>
                </c:pt>
                <c:pt idx="1053">
                  <c:v>0.49637687295038235</c:v>
                </c:pt>
                <c:pt idx="1054">
                  <c:v>0.49652089583420356</c:v>
                </c:pt>
                <c:pt idx="1055">
                  <c:v>0.49669809743948085</c:v>
                </c:pt>
                <c:pt idx="1056">
                  <c:v>0.49682793802281289</c:v>
                </c:pt>
                <c:pt idx="1057">
                  <c:v>0.49687523584900067</c:v>
                </c:pt>
                <c:pt idx="1058">
                  <c:v>0.4969567385598066</c:v>
                </c:pt>
                <c:pt idx="1059">
                  <c:v>0.497</c:v>
                </c:pt>
                <c:pt idx="1060">
                  <c:v>0.49711165747747255</c:v>
                </c:pt>
                <c:pt idx="1061">
                  <c:v>0.4972655226335323</c:v>
                </c:pt>
                <c:pt idx="1062">
                  <c:v>0.49735902525238246</c:v>
                </c:pt>
                <c:pt idx="1063">
                  <c:v>0.49745854098608061</c:v>
                </c:pt>
                <c:pt idx="1064">
                  <c:v>0.49805822952743189</c:v>
                </c:pt>
                <c:pt idx="1065">
                  <c:v>0.49824592321463101</c:v>
                </c:pt>
                <c:pt idx="1066">
                  <c:v>0.49836934095106611</c:v>
                </c:pt>
                <c:pt idx="1067">
                  <c:v>0.49854789138055738</c:v>
                </c:pt>
                <c:pt idx="1068">
                  <c:v>0.49898897783418023</c:v>
                </c:pt>
                <c:pt idx="1069">
                  <c:v>0.49922439844222355</c:v>
                </c:pt>
                <c:pt idx="1070">
                  <c:v>0.49926445897940702</c:v>
                </c:pt>
                <c:pt idx="1071">
                  <c:v>0.49930451630242639</c:v>
                </c:pt>
                <c:pt idx="1072">
                  <c:v>0.49939563474263565</c:v>
                </c:pt>
                <c:pt idx="1073">
                  <c:v>0.4998129650179155</c:v>
                </c:pt>
                <c:pt idx="1074">
                  <c:v>0.49991799327489705</c:v>
                </c:pt>
                <c:pt idx="1075">
                  <c:v>0.50001299983100433</c:v>
                </c:pt>
                <c:pt idx="1076">
                  <c:v>0.50001999960001597</c:v>
                </c:pt>
                <c:pt idx="1077">
                  <c:v>0.50010998790266126</c:v>
                </c:pt>
                <c:pt idx="1078">
                  <c:v>0.50012098536254201</c:v>
                </c:pt>
                <c:pt idx="1079">
                  <c:v>0.50034088379823616</c:v>
                </c:pt>
                <c:pt idx="1080">
                  <c:v>0.5004458012612355</c:v>
                </c:pt>
                <c:pt idx="1081">
                  <c:v>0.50048376597048583</c:v>
                </c:pt>
                <c:pt idx="1082">
                  <c:v>0.50067953822779698</c:v>
                </c:pt>
                <c:pt idx="1083">
                  <c:v>0.50070949661455388</c:v>
                </c:pt>
                <c:pt idx="1084">
                  <c:v>0.50094311054250462</c:v>
                </c:pt>
                <c:pt idx="1085">
                  <c:v>0.50166722037621714</c:v>
                </c:pt>
                <c:pt idx="1086">
                  <c:v>0.50171505857408749</c:v>
                </c:pt>
                <c:pt idx="1087">
                  <c:v>0.5019163276881915</c:v>
                </c:pt>
                <c:pt idx="1088">
                  <c:v>0.50199601592044529</c:v>
                </c:pt>
                <c:pt idx="1089">
                  <c:v>0.50222305801307054</c:v>
                </c:pt>
                <c:pt idx="1090">
                  <c:v>0.50228876157047353</c:v>
                </c:pt>
                <c:pt idx="1091">
                  <c:v>0.50230667923092565</c:v>
                </c:pt>
                <c:pt idx="1092">
                  <c:v>0.50238730079491456</c:v>
                </c:pt>
                <c:pt idx="1093">
                  <c:v>0.50245895354745151</c:v>
                </c:pt>
                <c:pt idx="1094">
                  <c:v>0.50262212446329901</c:v>
                </c:pt>
                <c:pt idx="1095">
                  <c:v>0.50276634732249137</c:v>
                </c:pt>
                <c:pt idx="1096">
                  <c:v>0.50328918128646483</c:v>
                </c:pt>
                <c:pt idx="1097">
                  <c:v>0.50329116821180164</c:v>
                </c:pt>
                <c:pt idx="1098">
                  <c:v>0.50338951121373199</c:v>
                </c:pt>
                <c:pt idx="1099">
                  <c:v>0.50361890353718852</c:v>
                </c:pt>
                <c:pt idx="1100">
                  <c:v>0.50377872126559686</c:v>
                </c:pt>
                <c:pt idx="1101">
                  <c:v>0.50396130803862316</c:v>
                </c:pt>
                <c:pt idx="1102">
                  <c:v>0.50402182492427849</c:v>
                </c:pt>
                <c:pt idx="1103">
                  <c:v>0.50408828591825061</c:v>
                </c:pt>
                <c:pt idx="1104">
                  <c:v>0.50420432366254053</c:v>
                </c:pt>
                <c:pt idx="1105">
                  <c:v>0.50432132614038838</c:v>
                </c:pt>
                <c:pt idx="1106">
                  <c:v>0.50440459950321626</c:v>
                </c:pt>
                <c:pt idx="1107">
                  <c:v>0.50457705060773428</c:v>
                </c:pt>
                <c:pt idx="1108">
                  <c:v>0.50467018933160701</c:v>
                </c:pt>
                <c:pt idx="1109">
                  <c:v>0.5046870317335288</c:v>
                </c:pt>
                <c:pt idx="1110">
                  <c:v>0.50478510279127697</c:v>
                </c:pt>
                <c:pt idx="1111">
                  <c:v>0.5049039512620197</c:v>
                </c:pt>
                <c:pt idx="1112">
                  <c:v>0.50507623187000195</c:v>
                </c:pt>
                <c:pt idx="1113">
                  <c:v>0.50509999010097006</c:v>
                </c:pt>
                <c:pt idx="1114">
                  <c:v>0.50520985738601742</c:v>
                </c:pt>
                <c:pt idx="1115">
                  <c:v>0.50544633740882916</c:v>
                </c:pt>
                <c:pt idx="1116">
                  <c:v>0.50573214254187959</c:v>
                </c:pt>
                <c:pt idx="1117">
                  <c:v>0.50576476745617627</c:v>
                </c:pt>
                <c:pt idx="1118">
                  <c:v>0.50585076850786737</c:v>
                </c:pt>
                <c:pt idx="1119">
                  <c:v>0.50600889320248121</c:v>
                </c:pt>
                <c:pt idx="1120">
                  <c:v>0.50609188888975487</c:v>
                </c:pt>
                <c:pt idx="1121">
                  <c:v>0.50611164776163764</c:v>
                </c:pt>
                <c:pt idx="1122">
                  <c:v>0.50617783436258845</c:v>
                </c:pt>
                <c:pt idx="1123">
                  <c:v>0.50617882215675514</c:v>
                </c:pt>
                <c:pt idx="1124">
                  <c:v>0.50635264391528567</c:v>
                </c:pt>
                <c:pt idx="1125">
                  <c:v>0.50654614794705533</c:v>
                </c:pt>
                <c:pt idx="1126">
                  <c:v>0.5069132075612155</c:v>
                </c:pt>
                <c:pt idx="1127">
                  <c:v>0.50709466571834494</c:v>
                </c:pt>
                <c:pt idx="1128">
                  <c:v>0.50712325917867351</c:v>
                </c:pt>
                <c:pt idx="1129">
                  <c:v>0.50718832794140678</c:v>
                </c:pt>
                <c:pt idx="1130">
                  <c:v>0.50742585665296946</c:v>
                </c:pt>
                <c:pt idx="1131">
                  <c:v>0.50744654890934082</c:v>
                </c:pt>
                <c:pt idx="1132">
                  <c:v>0.50745246082761286</c:v>
                </c:pt>
                <c:pt idx="1133">
                  <c:v>0.50773713671544651</c:v>
                </c:pt>
                <c:pt idx="1134">
                  <c:v>0.50779326502032307</c:v>
                </c:pt>
                <c:pt idx="1135">
                  <c:v>0.50787498461727765</c:v>
                </c:pt>
                <c:pt idx="1136">
                  <c:v>0.50819386064768635</c:v>
                </c:pt>
                <c:pt idx="1137">
                  <c:v>0.50822140844320995</c:v>
                </c:pt>
                <c:pt idx="1138">
                  <c:v>0.50839453183526673</c:v>
                </c:pt>
                <c:pt idx="1139">
                  <c:v>0.50839748229116954</c:v>
                </c:pt>
                <c:pt idx="1140">
                  <c:v>0.50844468725712932</c:v>
                </c:pt>
                <c:pt idx="1141">
                  <c:v>0.50872192797244353</c:v>
                </c:pt>
                <c:pt idx="1142">
                  <c:v>0.5088663871784026</c:v>
                </c:pt>
                <c:pt idx="1143">
                  <c:v>0.50916205671671955</c:v>
                </c:pt>
                <c:pt idx="1144">
                  <c:v>0.50924061110638064</c:v>
                </c:pt>
                <c:pt idx="1145">
                  <c:v>0.50958905011783762</c:v>
                </c:pt>
                <c:pt idx="1146">
                  <c:v>0.51013821656488356</c:v>
                </c:pt>
                <c:pt idx="1147">
                  <c:v>0.51018134030950213</c:v>
                </c:pt>
                <c:pt idx="1148">
                  <c:v>0.51033812320852534</c:v>
                </c:pt>
                <c:pt idx="1149">
                  <c:v>0.51037045369025824</c:v>
                </c:pt>
                <c:pt idx="1150">
                  <c:v>0.51053795157656978</c:v>
                </c:pt>
                <c:pt idx="1151">
                  <c:v>0.51061237744496557</c:v>
                </c:pt>
                <c:pt idx="1152">
                  <c:v>0.51076119664673048</c:v>
                </c:pt>
                <c:pt idx="1153">
                  <c:v>0.51080818317642485</c:v>
                </c:pt>
                <c:pt idx="1154">
                  <c:v>0.51114088077554509</c:v>
                </c:pt>
                <c:pt idx="1155">
                  <c:v>0.51114870634679299</c:v>
                </c:pt>
                <c:pt idx="1156">
                  <c:v>0.51120641623516427</c:v>
                </c:pt>
                <c:pt idx="1157">
                  <c:v>0.51144989979469158</c:v>
                </c:pt>
                <c:pt idx="1158">
                  <c:v>0.51145381023118797</c:v>
                </c:pt>
                <c:pt idx="1159">
                  <c:v>0.51168838173247599</c:v>
                </c:pt>
                <c:pt idx="1160">
                  <c:v>0.5117157414033694</c:v>
                </c:pt>
                <c:pt idx="1161">
                  <c:v>0.51202148392425884</c:v>
                </c:pt>
                <c:pt idx="1162">
                  <c:v>0.51208397748806789</c:v>
                </c:pt>
                <c:pt idx="1163">
                  <c:v>0.51217184616103217</c:v>
                </c:pt>
                <c:pt idx="1164">
                  <c:v>0.51256706878222291</c:v>
                </c:pt>
                <c:pt idx="1165">
                  <c:v>0.51283525619832337</c:v>
                </c:pt>
                <c:pt idx="1166">
                  <c:v>0.512989278640402</c:v>
                </c:pt>
                <c:pt idx="1167">
                  <c:v>0.51313253648545809</c:v>
                </c:pt>
                <c:pt idx="1168">
                  <c:v>0.51313740849795786</c:v>
                </c:pt>
                <c:pt idx="1169">
                  <c:v>0.51356596460435344</c:v>
                </c:pt>
                <c:pt idx="1170">
                  <c:v>0.51361950897527253</c:v>
                </c:pt>
                <c:pt idx="1171">
                  <c:v>0.51364287204243375</c:v>
                </c:pt>
                <c:pt idx="1172">
                  <c:v>0.51373923346382644</c:v>
                </c:pt>
                <c:pt idx="1173">
                  <c:v>0.5137674571243297</c:v>
                </c:pt>
                <c:pt idx="1174">
                  <c:v>0.51397859877625252</c:v>
                </c:pt>
                <c:pt idx="1175">
                  <c:v>0.51403210016496048</c:v>
                </c:pt>
                <c:pt idx="1176">
                  <c:v>0.51407781512140749</c:v>
                </c:pt>
                <c:pt idx="1177">
                  <c:v>0.51415659093315147</c:v>
                </c:pt>
                <c:pt idx="1178">
                  <c:v>0.51419937767368018</c:v>
                </c:pt>
                <c:pt idx="1179">
                  <c:v>0.5142616065778195</c:v>
                </c:pt>
                <c:pt idx="1180">
                  <c:v>0.5146697970543832</c:v>
                </c:pt>
                <c:pt idx="1181">
                  <c:v>0.51470185544643221</c:v>
                </c:pt>
                <c:pt idx="1182">
                  <c:v>0.51470865545471445</c:v>
                </c:pt>
                <c:pt idx="1183">
                  <c:v>0.51476208096556608</c:v>
                </c:pt>
                <c:pt idx="1184">
                  <c:v>0.51478636345575435</c:v>
                </c:pt>
                <c:pt idx="1185">
                  <c:v>0.5150048543460537</c:v>
                </c:pt>
                <c:pt idx="1186">
                  <c:v>0.5151077557171897</c:v>
                </c:pt>
                <c:pt idx="1187">
                  <c:v>0.5151164916793094</c:v>
                </c:pt>
                <c:pt idx="1188">
                  <c:v>0.51512911002970896</c:v>
                </c:pt>
                <c:pt idx="1189">
                  <c:v>0.51535715770715751</c:v>
                </c:pt>
                <c:pt idx="1190">
                  <c:v>0.51552303537281441</c:v>
                </c:pt>
                <c:pt idx="1191">
                  <c:v>0.51577611422011393</c:v>
                </c:pt>
                <c:pt idx="1192">
                  <c:v>0.5163341941030053</c:v>
                </c:pt>
                <c:pt idx="1193">
                  <c:v>0.51641553036290455</c:v>
                </c:pt>
                <c:pt idx="1194">
                  <c:v>0.51646587496174423</c:v>
                </c:pt>
                <c:pt idx="1195">
                  <c:v>0.51654041468214273</c:v>
                </c:pt>
                <c:pt idx="1196">
                  <c:v>0.51677945005582415</c:v>
                </c:pt>
                <c:pt idx="1197">
                  <c:v>0.51691778843448599</c:v>
                </c:pt>
                <c:pt idx="1198">
                  <c:v>0.51705125471272184</c:v>
                </c:pt>
                <c:pt idx="1199">
                  <c:v>0.51721562234719864</c:v>
                </c:pt>
                <c:pt idx="1200">
                  <c:v>0.51722432270727559</c:v>
                </c:pt>
                <c:pt idx="1201">
                  <c:v>0.51727458858907804</c:v>
                </c:pt>
                <c:pt idx="1202">
                  <c:v>0.51739733281106115</c:v>
                </c:pt>
                <c:pt idx="1203">
                  <c:v>0.51766205192190784</c:v>
                </c:pt>
                <c:pt idx="1204">
                  <c:v>0.51783395021956602</c:v>
                </c:pt>
                <c:pt idx="1205">
                  <c:v>0.51789381150965685</c:v>
                </c:pt>
                <c:pt idx="1206">
                  <c:v>0.51794015098271728</c:v>
                </c:pt>
                <c:pt idx="1207">
                  <c:v>0.51803957377791121</c:v>
                </c:pt>
                <c:pt idx="1208">
                  <c:v>0.51817178618678195</c:v>
                </c:pt>
                <c:pt idx="1209">
                  <c:v>0.51826730554801548</c:v>
                </c:pt>
                <c:pt idx="1210">
                  <c:v>0.51840331789061689</c:v>
                </c:pt>
                <c:pt idx="1211">
                  <c:v>0.51846022026766914</c:v>
                </c:pt>
                <c:pt idx="1212">
                  <c:v>0.51849011562420355</c:v>
                </c:pt>
                <c:pt idx="1213">
                  <c:v>0.51872150524149274</c:v>
                </c:pt>
                <c:pt idx="1214">
                  <c:v>0.5187292164511268</c:v>
                </c:pt>
                <c:pt idx="1215">
                  <c:v>0.51883523396161135</c:v>
                </c:pt>
                <c:pt idx="1216">
                  <c:v>0.51892677710829305</c:v>
                </c:pt>
                <c:pt idx="1217">
                  <c:v>0.51909247731016095</c:v>
                </c:pt>
                <c:pt idx="1218">
                  <c:v>0.51925331005204001</c:v>
                </c:pt>
                <c:pt idx="1219">
                  <c:v>0.51928027114459108</c:v>
                </c:pt>
                <c:pt idx="1220">
                  <c:v>0.51939291485348549</c:v>
                </c:pt>
                <c:pt idx="1221">
                  <c:v>0.51940735458789955</c:v>
                </c:pt>
                <c:pt idx="1222">
                  <c:v>0.51968259543686857</c:v>
                </c:pt>
                <c:pt idx="1223">
                  <c:v>0.51976244573843533</c:v>
                </c:pt>
                <c:pt idx="1224">
                  <c:v>0.51998557672304713</c:v>
                </c:pt>
                <c:pt idx="1225">
                  <c:v>0.52007018757087009</c:v>
                </c:pt>
                <c:pt idx="1226">
                  <c:v>0.52035180407105341</c:v>
                </c:pt>
                <c:pt idx="1227">
                  <c:v>0.52056699856982869</c:v>
                </c:pt>
                <c:pt idx="1228">
                  <c:v>0.52060733763557343</c:v>
                </c:pt>
                <c:pt idx="1229">
                  <c:v>0.52065823723436855</c:v>
                </c:pt>
                <c:pt idx="1230">
                  <c:v>0.52089250330562442</c:v>
                </c:pt>
                <c:pt idx="1231">
                  <c:v>0.52095105336298153</c:v>
                </c:pt>
                <c:pt idx="1232">
                  <c:v>0.52096161086974535</c:v>
                </c:pt>
                <c:pt idx="1233">
                  <c:v>0.52099616121426462</c:v>
                </c:pt>
                <c:pt idx="1234">
                  <c:v>0.52102015316108452</c:v>
                </c:pt>
                <c:pt idx="1235">
                  <c:v>0.52102783035074052</c:v>
                </c:pt>
                <c:pt idx="1236">
                  <c:v>0.52105086124101163</c:v>
                </c:pt>
                <c:pt idx="1237">
                  <c:v>0.52111515042262968</c:v>
                </c:pt>
                <c:pt idx="1238">
                  <c:v>0.52114585290492332</c:v>
                </c:pt>
                <c:pt idx="1239">
                  <c:v>0.52130988864589933</c:v>
                </c:pt>
                <c:pt idx="1240">
                  <c:v>0.52163205422979908</c:v>
                </c:pt>
                <c:pt idx="1241">
                  <c:v>0.52167135248161756</c:v>
                </c:pt>
                <c:pt idx="1242">
                  <c:v>0.52197413729034503</c:v>
                </c:pt>
                <c:pt idx="1243">
                  <c:v>0.5220086206184722</c:v>
                </c:pt>
                <c:pt idx="1244">
                  <c:v>0.52209673433186687</c:v>
                </c:pt>
                <c:pt idx="1245">
                  <c:v>0.52213504000402045</c:v>
                </c:pt>
                <c:pt idx="1246">
                  <c:v>0.52229589314870162</c:v>
                </c:pt>
                <c:pt idx="1247">
                  <c:v>0.52238778699353228</c:v>
                </c:pt>
                <c:pt idx="1248">
                  <c:v>0.52269302654617467</c:v>
                </c:pt>
                <c:pt idx="1249">
                  <c:v>0.52279058905072118</c:v>
                </c:pt>
                <c:pt idx="1250">
                  <c:v>0.52285466431887173</c:v>
                </c:pt>
                <c:pt idx="1251">
                  <c:v>0.52315772000420679</c:v>
                </c:pt>
                <c:pt idx="1252">
                  <c:v>0.52317874574565815</c:v>
                </c:pt>
                <c:pt idx="1253">
                  <c:v>0.52332590228269804</c:v>
                </c:pt>
                <c:pt idx="1254">
                  <c:v>0.52336316263183824</c:v>
                </c:pt>
                <c:pt idx="1255">
                  <c:v>0.52356947962997236</c:v>
                </c:pt>
                <c:pt idx="1256">
                  <c:v>0.52363918875500526</c:v>
                </c:pt>
                <c:pt idx="1257">
                  <c:v>0.52379862542774969</c:v>
                </c:pt>
                <c:pt idx="1258">
                  <c:v>0.52389884519819285</c:v>
                </c:pt>
                <c:pt idx="1259">
                  <c:v>0.52421369688324626</c:v>
                </c:pt>
                <c:pt idx="1260">
                  <c:v>0.52423754157824298</c:v>
                </c:pt>
                <c:pt idx="1261">
                  <c:v>0.52429381075881487</c:v>
                </c:pt>
                <c:pt idx="1262">
                  <c:v>0.5243033473095513</c:v>
                </c:pt>
                <c:pt idx="1263">
                  <c:v>0.52490570581772111</c:v>
                </c:pt>
                <c:pt idx="1264">
                  <c:v>0.52525422416197665</c:v>
                </c:pt>
                <c:pt idx="1265">
                  <c:v>0.52537700749081129</c:v>
                </c:pt>
                <c:pt idx="1266">
                  <c:v>0.5256139267561315</c:v>
                </c:pt>
                <c:pt idx="1267">
                  <c:v>0.52572806658956295</c:v>
                </c:pt>
                <c:pt idx="1268">
                  <c:v>0.52578132336552241</c:v>
                </c:pt>
                <c:pt idx="1269">
                  <c:v>0.52591349098497175</c:v>
                </c:pt>
                <c:pt idx="1270">
                  <c:v>0.52591349098497187</c:v>
                </c:pt>
                <c:pt idx="1271">
                  <c:v>0.52593630793091295</c:v>
                </c:pt>
                <c:pt idx="1272">
                  <c:v>0.52610360196448003</c:v>
                </c:pt>
                <c:pt idx="1273">
                  <c:v>0.52613686432334317</c:v>
                </c:pt>
                <c:pt idx="1274">
                  <c:v>0.52620623333442185</c:v>
                </c:pt>
                <c:pt idx="1275">
                  <c:v>0.52625564129992941</c:v>
                </c:pt>
                <c:pt idx="1276">
                  <c:v>0.52646462369279856</c:v>
                </c:pt>
                <c:pt idx="1277">
                  <c:v>0.52697248505021588</c:v>
                </c:pt>
                <c:pt idx="1278">
                  <c:v>0.52713281058951356</c:v>
                </c:pt>
                <c:pt idx="1279">
                  <c:v>0.52729498385628515</c:v>
                </c:pt>
                <c:pt idx="1280">
                  <c:v>0.52732343016406924</c:v>
                </c:pt>
                <c:pt idx="1281">
                  <c:v>0.5275964366824325</c:v>
                </c:pt>
                <c:pt idx="1282">
                  <c:v>0.52823195662511746</c:v>
                </c:pt>
                <c:pt idx="1283">
                  <c:v>0.52832565714718038</c:v>
                </c:pt>
                <c:pt idx="1284">
                  <c:v>0.52846286529897257</c:v>
                </c:pt>
                <c:pt idx="1285">
                  <c:v>0.52846664984651581</c:v>
                </c:pt>
                <c:pt idx="1286">
                  <c:v>0.52846948823938744</c:v>
                </c:pt>
                <c:pt idx="1287">
                  <c:v>0.52871637008891637</c:v>
                </c:pt>
                <c:pt idx="1288">
                  <c:v>0.52873150085842258</c:v>
                </c:pt>
                <c:pt idx="1289">
                  <c:v>0.52876081549222231</c:v>
                </c:pt>
                <c:pt idx="1290">
                  <c:v>0.52882322188043152</c:v>
                </c:pt>
                <c:pt idx="1291">
                  <c:v>0.5291691600991123</c:v>
                </c:pt>
                <c:pt idx="1292">
                  <c:v>0.52923057356883685</c:v>
                </c:pt>
                <c:pt idx="1293">
                  <c:v>0.52929103525376275</c:v>
                </c:pt>
                <c:pt idx="1294">
                  <c:v>0.52933637698537217</c:v>
                </c:pt>
                <c:pt idx="1295">
                  <c:v>0.52944971432611043</c:v>
                </c:pt>
                <c:pt idx="1296">
                  <c:v>0.52945726928620029</c:v>
                </c:pt>
                <c:pt idx="1297">
                  <c:v>0.52965649245525159</c:v>
                </c:pt>
                <c:pt idx="1298">
                  <c:v>0.52969991504624581</c:v>
                </c:pt>
                <c:pt idx="1299">
                  <c:v>0.52979335594172938</c:v>
                </c:pt>
                <c:pt idx="1300">
                  <c:v>0.53001981095049644</c:v>
                </c:pt>
                <c:pt idx="1301">
                  <c:v>0.53021222166223214</c:v>
                </c:pt>
                <c:pt idx="1302">
                  <c:v>0.53030180086437573</c:v>
                </c:pt>
                <c:pt idx="1303">
                  <c:v>0.53041210393428995</c:v>
                </c:pt>
                <c:pt idx="1304">
                  <c:v>0.53056762057253359</c:v>
                </c:pt>
                <c:pt idx="1305">
                  <c:v>0.53062698762878624</c:v>
                </c:pt>
                <c:pt idx="1306">
                  <c:v>0.53068352150787579</c:v>
                </c:pt>
                <c:pt idx="1307">
                  <c:v>0.53075135421400477</c:v>
                </c:pt>
                <c:pt idx="1308">
                  <c:v>0.53084931948717795</c:v>
                </c:pt>
                <c:pt idx="1309">
                  <c:v>0.53095480033614906</c:v>
                </c:pt>
                <c:pt idx="1310">
                  <c:v>0.53108568046973359</c:v>
                </c:pt>
                <c:pt idx="1311">
                  <c:v>0.53123252912448804</c:v>
                </c:pt>
                <c:pt idx="1312">
                  <c:v>0.53141885551794266</c:v>
                </c:pt>
                <c:pt idx="1313">
                  <c:v>0.53144143609620809</c:v>
                </c:pt>
                <c:pt idx="1314">
                  <c:v>0.53164649909502837</c:v>
                </c:pt>
                <c:pt idx="1315">
                  <c:v>0.53174147854008913</c:v>
                </c:pt>
                <c:pt idx="1316">
                  <c:v>0.53204980969830262</c:v>
                </c:pt>
                <c:pt idx="1317">
                  <c:v>0.53235796227726329</c:v>
                </c:pt>
                <c:pt idx="1318">
                  <c:v>0.53239646880872527</c:v>
                </c:pt>
                <c:pt idx="1319">
                  <c:v>0.5324096167425979</c:v>
                </c:pt>
                <c:pt idx="1320">
                  <c:v>0.53244436329066347</c:v>
                </c:pt>
                <c:pt idx="1321">
                  <c:v>0.53254107822777397</c:v>
                </c:pt>
                <c:pt idx="1322">
                  <c:v>0.53264434663291038</c:v>
                </c:pt>
                <c:pt idx="1323">
                  <c:v>0.53291744201142455</c:v>
                </c:pt>
                <c:pt idx="1324">
                  <c:v>0.53292963888303313</c:v>
                </c:pt>
                <c:pt idx="1325">
                  <c:v>0.53302907988213921</c:v>
                </c:pt>
                <c:pt idx="1326">
                  <c:v>0.53316507762605758</c:v>
                </c:pt>
                <c:pt idx="1327">
                  <c:v>0.53324759727541204</c:v>
                </c:pt>
                <c:pt idx="1328">
                  <c:v>0.53327666365593007</c:v>
                </c:pt>
                <c:pt idx="1329">
                  <c:v>0.53350726330575859</c:v>
                </c:pt>
                <c:pt idx="1330">
                  <c:v>0.53365531947128564</c:v>
                </c:pt>
                <c:pt idx="1331">
                  <c:v>0.53382487765183817</c:v>
                </c:pt>
                <c:pt idx="1332">
                  <c:v>0.53388200943654207</c:v>
                </c:pt>
                <c:pt idx="1333">
                  <c:v>0.53395692710180287</c:v>
                </c:pt>
                <c:pt idx="1334">
                  <c:v>0.5339709729938511</c:v>
                </c:pt>
                <c:pt idx="1335">
                  <c:v>0.53404213316928462</c:v>
                </c:pt>
                <c:pt idx="1336">
                  <c:v>0.53426585142604799</c:v>
                </c:pt>
                <c:pt idx="1337">
                  <c:v>0.53428924750550622</c:v>
                </c:pt>
                <c:pt idx="1338">
                  <c:v>0.53433135786700747</c:v>
                </c:pt>
                <c:pt idx="1339">
                  <c:v>0.53440153442893479</c:v>
                </c:pt>
                <c:pt idx="1340">
                  <c:v>0.53455121363626146</c:v>
                </c:pt>
                <c:pt idx="1341">
                  <c:v>0.53462603752529669</c:v>
                </c:pt>
                <c:pt idx="1342">
                  <c:v>0.53470552643487801</c:v>
                </c:pt>
                <c:pt idx="1343">
                  <c:v>0.53483922817983354</c:v>
                </c:pt>
                <c:pt idx="1344">
                  <c:v>0.53490653389166964</c:v>
                </c:pt>
                <c:pt idx="1345">
                  <c:v>0.53492803254269639</c:v>
                </c:pt>
                <c:pt idx="1346">
                  <c:v>0.53495794227210047</c:v>
                </c:pt>
                <c:pt idx="1347">
                  <c:v>0.53535595635053879</c:v>
                </c:pt>
                <c:pt idx="1348">
                  <c:v>0.53548109210316663</c:v>
                </c:pt>
                <c:pt idx="1349">
                  <c:v>0.53587311931090553</c:v>
                </c:pt>
                <c:pt idx="1350">
                  <c:v>0.5364410498833958</c:v>
                </c:pt>
                <c:pt idx="1351">
                  <c:v>0.53647460331314845</c:v>
                </c:pt>
                <c:pt idx="1352">
                  <c:v>0.53650535878032013</c:v>
                </c:pt>
                <c:pt idx="1353">
                  <c:v>0.53651933795530615</c:v>
                </c:pt>
                <c:pt idx="1354">
                  <c:v>0.53739371042095385</c:v>
                </c:pt>
                <c:pt idx="1355">
                  <c:v>0.53742441328990631</c:v>
                </c:pt>
                <c:pt idx="1356">
                  <c:v>0.53748023219463625</c:v>
                </c:pt>
                <c:pt idx="1357">
                  <c:v>0.53771739789595796</c:v>
                </c:pt>
                <c:pt idx="1358">
                  <c:v>0.53782339108670241</c:v>
                </c:pt>
                <c:pt idx="1359">
                  <c:v>0.53788939383482925</c:v>
                </c:pt>
                <c:pt idx="1360">
                  <c:v>0.53799349438445809</c:v>
                </c:pt>
                <c:pt idx="1361">
                  <c:v>0.53827966708765806</c:v>
                </c:pt>
                <c:pt idx="1362">
                  <c:v>0.53831403474180384</c:v>
                </c:pt>
                <c:pt idx="1363">
                  <c:v>0.53833911245608013</c:v>
                </c:pt>
                <c:pt idx="1364">
                  <c:v>0.53840598065028955</c:v>
                </c:pt>
                <c:pt idx="1365">
                  <c:v>0.53843291132693594</c:v>
                </c:pt>
                <c:pt idx="1366">
                  <c:v>0.53849419681181343</c:v>
                </c:pt>
                <c:pt idx="1367">
                  <c:v>0.53859446710860293</c:v>
                </c:pt>
                <c:pt idx="1368">
                  <c:v>0.53862046006441311</c:v>
                </c:pt>
                <c:pt idx="1369">
                  <c:v>0.5386770832326172</c:v>
                </c:pt>
                <c:pt idx="1370">
                  <c:v>0.5387392690346603</c:v>
                </c:pt>
                <c:pt idx="1371">
                  <c:v>0.53919662461851525</c:v>
                </c:pt>
                <c:pt idx="1372">
                  <c:v>0.53935517055090887</c:v>
                </c:pt>
                <c:pt idx="1373">
                  <c:v>0.53966378422125016</c:v>
                </c:pt>
                <c:pt idx="1374">
                  <c:v>0.53989999073902573</c:v>
                </c:pt>
                <c:pt idx="1375">
                  <c:v>0.53993888543056423</c:v>
                </c:pt>
                <c:pt idx="1376">
                  <c:v>0.540388748957637</c:v>
                </c:pt>
                <c:pt idx="1377">
                  <c:v>0.54043038404590094</c:v>
                </c:pt>
                <c:pt idx="1378">
                  <c:v>0.54058301860121349</c:v>
                </c:pt>
                <c:pt idx="1379">
                  <c:v>0.54059041796909424</c:v>
                </c:pt>
                <c:pt idx="1380">
                  <c:v>0.5409158899496298</c:v>
                </c:pt>
                <c:pt idx="1381">
                  <c:v>0.54093345246897051</c:v>
                </c:pt>
                <c:pt idx="1382">
                  <c:v>0.54107855252264436</c:v>
                </c:pt>
                <c:pt idx="1383">
                  <c:v>0.54117742007589342</c:v>
                </c:pt>
                <c:pt idx="1384">
                  <c:v>0.54125132794294373</c:v>
                </c:pt>
                <c:pt idx="1385">
                  <c:v>0.54126333701812834</c:v>
                </c:pt>
                <c:pt idx="1386">
                  <c:v>0.54133538587459806</c:v>
                </c:pt>
                <c:pt idx="1387">
                  <c:v>0.54158009564606424</c:v>
                </c:pt>
                <c:pt idx="1388">
                  <c:v>0.54158378853137767</c:v>
                </c:pt>
                <c:pt idx="1389">
                  <c:v>0.54181177543497527</c:v>
                </c:pt>
                <c:pt idx="1390">
                  <c:v>0.54186345143403059</c:v>
                </c:pt>
                <c:pt idx="1391">
                  <c:v>0.54197970441705656</c:v>
                </c:pt>
                <c:pt idx="1392">
                  <c:v>0.54201568242994591</c:v>
                </c:pt>
                <c:pt idx="1393">
                  <c:v>0.54230710856487951</c:v>
                </c:pt>
                <c:pt idx="1394">
                  <c:v>0.54250990774362817</c:v>
                </c:pt>
                <c:pt idx="1395">
                  <c:v>0.5425135942997189</c:v>
                </c:pt>
                <c:pt idx="1396">
                  <c:v>0.54265366487290956</c:v>
                </c:pt>
                <c:pt idx="1397">
                  <c:v>0.54275685163800558</c:v>
                </c:pt>
                <c:pt idx="1398">
                  <c:v>0.54279093581230697</c:v>
                </c:pt>
                <c:pt idx="1399">
                  <c:v>0.54287475535338725</c:v>
                </c:pt>
                <c:pt idx="1400">
                  <c:v>0.5430193366722772</c:v>
                </c:pt>
                <c:pt idx="1401">
                  <c:v>0.54307734255812956</c:v>
                </c:pt>
                <c:pt idx="1402">
                  <c:v>0.5431353422490568</c:v>
                </c:pt>
                <c:pt idx="1403">
                  <c:v>0.5431353422490568</c:v>
                </c:pt>
                <c:pt idx="1404">
                  <c:v>0.54336451853244883</c:v>
                </c:pt>
                <c:pt idx="1405">
                  <c:v>0.54341512676774095</c:v>
                </c:pt>
                <c:pt idx="1406">
                  <c:v>0.54361567306324055</c:v>
                </c:pt>
                <c:pt idx="1407">
                  <c:v>0.54363774703381296</c:v>
                </c:pt>
                <c:pt idx="1408">
                  <c:v>0.54385843746327955</c:v>
                </c:pt>
                <c:pt idx="1409">
                  <c:v>0.54394944618043317</c:v>
                </c:pt>
                <c:pt idx="1410">
                  <c:v>0.54396047650541668</c:v>
                </c:pt>
                <c:pt idx="1411">
                  <c:v>0.54410109354788105</c:v>
                </c:pt>
                <c:pt idx="1412">
                  <c:v>0.54421043723912532</c:v>
                </c:pt>
                <c:pt idx="1413">
                  <c:v>0.54444467120176687</c:v>
                </c:pt>
                <c:pt idx="1414">
                  <c:v>0.54450068870479862</c:v>
                </c:pt>
                <c:pt idx="1415">
                  <c:v>0.54471827580869736</c:v>
                </c:pt>
                <c:pt idx="1416">
                  <c:v>0.54498807326399357</c:v>
                </c:pt>
                <c:pt idx="1417">
                  <c:v>0.54503210914587408</c:v>
                </c:pt>
                <c:pt idx="1418">
                  <c:v>0.54508072796605089</c:v>
                </c:pt>
                <c:pt idx="1419">
                  <c:v>0.54510274260913416</c:v>
                </c:pt>
                <c:pt idx="1420">
                  <c:v>0.54552543478741666</c:v>
                </c:pt>
                <c:pt idx="1421">
                  <c:v>0.54555476352058374</c:v>
                </c:pt>
                <c:pt idx="1422">
                  <c:v>0.54563357667944157</c:v>
                </c:pt>
                <c:pt idx="1423">
                  <c:v>0.54588277129801421</c:v>
                </c:pt>
                <c:pt idx="1424">
                  <c:v>0.54588735101667263</c:v>
                </c:pt>
                <c:pt idx="1425">
                  <c:v>0.54595329470569187</c:v>
                </c:pt>
                <c:pt idx="1426">
                  <c:v>0.54622797438432247</c:v>
                </c:pt>
                <c:pt idx="1427">
                  <c:v>0.54658027772688622</c:v>
                </c:pt>
                <c:pt idx="1428">
                  <c:v>0.54659034020004416</c:v>
                </c:pt>
                <c:pt idx="1429">
                  <c:v>0.54692229795465463</c:v>
                </c:pt>
                <c:pt idx="1430">
                  <c:v>0.54700457036481887</c:v>
                </c:pt>
                <c:pt idx="1431">
                  <c:v>0.54707677706150171</c:v>
                </c:pt>
                <c:pt idx="1432">
                  <c:v>0.54722664408816946</c:v>
                </c:pt>
                <c:pt idx="1433">
                  <c:v>0.54723395362495553</c:v>
                </c:pt>
                <c:pt idx="1434">
                  <c:v>0.54739199848006548</c:v>
                </c:pt>
                <c:pt idx="1435">
                  <c:v>0.54766778251052894</c:v>
                </c:pt>
                <c:pt idx="1436">
                  <c:v>0.54770886427006094</c:v>
                </c:pt>
                <c:pt idx="1437">
                  <c:v>0.54800456202480652</c:v>
                </c:pt>
                <c:pt idx="1438">
                  <c:v>0.54809488229685199</c:v>
                </c:pt>
                <c:pt idx="1439">
                  <c:v>0.54837031283613447</c:v>
                </c:pt>
                <c:pt idx="1440">
                  <c:v>0.54848609827414951</c:v>
                </c:pt>
                <c:pt idx="1441">
                  <c:v>0.5487267079339222</c:v>
                </c:pt>
                <c:pt idx="1442">
                  <c:v>0.54880324343064879</c:v>
                </c:pt>
                <c:pt idx="1443">
                  <c:v>0.54887976825530749</c:v>
                </c:pt>
                <c:pt idx="1444">
                  <c:v>0.54895354994753431</c:v>
                </c:pt>
                <c:pt idx="1445">
                  <c:v>0.54896721213566113</c:v>
                </c:pt>
                <c:pt idx="1446">
                  <c:v>0.54899726775276392</c:v>
                </c:pt>
                <c:pt idx="1447">
                  <c:v>0.54906283793387434</c:v>
                </c:pt>
                <c:pt idx="1448">
                  <c:v>0.54908378231377408</c:v>
                </c:pt>
                <c:pt idx="1449">
                  <c:v>0.54915298414922598</c:v>
                </c:pt>
                <c:pt idx="1450">
                  <c:v>0.54931775867889066</c:v>
                </c:pt>
                <c:pt idx="1451">
                  <c:v>0.54937782991307538</c:v>
                </c:pt>
                <c:pt idx="1452">
                  <c:v>0.54956437293550975</c:v>
                </c:pt>
                <c:pt idx="1453">
                  <c:v>0.54969446058697002</c:v>
                </c:pt>
                <c:pt idx="1454">
                  <c:v>0.54987271254354864</c:v>
                </c:pt>
                <c:pt idx="1455">
                  <c:v>0.55001818151766579</c:v>
                </c:pt>
                <c:pt idx="1456">
                  <c:v>0.5502145036256314</c:v>
                </c:pt>
                <c:pt idx="1457">
                  <c:v>0.55022268219330983</c:v>
                </c:pt>
                <c:pt idx="1458">
                  <c:v>0.55035352274697036</c:v>
                </c:pt>
                <c:pt idx="1459">
                  <c:v>0.55036442472238345</c:v>
                </c:pt>
                <c:pt idx="1460">
                  <c:v>0.55050340598401382</c:v>
                </c:pt>
                <c:pt idx="1461">
                  <c:v>0.55052792844686815</c:v>
                </c:pt>
                <c:pt idx="1462">
                  <c:v>0.55055244981745388</c:v>
                </c:pt>
                <c:pt idx="1463">
                  <c:v>0.55088746582219494</c:v>
                </c:pt>
                <c:pt idx="1464">
                  <c:v>0.55094192071397141</c:v>
                </c:pt>
                <c:pt idx="1465">
                  <c:v>0.55126128106370764</c:v>
                </c:pt>
                <c:pt idx="1466">
                  <c:v>0.55135288155590512</c:v>
                </c:pt>
                <c:pt idx="1467">
                  <c:v>0.55154872858161863</c:v>
                </c:pt>
                <c:pt idx="1468">
                  <c:v>0.5516701913281159</c:v>
                </c:pt>
                <c:pt idx="1469">
                  <c:v>0.55181518645285577</c:v>
                </c:pt>
                <c:pt idx="1470">
                  <c:v>0.55183783849968104</c:v>
                </c:pt>
                <c:pt idx="1471">
                  <c:v>0.55193930825771054</c:v>
                </c:pt>
                <c:pt idx="1472">
                  <c:v>0.55215668066229173</c:v>
                </c:pt>
                <c:pt idx="1473">
                  <c:v>0.55218656267605792</c:v>
                </c:pt>
                <c:pt idx="1474">
                  <c:v>0.55224994341330624</c:v>
                </c:pt>
                <c:pt idx="1475">
                  <c:v>0.55227982038093693</c:v>
                </c:pt>
                <c:pt idx="1476">
                  <c:v>0.5524753388161322</c:v>
                </c:pt>
                <c:pt idx="1477">
                  <c:v>0.5525223977360556</c:v>
                </c:pt>
                <c:pt idx="1478">
                  <c:v>0.55302621999322965</c:v>
                </c:pt>
                <c:pt idx="1479">
                  <c:v>0.5531121043694488</c:v>
                </c:pt>
                <c:pt idx="1480">
                  <c:v>0.55323141631689721</c:v>
                </c:pt>
                <c:pt idx="1481">
                  <c:v>0.55335793118017207</c:v>
                </c:pt>
                <c:pt idx="1482">
                  <c:v>0.55339768702082592</c:v>
                </c:pt>
                <c:pt idx="1483">
                  <c:v>0.55342388817252908</c:v>
                </c:pt>
                <c:pt idx="1484">
                  <c:v>0.55372195188560125</c:v>
                </c:pt>
                <c:pt idx="1485">
                  <c:v>0.55375806991862431</c:v>
                </c:pt>
                <c:pt idx="1486">
                  <c:v>0.55382127080855248</c:v>
                </c:pt>
                <c:pt idx="1487">
                  <c:v>0.55385016024191958</c:v>
                </c:pt>
                <c:pt idx="1488">
                  <c:v>0.5538998104350642</c:v>
                </c:pt>
                <c:pt idx="1489">
                  <c:v>0.55390071312465372</c:v>
                </c:pt>
                <c:pt idx="1490">
                  <c:v>0.5539539692068286</c:v>
                </c:pt>
                <c:pt idx="1491">
                  <c:v>0.55398646192844825</c:v>
                </c:pt>
                <c:pt idx="1492">
                  <c:v>0.55411280439997057</c:v>
                </c:pt>
                <c:pt idx="1493">
                  <c:v>0.55448444522817764</c:v>
                </c:pt>
                <c:pt idx="1494">
                  <c:v>0.55461428037871507</c:v>
                </c:pt>
                <c:pt idx="1495">
                  <c:v>0.55465124177270175</c:v>
                </c:pt>
                <c:pt idx="1496">
                  <c:v>0.5547377758905554</c:v>
                </c:pt>
                <c:pt idx="1497">
                  <c:v>0.55477292652039178</c:v>
                </c:pt>
                <c:pt idx="1498">
                  <c:v>0.55482339532503488</c:v>
                </c:pt>
                <c:pt idx="1499">
                  <c:v>0.55521347245901731</c:v>
                </c:pt>
                <c:pt idx="1500">
                  <c:v>0.55521617411599244</c:v>
                </c:pt>
                <c:pt idx="1501">
                  <c:v>0.55549707469976828</c:v>
                </c:pt>
                <c:pt idx="1502">
                  <c:v>0.55551057595692999</c:v>
                </c:pt>
                <c:pt idx="1503">
                  <c:v>0.55556547768917397</c:v>
                </c:pt>
                <c:pt idx="1504">
                  <c:v>0.55579222736558676</c:v>
                </c:pt>
                <c:pt idx="1505">
                  <c:v>0.55581021940946718</c:v>
                </c:pt>
                <c:pt idx="1506">
                  <c:v>0.55581291816581591</c:v>
                </c:pt>
                <c:pt idx="1507">
                  <c:v>0.55585699599807148</c:v>
                </c:pt>
                <c:pt idx="1508">
                  <c:v>0.55597212160323295</c:v>
                </c:pt>
                <c:pt idx="1509">
                  <c:v>0.55604136536772153</c:v>
                </c:pt>
                <c:pt idx="1510">
                  <c:v>0.55630746894141192</c:v>
                </c:pt>
                <c:pt idx="1511">
                  <c:v>0.5563461152915512</c:v>
                </c:pt>
                <c:pt idx="1512">
                  <c:v>0.55635779854334744</c:v>
                </c:pt>
                <c:pt idx="1513">
                  <c:v>0.55658332709487446</c:v>
                </c:pt>
                <c:pt idx="1514">
                  <c:v>0.55662285256715793</c:v>
                </c:pt>
                <c:pt idx="1515">
                  <c:v>0.55679888649313947</c:v>
                </c:pt>
                <c:pt idx="1516">
                  <c:v>0.55717591477019179</c:v>
                </c:pt>
                <c:pt idx="1517">
                  <c:v>0.55722526863020128</c:v>
                </c:pt>
                <c:pt idx="1518">
                  <c:v>0.55730602006438079</c:v>
                </c:pt>
                <c:pt idx="1519">
                  <c:v>0.55731947749921684</c:v>
                </c:pt>
                <c:pt idx="1520">
                  <c:v>0.55731947749921684</c:v>
                </c:pt>
                <c:pt idx="1521">
                  <c:v>0.55739483312998162</c:v>
                </c:pt>
                <c:pt idx="1522">
                  <c:v>0.55747286929499984</c:v>
                </c:pt>
                <c:pt idx="1523">
                  <c:v>0.55749977578470833</c:v>
                </c:pt>
                <c:pt idx="1524">
                  <c:v>0.5576378753277077</c:v>
                </c:pt>
                <c:pt idx="1525">
                  <c:v>0.55788708534971476</c:v>
                </c:pt>
                <c:pt idx="1526">
                  <c:v>0.55800000000000005</c:v>
                </c:pt>
                <c:pt idx="1527">
                  <c:v>0.55812364221559363</c:v>
                </c:pt>
                <c:pt idx="1528">
                  <c:v>0.55813080904031809</c:v>
                </c:pt>
                <c:pt idx="1529">
                  <c:v>0.55826606559954906</c:v>
                </c:pt>
                <c:pt idx="1530">
                  <c:v>0.55843889549349979</c:v>
                </c:pt>
                <c:pt idx="1531">
                  <c:v>0.55844874429082569</c:v>
                </c:pt>
                <c:pt idx="1532">
                  <c:v>0.55849888092994426</c:v>
                </c:pt>
                <c:pt idx="1533">
                  <c:v>0.55857765798499315</c:v>
                </c:pt>
                <c:pt idx="1534">
                  <c:v>0.55872533502607524</c:v>
                </c:pt>
                <c:pt idx="1535">
                  <c:v>0.55888191955009603</c:v>
                </c:pt>
                <c:pt idx="1536">
                  <c:v>0.55891859872435812</c:v>
                </c:pt>
                <c:pt idx="1537">
                  <c:v>0.55893201733305642</c:v>
                </c:pt>
                <c:pt idx="1538">
                  <c:v>0.55893559557430228</c:v>
                </c:pt>
                <c:pt idx="1539">
                  <c:v>0.55894006834364629</c:v>
                </c:pt>
                <c:pt idx="1540">
                  <c:v>0.55921373373693173</c:v>
                </c:pt>
                <c:pt idx="1541">
                  <c:v>0.55941219150104338</c:v>
                </c:pt>
                <c:pt idx="1542">
                  <c:v>0.55948905261854764</c:v>
                </c:pt>
                <c:pt idx="1543">
                  <c:v>0.55954803189717328</c:v>
                </c:pt>
                <c:pt idx="1544">
                  <c:v>0.55955786117255113</c:v>
                </c:pt>
                <c:pt idx="1545">
                  <c:v>0.55973207876626119</c:v>
                </c:pt>
                <c:pt idx="1546">
                  <c:v>0.55991517214663866</c:v>
                </c:pt>
                <c:pt idx="1547">
                  <c:v>0.56032579808536387</c:v>
                </c:pt>
                <c:pt idx="1548">
                  <c:v>0.56033650603900509</c:v>
                </c:pt>
                <c:pt idx="1549">
                  <c:v>0.56079675462684342</c:v>
                </c:pt>
                <c:pt idx="1550">
                  <c:v>0.56096345692032379</c:v>
                </c:pt>
                <c:pt idx="1551">
                  <c:v>0.5610499086534102</c:v>
                </c:pt>
                <c:pt idx="1552">
                  <c:v>0.56106149395587646</c:v>
                </c:pt>
                <c:pt idx="1553">
                  <c:v>0.56118980746268021</c:v>
                </c:pt>
                <c:pt idx="1554">
                  <c:v>0.56123969923732231</c:v>
                </c:pt>
                <c:pt idx="1555">
                  <c:v>0.56124860801609122</c:v>
                </c:pt>
                <c:pt idx="1556">
                  <c:v>0.56159059821190027</c:v>
                </c:pt>
                <c:pt idx="1557">
                  <c:v>0.56161552685088756</c:v>
                </c:pt>
                <c:pt idx="1558">
                  <c:v>0.56168051417153508</c:v>
                </c:pt>
                <c:pt idx="1559">
                  <c:v>0.56168674543734787</c:v>
                </c:pt>
                <c:pt idx="1560">
                  <c:v>0.56184517440305559</c:v>
                </c:pt>
                <c:pt idx="1561">
                  <c:v>0.56191903331351933</c:v>
                </c:pt>
                <c:pt idx="1562">
                  <c:v>0.56207205943722194</c:v>
                </c:pt>
                <c:pt idx="1563">
                  <c:v>0.56223215845413888</c:v>
                </c:pt>
                <c:pt idx="1564">
                  <c:v>0.56227395458086094</c:v>
                </c:pt>
                <c:pt idx="1565">
                  <c:v>0.56245266467499289</c:v>
                </c:pt>
                <c:pt idx="1566">
                  <c:v>0.56248111079395369</c:v>
                </c:pt>
                <c:pt idx="1567">
                  <c:v>0.56250599996800033</c:v>
                </c:pt>
                <c:pt idx="1568">
                  <c:v>0.56262776326804209</c:v>
                </c:pt>
                <c:pt idx="1569">
                  <c:v>0.56268463636392274</c:v>
                </c:pt>
                <c:pt idx="1570">
                  <c:v>0.56276549290090627</c:v>
                </c:pt>
                <c:pt idx="1571">
                  <c:v>0.56277615443442519</c:v>
                </c:pt>
                <c:pt idx="1572">
                  <c:v>0.56288986489365755</c:v>
                </c:pt>
                <c:pt idx="1573">
                  <c:v>0.56304973137370384</c:v>
                </c:pt>
                <c:pt idx="1574">
                  <c:v>0.56308258719303328</c:v>
                </c:pt>
                <c:pt idx="1575">
                  <c:v>0.56315362024939519</c:v>
                </c:pt>
                <c:pt idx="1576">
                  <c:v>0.56317048928366265</c:v>
                </c:pt>
                <c:pt idx="1577">
                  <c:v>0.56324151125427535</c:v>
                </c:pt>
                <c:pt idx="1578">
                  <c:v>0.56335069006791849</c:v>
                </c:pt>
                <c:pt idx="1579">
                  <c:v>0.56344653694915903</c:v>
                </c:pt>
                <c:pt idx="1580">
                  <c:v>0.56346872140341564</c:v>
                </c:pt>
                <c:pt idx="1581">
                  <c:v>0.56364882684167816</c:v>
                </c:pt>
                <c:pt idx="1582">
                  <c:v>0.5637135797548255</c:v>
                </c:pt>
                <c:pt idx="1583">
                  <c:v>0.56385813818725716</c:v>
                </c:pt>
                <c:pt idx="1584">
                  <c:v>0.56395744520309332</c:v>
                </c:pt>
                <c:pt idx="1585">
                  <c:v>0.56396542447210363</c:v>
                </c:pt>
                <c:pt idx="1586">
                  <c:v>0.56400443260669508</c:v>
                </c:pt>
                <c:pt idx="1587">
                  <c:v>0.56414891651052557</c:v>
                </c:pt>
                <c:pt idx="1588">
                  <c:v>0.5642632364419996</c:v>
                </c:pt>
                <c:pt idx="1589">
                  <c:v>0.56452192162926684</c:v>
                </c:pt>
                <c:pt idx="1590">
                  <c:v>0.56457151894157753</c:v>
                </c:pt>
                <c:pt idx="1591">
                  <c:v>0.56469814945685815</c:v>
                </c:pt>
                <c:pt idx="1592">
                  <c:v>0.56472117013620093</c:v>
                </c:pt>
                <c:pt idx="1593">
                  <c:v>0.56488228862303702</c:v>
                </c:pt>
                <c:pt idx="1594">
                  <c:v>0.56496902569963958</c:v>
                </c:pt>
                <c:pt idx="1595">
                  <c:v>0.5650353971212777</c:v>
                </c:pt>
                <c:pt idx="1596">
                  <c:v>0.56531053413146304</c:v>
                </c:pt>
                <c:pt idx="1597">
                  <c:v>0.56539278382377678</c:v>
                </c:pt>
                <c:pt idx="1598">
                  <c:v>0.56554840641628545</c:v>
                </c:pt>
                <c:pt idx="1599">
                  <c:v>0.56559349359765443</c:v>
                </c:pt>
                <c:pt idx="1600">
                  <c:v>0.56565802389783171</c:v>
                </c:pt>
                <c:pt idx="1601">
                  <c:v>0.56572608212809139</c:v>
                </c:pt>
                <c:pt idx="1602">
                  <c:v>0.56574729340934538</c:v>
                </c:pt>
                <c:pt idx="1603">
                  <c:v>0.56587366081131574</c:v>
                </c:pt>
                <c:pt idx="1604">
                  <c:v>0.56589133232450206</c:v>
                </c:pt>
                <c:pt idx="1605">
                  <c:v>0.56593285820846273</c:v>
                </c:pt>
                <c:pt idx="1606">
                  <c:v>0.56600176678169478</c:v>
                </c:pt>
                <c:pt idx="1607">
                  <c:v>0.56603886792339619</c:v>
                </c:pt>
                <c:pt idx="1608">
                  <c:v>0.56612189500142107</c:v>
                </c:pt>
                <c:pt idx="1609">
                  <c:v>0.56623493357439547</c:v>
                </c:pt>
                <c:pt idx="1610">
                  <c:v>0.56627290240660466</c:v>
                </c:pt>
                <c:pt idx="1611">
                  <c:v>0.56654567335740902</c:v>
                </c:pt>
                <c:pt idx="1612">
                  <c:v>0.56658803375997979</c:v>
                </c:pt>
                <c:pt idx="1613">
                  <c:v>0.56660215319040219</c:v>
                </c:pt>
                <c:pt idx="1614">
                  <c:v>0.56667980376928917</c:v>
                </c:pt>
                <c:pt idx="1615">
                  <c:v>0.566784791609655</c:v>
                </c:pt>
                <c:pt idx="1616">
                  <c:v>0.56680684540679283</c:v>
                </c:pt>
                <c:pt idx="1617">
                  <c:v>0.56681390244065111</c:v>
                </c:pt>
                <c:pt idx="1618">
                  <c:v>0.56698236304139127</c:v>
                </c:pt>
                <c:pt idx="1619">
                  <c:v>0.56711639017048343</c:v>
                </c:pt>
                <c:pt idx="1620">
                  <c:v>0.56737818075777291</c:v>
                </c:pt>
                <c:pt idx="1621">
                  <c:v>0.56744162695382161</c:v>
                </c:pt>
                <c:pt idx="1622">
                  <c:v>0.5675825931087034</c:v>
                </c:pt>
                <c:pt idx="1623">
                  <c:v>0.56759228324564104</c:v>
                </c:pt>
                <c:pt idx="1624">
                  <c:v>0.56767948703471749</c:v>
                </c:pt>
                <c:pt idx="1625">
                  <c:v>0.56776403549361953</c:v>
                </c:pt>
                <c:pt idx="1626">
                  <c:v>0.56793045348880533</c:v>
                </c:pt>
                <c:pt idx="1627">
                  <c:v>0.56807745950706401</c:v>
                </c:pt>
                <c:pt idx="1628">
                  <c:v>0.56831329387935314</c:v>
                </c:pt>
                <c:pt idx="1629">
                  <c:v>0.56843469281879688</c:v>
                </c:pt>
                <c:pt idx="1630">
                  <c:v>0.56848394876196806</c:v>
                </c:pt>
                <c:pt idx="1631">
                  <c:v>0.56889366317441081</c:v>
                </c:pt>
                <c:pt idx="1632">
                  <c:v>0.56889366317441081</c:v>
                </c:pt>
                <c:pt idx="1633">
                  <c:v>0.5690140595802532</c:v>
                </c:pt>
                <c:pt idx="1634">
                  <c:v>0.56912564517863717</c:v>
                </c:pt>
                <c:pt idx="1635">
                  <c:v>0.56947783099959215</c:v>
                </c:pt>
                <c:pt idx="1636">
                  <c:v>0.56976310866885715</c:v>
                </c:pt>
                <c:pt idx="1637">
                  <c:v>0.56997982420433091</c:v>
                </c:pt>
                <c:pt idx="1638">
                  <c:v>0.57005262914927424</c:v>
                </c:pt>
                <c:pt idx="1639">
                  <c:v>0.5700649085849786</c:v>
                </c:pt>
                <c:pt idx="1640">
                  <c:v>0.57041563793430483</c:v>
                </c:pt>
                <c:pt idx="1641">
                  <c:v>0.57046034042692229</c:v>
                </c:pt>
                <c:pt idx="1642">
                  <c:v>0.57050241016142955</c:v>
                </c:pt>
                <c:pt idx="1643">
                  <c:v>0.57056989054803797</c:v>
                </c:pt>
                <c:pt idx="1644">
                  <c:v>0.57063122942930489</c:v>
                </c:pt>
                <c:pt idx="1645">
                  <c:v>0.57078016784047436</c:v>
                </c:pt>
                <c:pt idx="1646">
                  <c:v>0.57086688465876179</c:v>
                </c:pt>
                <c:pt idx="1647">
                  <c:v>0.57088702910470823</c:v>
                </c:pt>
                <c:pt idx="1648">
                  <c:v>0.57089140823802909</c:v>
                </c:pt>
                <c:pt idx="1649">
                  <c:v>0.57098336227949764</c:v>
                </c:pt>
                <c:pt idx="1650">
                  <c:v>0.57099036769458733</c:v>
                </c:pt>
                <c:pt idx="1651">
                  <c:v>0.57100350261622745</c:v>
                </c:pt>
                <c:pt idx="1652">
                  <c:v>0.57130814802521424</c:v>
                </c:pt>
                <c:pt idx="1653">
                  <c:v>0.57150415571542434</c:v>
                </c:pt>
                <c:pt idx="1654">
                  <c:v>0.57159863540774836</c:v>
                </c:pt>
                <c:pt idx="1655">
                  <c:v>0.57183738947361606</c:v>
                </c:pt>
                <c:pt idx="1656">
                  <c:v>0.57187848359594717</c:v>
                </c:pt>
                <c:pt idx="1657">
                  <c:v>0.57202185272942152</c:v>
                </c:pt>
                <c:pt idx="1658">
                  <c:v>0.57209876769662771</c:v>
                </c:pt>
                <c:pt idx="1659">
                  <c:v>0.57216605981131041</c:v>
                </c:pt>
                <c:pt idx="1660">
                  <c:v>0.57230848325007377</c:v>
                </c:pt>
                <c:pt idx="1661">
                  <c:v>0.57242379405471955</c:v>
                </c:pt>
                <c:pt idx="1662">
                  <c:v>0.57251026191676258</c:v>
                </c:pt>
                <c:pt idx="1663">
                  <c:v>0.5728848051746529</c:v>
                </c:pt>
                <c:pt idx="1664">
                  <c:v>0.57291622424225341</c:v>
                </c:pt>
                <c:pt idx="1665">
                  <c:v>0.57296509492289316</c:v>
                </c:pt>
                <c:pt idx="1666">
                  <c:v>0.57303141275151748</c:v>
                </c:pt>
                <c:pt idx="1667">
                  <c:v>0.57303839312911664</c:v>
                </c:pt>
                <c:pt idx="1668">
                  <c:v>0.57326172033374079</c:v>
                </c:pt>
                <c:pt idx="1669">
                  <c:v>0.57332015488730204</c:v>
                </c:pt>
                <c:pt idx="1670">
                  <c:v>0.57334544560849177</c:v>
                </c:pt>
                <c:pt idx="1671">
                  <c:v>0.57336724705898579</c:v>
                </c:pt>
                <c:pt idx="1672">
                  <c:v>0.57337422334806787</c:v>
                </c:pt>
                <c:pt idx="1673">
                  <c:v>0.57373861644480584</c:v>
                </c:pt>
                <c:pt idx="1674">
                  <c:v>0.573855382478896</c:v>
                </c:pt>
                <c:pt idx="1675">
                  <c:v>0.57393379409126977</c:v>
                </c:pt>
                <c:pt idx="1676">
                  <c:v>0.5742691006836429</c:v>
                </c:pt>
                <c:pt idx="1677">
                  <c:v>0.57475647016801823</c:v>
                </c:pt>
                <c:pt idx="1678">
                  <c:v>0.5747938760982062</c:v>
                </c:pt>
                <c:pt idx="1679">
                  <c:v>0.57479561584966876</c:v>
                </c:pt>
                <c:pt idx="1680">
                  <c:v>0.57483997773293394</c:v>
                </c:pt>
                <c:pt idx="1681">
                  <c:v>0.57484954553343781</c:v>
                </c:pt>
                <c:pt idx="1682">
                  <c:v>0.57498608678819352</c:v>
                </c:pt>
                <c:pt idx="1683">
                  <c:v>0.57511477115441922</c:v>
                </c:pt>
                <c:pt idx="1684">
                  <c:v>0.57515302311645722</c:v>
                </c:pt>
                <c:pt idx="1685">
                  <c:v>0.57538248148514215</c:v>
                </c:pt>
                <c:pt idx="1686">
                  <c:v>0.57543461835381438</c:v>
                </c:pt>
                <c:pt idx="1687">
                  <c:v>0.57544504516070005</c:v>
                </c:pt>
                <c:pt idx="1688">
                  <c:v>0.57556059628852285</c:v>
                </c:pt>
                <c:pt idx="1689">
                  <c:v>0.57576905092232944</c:v>
                </c:pt>
                <c:pt idx="1690">
                  <c:v>0.57586543567052195</c:v>
                </c:pt>
                <c:pt idx="1691">
                  <c:v>0.57589321926898907</c:v>
                </c:pt>
                <c:pt idx="1692">
                  <c:v>0.57595572746522805</c:v>
                </c:pt>
                <c:pt idx="1693">
                  <c:v>0.57598437478806663</c:v>
                </c:pt>
                <c:pt idx="1694">
                  <c:v>0.57600347221175674</c:v>
                </c:pt>
                <c:pt idx="1695">
                  <c:v>0.57612238283198125</c:v>
                </c:pt>
                <c:pt idx="1696">
                  <c:v>0.57635926296017836</c:v>
                </c:pt>
                <c:pt idx="1697">
                  <c:v>0.57636880554034142</c:v>
                </c:pt>
                <c:pt idx="1698">
                  <c:v>0.57644253833318027</c:v>
                </c:pt>
                <c:pt idx="1699">
                  <c:v>0.57668362210140833</c:v>
                </c:pt>
                <c:pt idx="1700">
                  <c:v>0.5767157011908034</c:v>
                </c:pt>
                <c:pt idx="1701">
                  <c:v>0.57675037928032613</c:v>
                </c:pt>
                <c:pt idx="1702">
                  <c:v>0.57703812698988965</c:v>
                </c:pt>
                <c:pt idx="1703">
                  <c:v>0.57719147602853593</c:v>
                </c:pt>
                <c:pt idx="1704">
                  <c:v>0.57727636362491064</c:v>
                </c:pt>
                <c:pt idx="1705">
                  <c:v>0.57732573128174358</c:v>
                </c:pt>
                <c:pt idx="1706">
                  <c:v>0.5773811566028112</c:v>
                </c:pt>
                <c:pt idx="1707">
                  <c:v>0.57758895418801071</c:v>
                </c:pt>
                <c:pt idx="1708">
                  <c:v>0.57778629267229942</c:v>
                </c:pt>
                <c:pt idx="1709">
                  <c:v>0.57783042495181924</c:v>
                </c:pt>
                <c:pt idx="1710">
                  <c:v>0.57795328530946166</c:v>
                </c:pt>
                <c:pt idx="1711">
                  <c:v>0.57800173010121692</c:v>
                </c:pt>
                <c:pt idx="1712">
                  <c:v>0.57810552669906212</c:v>
                </c:pt>
                <c:pt idx="1713">
                  <c:v>0.57810552669906212</c:v>
                </c:pt>
                <c:pt idx="1714">
                  <c:v>0.57812195945146383</c:v>
                </c:pt>
                <c:pt idx="1715">
                  <c:v>0.5781288783653693</c:v>
                </c:pt>
                <c:pt idx="1716">
                  <c:v>0.57821103413892061</c:v>
                </c:pt>
                <c:pt idx="1717">
                  <c:v>0.57829490746504075</c:v>
                </c:pt>
                <c:pt idx="1718">
                  <c:v>0.57841939801496978</c:v>
                </c:pt>
                <c:pt idx="1719">
                  <c:v>0.57854040481197166</c:v>
                </c:pt>
                <c:pt idx="1720">
                  <c:v>0.57858188703069513</c:v>
                </c:pt>
                <c:pt idx="1721">
                  <c:v>0.5788747705678664</c:v>
                </c:pt>
                <c:pt idx="1722">
                  <c:v>0.57918908829500582</c:v>
                </c:pt>
                <c:pt idx="1723">
                  <c:v>0.57927368315848771</c:v>
                </c:pt>
                <c:pt idx="1724">
                  <c:v>0.57938329282090972</c:v>
                </c:pt>
                <c:pt idx="1725">
                  <c:v>0.57945923066252036</c:v>
                </c:pt>
                <c:pt idx="1726">
                  <c:v>0.57947389932593163</c:v>
                </c:pt>
                <c:pt idx="1727">
                  <c:v>0.57950150992037974</c:v>
                </c:pt>
                <c:pt idx="1728">
                  <c:v>0.57960762589876269</c:v>
                </c:pt>
                <c:pt idx="1729">
                  <c:v>0.57968353435301234</c:v>
                </c:pt>
                <c:pt idx="1730">
                  <c:v>0.57980513968056546</c:v>
                </c:pt>
                <c:pt idx="1731">
                  <c:v>0.58023185021162016</c:v>
                </c:pt>
                <c:pt idx="1732">
                  <c:v>0.58072024245758824</c:v>
                </c:pt>
                <c:pt idx="1733">
                  <c:v>0.58093459184317819</c:v>
                </c:pt>
                <c:pt idx="1734">
                  <c:v>0.58103786451486961</c:v>
                </c:pt>
                <c:pt idx="1735">
                  <c:v>0.58108949396801179</c:v>
                </c:pt>
                <c:pt idx="1736">
                  <c:v>0.58116176749679604</c:v>
                </c:pt>
                <c:pt idx="1737">
                  <c:v>0.58123145131694309</c:v>
                </c:pt>
                <c:pt idx="1738">
                  <c:v>0.58127876272920898</c:v>
                </c:pt>
                <c:pt idx="1739">
                  <c:v>0.58134069184945247</c:v>
                </c:pt>
                <c:pt idx="1740">
                  <c:v>0.58134757245558355</c:v>
                </c:pt>
                <c:pt idx="1741">
                  <c:v>0.58134757245558366</c:v>
                </c:pt>
                <c:pt idx="1742">
                  <c:v>0.58168118415503178</c:v>
                </c:pt>
                <c:pt idx="1743">
                  <c:v>0.5817387729900767</c:v>
                </c:pt>
                <c:pt idx="1744">
                  <c:v>0.58195274722265899</c:v>
                </c:pt>
                <c:pt idx="1745">
                  <c:v>0.58200000000000007</c:v>
                </c:pt>
                <c:pt idx="1746">
                  <c:v>0.58216234849052206</c:v>
                </c:pt>
                <c:pt idx="1747">
                  <c:v>0.58222418362689121</c:v>
                </c:pt>
                <c:pt idx="1748">
                  <c:v>0.58242252703685837</c:v>
                </c:pt>
                <c:pt idx="1749">
                  <c:v>0.5825306858870184</c:v>
                </c:pt>
                <c:pt idx="1750">
                  <c:v>0.58256415955669638</c:v>
                </c:pt>
                <c:pt idx="1751">
                  <c:v>0.58286276257795022</c:v>
                </c:pt>
                <c:pt idx="1752">
                  <c:v>0.58328552185014848</c:v>
                </c:pt>
                <c:pt idx="1753">
                  <c:v>0.58338752129266525</c:v>
                </c:pt>
                <c:pt idx="1754">
                  <c:v>0.5834003770996381</c:v>
                </c:pt>
                <c:pt idx="1755">
                  <c:v>0.5834183747534869</c:v>
                </c:pt>
                <c:pt idx="1756">
                  <c:v>0.58349807197624914</c:v>
                </c:pt>
                <c:pt idx="1757">
                  <c:v>0.58353149015284522</c:v>
                </c:pt>
                <c:pt idx="1758">
                  <c:v>0.58357947188022297</c:v>
                </c:pt>
                <c:pt idx="1759">
                  <c:v>0.58360603149727641</c:v>
                </c:pt>
                <c:pt idx="1760">
                  <c:v>0.58366086043180931</c:v>
                </c:pt>
                <c:pt idx="1761">
                  <c:v>0.58367199692978244</c:v>
                </c:pt>
                <c:pt idx="1762">
                  <c:v>0.58373024591843792</c:v>
                </c:pt>
                <c:pt idx="1763">
                  <c:v>0.58417206369356622</c:v>
                </c:pt>
                <c:pt idx="1764">
                  <c:v>0.58437060158772536</c:v>
                </c:pt>
                <c:pt idx="1765">
                  <c:v>0.58437402406335615</c:v>
                </c:pt>
                <c:pt idx="1766">
                  <c:v>0.58465117805405986</c:v>
                </c:pt>
                <c:pt idx="1767">
                  <c:v>0.58487691012725063</c:v>
                </c:pt>
                <c:pt idx="1768">
                  <c:v>0.58503846027419426</c:v>
                </c:pt>
                <c:pt idx="1769">
                  <c:v>0.58507948178003988</c:v>
                </c:pt>
                <c:pt idx="1770">
                  <c:v>0.58511964588449772</c:v>
                </c:pt>
                <c:pt idx="1771">
                  <c:v>0.58514100864663388</c:v>
                </c:pt>
                <c:pt idx="1772">
                  <c:v>0.58516066169899017</c:v>
                </c:pt>
                <c:pt idx="1773">
                  <c:v>0.58522559752628733</c:v>
                </c:pt>
                <c:pt idx="1774">
                  <c:v>0.58556383085023278</c:v>
                </c:pt>
                <c:pt idx="1775">
                  <c:v>0.58575848265304709</c:v>
                </c:pt>
                <c:pt idx="1776">
                  <c:v>0.58580884254166055</c:v>
                </c:pt>
                <c:pt idx="1777">
                  <c:v>0.58583103366073053</c:v>
                </c:pt>
                <c:pt idx="1778">
                  <c:v>0.5859402699934525</c:v>
                </c:pt>
                <c:pt idx="1779">
                  <c:v>0.58616379963283305</c:v>
                </c:pt>
                <c:pt idx="1780">
                  <c:v>0.58620218355103382</c:v>
                </c:pt>
                <c:pt idx="1781">
                  <c:v>0.58628150235189924</c:v>
                </c:pt>
                <c:pt idx="1782">
                  <c:v>0.58642646597847203</c:v>
                </c:pt>
                <c:pt idx="1783">
                  <c:v>0.58643669735104409</c:v>
                </c:pt>
                <c:pt idx="1784">
                  <c:v>0.58672480772505264</c:v>
                </c:pt>
                <c:pt idx="1785">
                  <c:v>0.58685347404611998</c:v>
                </c:pt>
                <c:pt idx="1786">
                  <c:v>0.58685603004484843</c:v>
                </c:pt>
                <c:pt idx="1787">
                  <c:v>0.58687477369537699</c:v>
                </c:pt>
                <c:pt idx="1788">
                  <c:v>0.58688158941987612</c:v>
                </c:pt>
                <c:pt idx="1789">
                  <c:v>0.58695911271569845</c:v>
                </c:pt>
                <c:pt idx="1790">
                  <c:v>0.58702640485756685</c:v>
                </c:pt>
                <c:pt idx="1791">
                  <c:v>0.58706558407046827</c:v>
                </c:pt>
                <c:pt idx="1792">
                  <c:v>0.58729038813861068</c:v>
                </c:pt>
                <c:pt idx="1793">
                  <c:v>0.58735423723678026</c:v>
                </c:pt>
                <c:pt idx="1794">
                  <c:v>0.58741552584180134</c:v>
                </c:pt>
                <c:pt idx="1795">
                  <c:v>0.58741807939490598</c:v>
                </c:pt>
                <c:pt idx="1796">
                  <c:v>0.58757127227256445</c:v>
                </c:pt>
                <c:pt idx="1797">
                  <c:v>0.58775249893131043</c:v>
                </c:pt>
                <c:pt idx="1798">
                  <c:v>0.5878647803704522</c:v>
                </c:pt>
                <c:pt idx="1799">
                  <c:v>0.5878647803704522</c:v>
                </c:pt>
                <c:pt idx="1800">
                  <c:v>0.58786903303371918</c:v>
                </c:pt>
                <c:pt idx="1801">
                  <c:v>0.58788859488852141</c:v>
                </c:pt>
                <c:pt idx="1802">
                  <c:v>0.58800765301142122</c:v>
                </c:pt>
                <c:pt idx="1803">
                  <c:v>0.58807312470474282</c:v>
                </c:pt>
                <c:pt idx="1804">
                  <c:v>0.5883604337478856</c:v>
                </c:pt>
                <c:pt idx="1805">
                  <c:v>0.58844710892313845</c:v>
                </c:pt>
                <c:pt idx="1806">
                  <c:v>0.58861702319929554</c:v>
                </c:pt>
                <c:pt idx="1807">
                  <c:v>0.58871045514751985</c:v>
                </c:pt>
                <c:pt idx="1808">
                  <c:v>0.58881321316696011</c:v>
                </c:pt>
                <c:pt idx="1809">
                  <c:v>0.58883359279171565</c:v>
                </c:pt>
                <c:pt idx="1810">
                  <c:v>0.58912647199052259</c:v>
                </c:pt>
                <c:pt idx="1811">
                  <c:v>0.58920115410613383</c:v>
                </c:pt>
                <c:pt idx="1812">
                  <c:v>0.5892104887050128</c:v>
                </c:pt>
                <c:pt idx="1813">
                  <c:v>0.58923509739322211</c:v>
                </c:pt>
                <c:pt idx="1814">
                  <c:v>0.5893640640554868</c:v>
                </c:pt>
                <c:pt idx="1815">
                  <c:v>0.58946840458161964</c:v>
                </c:pt>
                <c:pt idx="1816">
                  <c:v>0.58949554705697316</c:v>
                </c:pt>
                <c:pt idx="1817">
                  <c:v>0.58963548061493043</c:v>
                </c:pt>
                <c:pt idx="1818">
                  <c:v>0.58968296566884137</c:v>
                </c:pt>
                <c:pt idx="1819">
                  <c:v>0.58969144474038293</c:v>
                </c:pt>
                <c:pt idx="1820">
                  <c:v>0.58973299042871941</c:v>
                </c:pt>
                <c:pt idx="1821">
                  <c:v>0.58979148857880281</c:v>
                </c:pt>
                <c:pt idx="1822">
                  <c:v>0.5899152481501051</c:v>
                </c:pt>
                <c:pt idx="1823">
                  <c:v>0.59001694890909706</c:v>
                </c:pt>
                <c:pt idx="1824">
                  <c:v>0.59032533403200649</c:v>
                </c:pt>
                <c:pt idx="1825">
                  <c:v>0.59032956896974087</c:v>
                </c:pt>
                <c:pt idx="1826">
                  <c:v>0.59046930487536775</c:v>
                </c:pt>
                <c:pt idx="1827">
                  <c:v>0.59082738595972351</c:v>
                </c:pt>
                <c:pt idx="1828">
                  <c:v>0.59105837275179518</c:v>
                </c:pt>
                <c:pt idx="1829">
                  <c:v>0.59118271287310153</c:v>
                </c:pt>
                <c:pt idx="1830">
                  <c:v>0.59122330806557355</c:v>
                </c:pt>
                <c:pt idx="1831">
                  <c:v>0.59126305482416197</c:v>
                </c:pt>
                <c:pt idx="1832">
                  <c:v>0.59133154828742229</c:v>
                </c:pt>
                <c:pt idx="1833">
                  <c:v>0.59164685412837281</c:v>
                </c:pt>
                <c:pt idx="1834">
                  <c:v>0.59165361487951718</c:v>
                </c:pt>
                <c:pt idx="1835">
                  <c:v>0.59169248769948057</c:v>
                </c:pt>
                <c:pt idx="1836">
                  <c:v>0.59184203973695548</c:v>
                </c:pt>
                <c:pt idx="1837">
                  <c:v>0.59209965377459894</c:v>
                </c:pt>
                <c:pt idx="1838">
                  <c:v>0.59218324866547856</c:v>
                </c:pt>
                <c:pt idx="1839">
                  <c:v>0.59237825753482887</c:v>
                </c:pt>
                <c:pt idx="1840">
                  <c:v>0.59245252974394502</c:v>
                </c:pt>
                <c:pt idx="1841">
                  <c:v>0.59247784768715195</c:v>
                </c:pt>
                <c:pt idx="1842">
                  <c:v>0.5925107593959793</c:v>
                </c:pt>
                <c:pt idx="1843">
                  <c:v>0.5927056605094978</c:v>
                </c:pt>
                <c:pt idx="1844">
                  <c:v>0.59295615352233255</c:v>
                </c:pt>
                <c:pt idx="1845">
                  <c:v>0.59296627222802478</c:v>
                </c:pt>
                <c:pt idx="1846">
                  <c:v>0.59297554755655824</c:v>
                </c:pt>
                <c:pt idx="1847">
                  <c:v>0.59304637255445714</c:v>
                </c:pt>
                <c:pt idx="1848">
                  <c:v>0.59313151998523905</c:v>
                </c:pt>
                <c:pt idx="1849">
                  <c:v>0.59342901850179186</c:v>
                </c:pt>
                <c:pt idx="1850">
                  <c:v>0.5934981044620109</c:v>
                </c:pt>
                <c:pt idx="1851">
                  <c:v>0.59363709452829849</c:v>
                </c:pt>
                <c:pt idx="1852">
                  <c:v>0.59365141286785461</c:v>
                </c:pt>
                <c:pt idx="1853">
                  <c:v>0.59375752626808864</c:v>
                </c:pt>
                <c:pt idx="1854">
                  <c:v>0.59381310191002024</c:v>
                </c:pt>
                <c:pt idx="1855">
                  <c:v>0.59383583590079836</c:v>
                </c:pt>
                <c:pt idx="1856">
                  <c:v>0.59387288202106014</c:v>
                </c:pt>
                <c:pt idx="1857">
                  <c:v>0.59393013057092836</c:v>
                </c:pt>
                <c:pt idx="1858">
                  <c:v>0.59409511023067685</c:v>
                </c:pt>
                <c:pt idx="1859">
                  <c:v>0.59412119975641331</c:v>
                </c:pt>
                <c:pt idx="1860">
                  <c:v>0.5941422388620422</c:v>
                </c:pt>
                <c:pt idx="1861">
                  <c:v>0.59430379436782999</c:v>
                </c:pt>
                <c:pt idx="1862">
                  <c:v>0.59437109620169115</c:v>
                </c:pt>
                <c:pt idx="1863">
                  <c:v>0.59439212646198469</c:v>
                </c:pt>
                <c:pt idx="1864">
                  <c:v>0.59441904410945656</c:v>
                </c:pt>
                <c:pt idx="1865">
                  <c:v>0.59448212756987062</c:v>
                </c:pt>
                <c:pt idx="1866">
                  <c:v>0.59466965619577394</c:v>
                </c:pt>
                <c:pt idx="1867">
                  <c:v>0.59470412811750351</c:v>
                </c:pt>
                <c:pt idx="1868">
                  <c:v>0.5948630094399886</c:v>
                </c:pt>
                <c:pt idx="1869">
                  <c:v>0.59514031958858249</c:v>
                </c:pt>
                <c:pt idx="1870">
                  <c:v>0.59519156580045729</c:v>
                </c:pt>
                <c:pt idx="1871">
                  <c:v>0.59522852754215327</c:v>
                </c:pt>
                <c:pt idx="1872">
                  <c:v>0.59533519969845561</c:v>
                </c:pt>
                <c:pt idx="1873">
                  <c:v>0.59533603956085168</c:v>
                </c:pt>
                <c:pt idx="1874">
                  <c:v>0.59546368487087442</c:v>
                </c:pt>
                <c:pt idx="1875">
                  <c:v>0.59551070519344984</c:v>
                </c:pt>
                <c:pt idx="1876">
                  <c:v>0.59564083137407564</c:v>
                </c:pt>
                <c:pt idx="1877">
                  <c:v>0.59566769259378172</c:v>
                </c:pt>
                <c:pt idx="1878">
                  <c:v>0.59573232244020469</c:v>
                </c:pt>
                <c:pt idx="1879">
                  <c:v>0.59575917953481838</c:v>
                </c:pt>
                <c:pt idx="1880">
                  <c:v>0.5958288344818502</c:v>
                </c:pt>
                <c:pt idx="1881">
                  <c:v>0.59600083892558409</c:v>
                </c:pt>
                <c:pt idx="1882">
                  <c:v>0.59614763272196258</c:v>
                </c:pt>
                <c:pt idx="1883">
                  <c:v>0.5962491090140094</c:v>
                </c:pt>
                <c:pt idx="1884">
                  <c:v>0.59628516667782372</c:v>
                </c:pt>
                <c:pt idx="1885">
                  <c:v>0.59629606740276253</c:v>
                </c:pt>
                <c:pt idx="1886">
                  <c:v>0.59648637872125798</c:v>
                </c:pt>
                <c:pt idx="1887">
                  <c:v>0.59660791144603509</c:v>
                </c:pt>
                <c:pt idx="1888">
                  <c:v>0.59682912127341781</c:v>
                </c:pt>
                <c:pt idx="1889">
                  <c:v>0.59696314794131144</c:v>
                </c:pt>
                <c:pt idx="1890">
                  <c:v>0.59697236116925889</c:v>
                </c:pt>
                <c:pt idx="1891">
                  <c:v>0.59735918842853664</c:v>
                </c:pt>
                <c:pt idx="1892">
                  <c:v>0.59758012015126472</c:v>
                </c:pt>
                <c:pt idx="1893">
                  <c:v>0.59758514037750299</c:v>
                </c:pt>
                <c:pt idx="1894">
                  <c:v>0.59771314190002556</c:v>
                </c:pt>
                <c:pt idx="1895">
                  <c:v>0.59787456878512568</c:v>
                </c:pt>
                <c:pt idx="1896">
                  <c:v>0.59788794936844147</c:v>
                </c:pt>
                <c:pt idx="1897">
                  <c:v>0.59799999999999998</c:v>
                </c:pt>
                <c:pt idx="1898">
                  <c:v>0.59805518140051261</c:v>
                </c:pt>
                <c:pt idx="1899">
                  <c:v>0.59828839199837403</c:v>
                </c:pt>
                <c:pt idx="1900">
                  <c:v>0.59833853293933859</c:v>
                </c:pt>
                <c:pt idx="1901">
                  <c:v>0.59846553785493783</c:v>
                </c:pt>
                <c:pt idx="1902">
                  <c:v>0.59868606130425317</c:v>
                </c:pt>
                <c:pt idx="1903">
                  <c:v>0.59871612639046234</c:v>
                </c:pt>
                <c:pt idx="1904">
                  <c:v>0.59877040675036708</c:v>
                </c:pt>
                <c:pt idx="1905">
                  <c:v>0.59898664425845094</c:v>
                </c:pt>
                <c:pt idx="1906">
                  <c:v>0.59905341998856831</c:v>
                </c:pt>
                <c:pt idx="1907">
                  <c:v>0.59907345125618783</c:v>
                </c:pt>
                <c:pt idx="1908">
                  <c:v>0.59923701487808645</c:v>
                </c:pt>
                <c:pt idx="1909">
                  <c:v>0.59927706447018314</c:v>
                </c:pt>
                <c:pt idx="1910">
                  <c:v>0.59928290481207624</c:v>
                </c:pt>
                <c:pt idx="1911">
                  <c:v>0.59930459701223715</c:v>
                </c:pt>
                <c:pt idx="1912">
                  <c:v>0.59937717674265845</c:v>
                </c:pt>
                <c:pt idx="1913">
                  <c:v>0.59949728940171199</c:v>
                </c:pt>
                <c:pt idx="1914">
                  <c:v>0.59963822426526481</c:v>
                </c:pt>
                <c:pt idx="1915">
                  <c:v>0.59981747223634629</c:v>
                </c:pt>
                <c:pt idx="1916">
                  <c:v>0.60009165966542144</c:v>
                </c:pt>
                <c:pt idx="1917">
                  <c:v>0.60034989797617189</c:v>
                </c:pt>
                <c:pt idx="1918">
                  <c:v>0.60036488904665297</c:v>
                </c:pt>
                <c:pt idx="1919">
                  <c:v>0.60048730211387491</c:v>
                </c:pt>
                <c:pt idx="1920">
                  <c:v>0.60059720279068896</c:v>
                </c:pt>
                <c:pt idx="1921">
                  <c:v>0.60063716168748671</c:v>
                </c:pt>
                <c:pt idx="1922">
                  <c:v>0.60066463188704566</c:v>
                </c:pt>
                <c:pt idx="1923">
                  <c:v>0.60084274148898564</c:v>
                </c:pt>
                <c:pt idx="1924">
                  <c:v>0.60092345602414288</c:v>
                </c:pt>
                <c:pt idx="1925">
                  <c:v>0.60100582359907295</c:v>
                </c:pt>
                <c:pt idx="1926">
                  <c:v>0.60106405648649464</c:v>
                </c:pt>
                <c:pt idx="1927">
                  <c:v>0.60113642378415233</c:v>
                </c:pt>
                <c:pt idx="1928">
                  <c:v>0.60125618499937283</c:v>
                </c:pt>
                <c:pt idx="1929">
                  <c:v>0.60128362691827897</c:v>
                </c:pt>
                <c:pt idx="1930">
                  <c:v>0.60136261939033087</c:v>
                </c:pt>
                <c:pt idx="1931">
                  <c:v>0.60141915499924015</c:v>
                </c:pt>
                <c:pt idx="1932">
                  <c:v>0.60154800307207401</c:v>
                </c:pt>
                <c:pt idx="1933">
                  <c:v>0.60160202792211392</c:v>
                </c:pt>
                <c:pt idx="1934">
                  <c:v>0.60162529867019388</c:v>
                </c:pt>
                <c:pt idx="1935">
                  <c:v>0.60167516152821199</c:v>
                </c:pt>
                <c:pt idx="1936">
                  <c:v>0.60176822780868056</c:v>
                </c:pt>
                <c:pt idx="1937">
                  <c:v>0.60180146227805065</c:v>
                </c:pt>
                <c:pt idx="1938">
                  <c:v>0.60182887933365248</c:v>
                </c:pt>
                <c:pt idx="1939">
                  <c:v>0.60184051043445064</c:v>
                </c:pt>
                <c:pt idx="1940">
                  <c:v>0.60217605399085739</c:v>
                </c:pt>
                <c:pt idx="1941">
                  <c:v>0.60222338048269097</c:v>
                </c:pt>
                <c:pt idx="1942">
                  <c:v>0.60227900511307886</c:v>
                </c:pt>
                <c:pt idx="1943">
                  <c:v>0.60228896719099878</c:v>
                </c:pt>
                <c:pt idx="1944">
                  <c:v>0.60257530649703861</c:v>
                </c:pt>
                <c:pt idx="1945">
                  <c:v>0.60260517754164711</c:v>
                </c:pt>
                <c:pt idx="1946">
                  <c:v>0.60267155234007852</c:v>
                </c:pt>
                <c:pt idx="1947">
                  <c:v>0.60294610041031027</c:v>
                </c:pt>
                <c:pt idx="1948">
                  <c:v>0.60311939116562985</c:v>
                </c:pt>
                <c:pt idx="1949">
                  <c:v>0.6032254968086147</c:v>
                </c:pt>
                <c:pt idx="1950">
                  <c:v>0.60335561653141179</c:v>
                </c:pt>
                <c:pt idx="1951">
                  <c:v>0.60340202187264835</c:v>
                </c:pt>
                <c:pt idx="1952">
                  <c:v>0.6036290251470684</c:v>
                </c:pt>
                <c:pt idx="1953">
                  <c:v>0.60373338486454431</c:v>
                </c:pt>
                <c:pt idx="1954">
                  <c:v>0.60374829192304968</c:v>
                </c:pt>
                <c:pt idx="1955">
                  <c:v>0.60379301089032156</c:v>
                </c:pt>
                <c:pt idx="1956">
                  <c:v>0.6038393826175964</c:v>
                </c:pt>
                <c:pt idx="1957">
                  <c:v>0.60390148203163074</c:v>
                </c:pt>
                <c:pt idx="1958">
                  <c:v>0.60417298847267242</c:v>
                </c:pt>
                <c:pt idx="1959">
                  <c:v>0.60429793976150536</c:v>
                </c:pt>
                <c:pt idx="1960">
                  <c:v>0.6043095233404816</c:v>
                </c:pt>
                <c:pt idx="1961">
                  <c:v>0.6043748836607955</c:v>
                </c:pt>
                <c:pt idx="1962">
                  <c:v>0.60452047111739737</c:v>
                </c:pt>
                <c:pt idx="1963">
                  <c:v>0.60460731057439254</c:v>
                </c:pt>
                <c:pt idx="1964">
                  <c:v>0.60463956205329472</c:v>
                </c:pt>
                <c:pt idx="1965">
                  <c:v>0.60468586886084907</c:v>
                </c:pt>
                <c:pt idx="1966">
                  <c:v>0.60488015341884049</c:v>
                </c:pt>
                <c:pt idx="1967">
                  <c:v>0.60490743093468446</c:v>
                </c:pt>
                <c:pt idx="1968">
                  <c:v>0.60498264437915905</c:v>
                </c:pt>
                <c:pt idx="1969">
                  <c:v>0.60504627922168064</c:v>
                </c:pt>
                <c:pt idx="1970">
                  <c:v>0.60516774534008333</c:v>
                </c:pt>
                <c:pt idx="1971">
                  <c:v>0.60519831460439477</c:v>
                </c:pt>
                <c:pt idx="1972">
                  <c:v>0.60527679618501817</c:v>
                </c:pt>
                <c:pt idx="1973">
                  <c:v>0.60536765688298877</c:v>
                </c:pt>
                <c:pt idx="1974">
                  <c:v>0.60545520065484615</c:v>
                </c:pt>
                <c:pt idx="1975">
                  <c:v>0.60549318741006497</c:v>
                </c:pt>
                <c:pt idx="1976">
                  <c:v>0.6055121798940134</c:v>
                </c:pt>
                <c:pt idx="1977">
                  <c:v>0.60559144643893381</c:v>
                </c:pt>
                <c:pt idx="1978">
                  <c:v>0.60564758729809198</c:v>
                </c:pt>
                <c:pt idx="1979">
                  <c:v>0.60569794452350589</c:v>
                </c:pt>
                <c:pt idx="1980">
                  <c:v>0.60575737717340272</c:v>
                </c:pt>
                <c:pt idx="1981">
                  <c:v>0.6058390875471803</c:v>
                </c:pt>
                <c:pt idx="1982">
                  <c:v>0.60584568992442289</c:v>
                </c:pt>
                <c:pt idx="1983">
                  <c:v>0.60585229222971504</c:v>
                </c:pt>
                <c:pt idx="1984">
                  <c:v>0.60585806918782559</c:v>
                </c:pt>
                <c:pt idx="1985">
                  <c:v>0.6060478528961224</c:v>
                </c:pt>
                <c:pt idx="1986">
                  <c:v>0.60609405210742662</c:v>
                </c:pt>
                <c:pt idx="1987">
                  <c:v>0.6062845866422798</c:v>
                </c:pt>
                <c:pt idx="1988">
                  <c:v>0.60635385708346901</c:v>
                </c:pt>
                <c:pt idx="1989">
                  <c:v>0.60642394411830414</c:v>
                </c:pt>
                <c:pt idx="1990">
                  <c:v>0.60648990098764211</c:v>
                </c:pt>
                <c:pt idx="1991">
                  <c:v>0.60651463296444874</c:v>
                </c:pt>
                <c:pt idx="1992">
                  <c:v>0.60654183697416952</c:v>
                </c:pt>
                <c:pt idx="1993">
                  <c:v>0.60659129568433467</c:v>
                </c:pt>
                <c:pt idx="1994">
                  <c:v>0.6071078981532031</c:v>
                </c:pt>
                <c:pt idx="1995">
                  <c:v>0.60733269301100523</c:v>
                </c:pt>
                <c:pt idx="1996">
                  <c:v>0.60765121574798153</c:v>
                </c:pt>
                <c:pt idx="1997">
                  <c:v>0.60768824244015129</c:v>
                </c:pt>
                <c:pt idx="1998">
                  <c:v>0.60786840681186916</c:v>
                </c:pt>
                <c:pt idx="1999">
                  <c:v>0.60800493419050472</c:v>
                </c:pt>
                <c:pt idx="2000">
                  <c:v>0.60801151304888956</c:v>
                </c:pt>
                <c:pt idx="2001">
                  <c:v>0.60801398010243157</c:v>
                </c:pt>
                <c:pt idx="2002">
                  <c:v>0.60806002993125607</c:v>
                </c:pt>
                <c:pt idx="2003">
                  <c:v>0.60825323673614762</c:v>
                </c:pt>
                <c:pt idx="2004">
                  <c:v>0.60841186707690054</c:v>
                </c:pt>
                <c:pt idx="2005">
                  <c:v>0.60841186707690054</c:v>
                </c:pt>
                <c:pt idx="2006">
                  <c:v>0.60846528249358645</c:v>
                </c:pt>
                <c:pt idx="2007">
                  <c:v>0.60855648875022272</c:v>
                </c:pt>
                <c:pt idx="2008">
                  <c:v>0.60867479001516078</c:v>
                </c:pt>
                <c:pt idx="2009">
                  <c:v>0.60873475340249794</c:v>
                </c:pt>
                <c:pt idx="2010">
                  <c:v>0.60873639615189767</c:v>
                </c:pt>
                <c:pt idx="2011">
                  <c:v>0.60876103686093452</c:v>
                </c:pt>
                <c:pt idx="2012">
                  <c:v>0.60908127536479073</c:v>
                </c:pt>
                <c:pt idx="2013">
                  <c:v>0.60930616277861493</c:v>
                </c:pt>
                <c:pt idx="2014">
                  <c:v>0.60931518937246265</c:v>
                </c:pt>
                <c:pt idx="2015">
                  <c:v>0.60943006161494861</c:v>
                </c:pt>
                <c:pt idx="2016">
                  <c:v>0.60960068897598862</c:v>
                </c:pt>
                <c:pt idx="2017">
                  <c:v>0.60968024406241017</c:v>
                </c:pt>
                <c:pt idx="2018">
                  <c:v>0.6096892651178959</c:v>
                </c:pt>
                <c:pt idx="2019">
                  <c:v>0.60971304726075859</c:v>
                </c:pt>
                <c:pt idx="2020">
                  <c:v>0.60972124778459214</c:v>
                </c:pt>
                <c:pt idx="2021">
                  <c:v>0.60998360633708837</c:v>
                </c:pt>
                <c:pt idx="2022">
                  <c:v>0.60998688510491761</c:v>
                </c:pt>
                <c:pt idx="2023">
                  <c:v>0.61005245676089204</c:v>
                </c:pt>
                <c:pt idx="2024">
                  <c:v>0.610190953718588</c:v>
                </c:pt>
                <c:pt idx="2025">
                  <c:v>0.61025978074914944</c:v>
                </c:pt>
                <c:pt idx="2026">
                  <c:v>0.61053255441458654</c:v>
                </c:pt>
                <c:pt idx="2027">
                  <c:v>0.61057677649907394</c:v>
                </c:pt>
                <c:pt idx="2028">
                  <c:v>0.61057841429254611</c:v>
                </c:pt>
                <c:pt idx="2029">
                  <c:v>0.61063082136426761</c:v>
                </c:pt>
                <c:pt idx="2030">
                  <c:v>0.61069223017818064</c:v>
                </c:pt>
                <c:pt idx="2031">
                  <c:v>0.61093780370836448</c:v>
                </c:pt>
                <c:pt idx="2032">
                  <c:v>0.61098363316867987</c:v>
                </c:pt>
                <c:pt idx="2033">
                  <c:v>0.61099754500325121</c:v>
                </c:pt>
                <c:pt idx="2034">
                  <c:v>0.61147771831850095</c:v>
                </c:pt>
                <c:pt idx="2035">
                  <c:v>0.61152677782743081</c:v>
                </c:pt>
                <c:pt idx="2036">
                  <c:v>0.61163714733492114</c:v>
                </c:pt>
                <c:pt idx="2037">
                  <c:v>0.6117393235684625</c:v>
                </c:pt>
                <c:pt idx="2038">
                  <c:v>0.61174259292614241</c:v>
                </c:pt>
                <c:pt idx="2039">
                  <c:v>0.61174259292614241</c:v>
                </c:pt>
                <c:pt idx="2040">
                  <c:v>0.61185455788120102</c:v>
                </c:pt>
                <c:pt idx="2041">
                  <c:v>0.61190685565697012</c:v>
                </c:pt>
                <c:pt idx="2042">
                  <c:v>0.61198774497533859</c:v>
                </c:pt>
                <c:pt idx="2043">
                  <c:v>0.61204329912188404</c:v>
                </c:pt>
                <c:pt idx="2044">
                  <c:v>0.61219686376197646</c:v>
                </c:pt>
                <c:pt idx="2045">
                  <c:v>0.61287845450790646</c:v>
                </c:pt>
                <c:pt idx="2046">
                  <c:v>0.61294779549322154</c:v>
                </c:pt>
                <c:pt idx="2047">
                  <c:v>0.61299673734857674</c:v>
                </c:pt>
                <c:pt idx="2048">
                  <c:v>0.61306524938215179</c:v>
                </c:pt>
                <c:pt idx="2049">
                  <c:v>0.61312070589729728</c:v>
                </c:pt>
                <c:pt idx="2050">
                  <c:v>0.61319980430525256</c:v>
                </c:pt>
                <c:pt idx="2051">
                  <c:v>0.61331965564459123</c:v>
                </c:pt>
                <c:pt idx="2052">
                  <c:v>0.61335878570376734</c:v>
                </c:pt>
                <c:pt idx="2053">
                  <c:v>0.61347942100774666</c:v>
                </c:pt>
                <c:pt idx="2054">
                  <c:v>0.61357803089745644</c:v>
                </c:pt>
                <c:pt idx="2055">
                  <c:v>0.61359677313362726</c:v>
                </c:pt>
                <c:pt idx="2056">
                  <c:v>0.61363262625124493</c:v>
                </c:pt>
                <c:pt idx="2057">
                  <c:v>0.61363914477484238</c:v>
                </c:pt>
                <c:pt idx="2058">
                  <c:v>0.6136424040106746</c:v>
                </c:pt>
                <c:pt idx="2059">
                  <c:v>0.61371328810772874</c:v>
                </c:pt>
                <c:pt idx="2060">
                  <c:v>0.61379312475784542</c:v>
                </c:pt>
                <c:pt idx="2061">
                  <c:v>0.61383874103871938</c:v>
                </c:pt>
                <c:pt idx="2062">
                  <c:v>0.6138696930131019</c:v>
                </c:pt>
                <c:pt idx="2063">
                  <c:v>0.61418319742565408</c:v>
                </c:pt>
                <c:pt idx="2064">
                  <c:v>0.6142678568832981</c:v>
                </c:pt>
                <c:pt idx="2065">
                  <c:v>0.61429471754199549</c:v>
                </c:pt>
                <c:pt idx="2066">
                  <c:v>0.61439807942408153</c:v>
                </c:pt>
                <c:pt idx="2067">
                  <c:v>0.61445667056351505</c:v>
                </c:pt>
                <c:pt idx="2068">
                  <c:v>0.61466820317956905</c:v>
                </c:pt>
                <c:pt idx="2069">
                  <c:v>0.61470480720423848</c:v>
                </c:pt>
                <c:pt idx="2070">
                  <c:v>0.61472432845951364</c:v>
                </c:pt>
                <c:pt idx="2071">
                  <c:v>0.61477800871534105</c:v>
                </c:pt>
                <c:pt idx="2072">
                  <c:v>0.61478532838707201</c:v>
                </c:pt>
                <c:pt idx="2073">
                  <c:v>0.61497073101083444</c:v>
                </c:pt>
                <c:pt idx="2074">
                  <c:v>0.61514632405631753</c:v>
                </c:pt>
                <c:pt idx="2075">
                  <c:v>0.61514632405631753</c:v>
                </c:pt>
                <c:pt idx="2076">
                  <c:v>0.61522353661088103</c:v>
                </c:pt>
                <c:pt idx="2077">
                  <c:v>0.61527067214356967</c:v>
                </c:pt>
                <c:pt idx="2078">
                  <c:v>0.61542668125455857</c:v>
                </c:pt>
                <c:pt idx="2079">
                  <c:v>0.61544617961280745</c:v>
                </c:pt>
                <c:pt idx="2080">
                  <c:v>0.61545917817512474</c:v>
                </c:pt>
                <c:pt idx="2081">
                  <c:v>0.61549979691304535</c:v>
                </c:pt>
                <c:pt idx="2082">
                  <c:v>0.61559158538758474</c:v>
                </c:pt>
                <c:pt idx="2083">
                  <c:v>0.61561107852279595</c:v>
                </c:pt>
                <c:pt idx="2084">
                  <c:v>0.61578648897162391</c:v>
                </c:pt>
                <c:pt idx="2085">
                  <c:v>0.61586118565793702</c:v>
                </c:pt>
                <c:pt idx="2086">
                  <c:v>0.61598457772902071</c:v>
                </c:pt>
                <c:pt idx="2087">
                  <c:v>0.61600405842818928</c:v>
                </c:pt>
                <c:pt idx="2088">
                  <c:v>0.61620613434142313</c:v>
                </c:pt>
                <c:pt idx="2089">
                  <c:v>0.61620775717285481</c:v>
                </c:pt>
                <c:pt idx="2090">
                  <c:v>0.61625076064861783</c:v>
                </c:pt>
                <c:pt idx="2091">
                  <c:v>0.61628402542983374</c:v>
                </c:pt>
                <c:pt idx="2092">
                  <c:v>0.6163059305247679</c:v>
                </c:pt>
                <c:pt idx="2093">
                  <c:v>0.61632864609719384</c:v>
                </c:pt>
                <c:pt idx="2094">
                  <c:v>0.61657846216033196</c:v>
                </c:pt>
                <c:pt idx="2095">
                  <c:v>0.61671711505357141</c:v>
                </c:pt>
                <c:pt idx="2096">
                  <c:v>0.61674467975005665</c:v>
                </c:pt>
                <c:pt idx="2097">
                  <c:v>0.61682412404185361</c:v>
                </c:pt>
                <c:pt idx="2098">
                  <c:v>0.61688329528363794</c:v>
                </c:pt>
                <c:pt idx="2099">
                  <c:v>0.61689302151993908</c:v>
                </c:pt>
                <c:pt idx="2100">
                  <c:v>0.617154761789942</c:v>
                </c:pt>
                <c:pt idx="2101">
                  <c:v>0.61719850939547805</c:v>
                </c:pt>
                <c:pt idx="2102">
                  <c:v>0.61724387400767289</c:v>
                </c:pt>
                <c:pt idx="2103">
                  <c:v>0.61748279328253353</c:v>
                </c:pt>
                <c:pt idx="2104">
                  <c:v>0.61749008089199298</c:v>
                </c:pt>
                <c:pt idx="2105">
                  <c:v>0.61756781004194183</c:v>
                </c:pt>
                <c:pt idx="2106">
                  <c:v>0.61759857512788996</c:v>
                </c:pt>
                <c:pt idx="2107">
                  <c:v>0.61774833063311474</c:v>
                </c:pt>
                <c:pt idx="2108">
                  <c:v>0.61791989772137934</c:v>
                </c:pt>
                <c:pt idx="2109">
                  <c:v>0.61796844579638532</c:v>
                </c:pt>
                <c:pt idx="2110">
                  <c:v>0.61797087310001919</c:v>
                </c:pt>
                <c:pt idx="2111">
                  <c:v>0.61811649387473877</c:v>
                </c:pt>
                <c:pt idx="2112">
                  <c:v>0.61848605481449626</c:v>
                </c:pt>
                <c:pt idx="2113">
                  <c:v>0.61869297717042182</c:v>
                </c:pt>
                <c:pt idx="2114">
                  <c:v>0.61870025052524424</c:v>
                </c:pt>
                <c:pt idx="2115">
                  <c:v>0.61873742411462396</c:v>
                </c:pt>
                <c:pt idx="2116">
                  <c:v>0.61881499658621719</c:v>
                </c:pt>
                <c:pt idx="2117">
                  <c:v>0.61889013564606121</c:v>
                </c:pt>
                <c:pt idx="2118">
                  <c:v>0.61897819024582768</c:v>
                </c:pt>
                <c:pt idx="2119">
                  <c:v>0.61902342443561853</c:v>
                </c:pt>
                <c:pt idx="2120">
                  <c:v>0.61903554017519868</c:v>
                </c:pt>
                <c:pt idx="2121">
                  <c:v>0.61912034371356273</c:v>
                </c:pt>
                <c:pt idx="2122">
                  <c:v>0.61913891817588085</c:v>
                </c:pt>
                <c:pt idx="2123">
                  <c:v>0.61926165713694881</c:v>
                </c:pt>
                <c:pt idx="2124">
                  <c:v>0.61946428468475889</c:v>
                </c:pt>
                <c:pt idx="2125">
                  <c:v>0.61948849868258249</c:v>
                </c:pt>
                <c:pt idx="2126">
                  <c:v>0.61951997546487558</c:v>
                </c:pt>
                <c:pt idx="2127">
                  <c:v>0.61961278230843497</c:v>
                </c:pt>
                <c:pt idx="2128">
                  <c:v>0.61963941127078093</c:v>
                </c:pt>
                <c:pt idx="2129">
                  <c:v>0.61969750685314207</c:v>
                </c:pt>
                <c:pt idx="2130">
                  <c:v>0.61983707536739041</c:v>
                </c:pt>
                <c:pt idx="2131">
                  <c:v>0.62003225722538013</c:v>
                </c:pt>
                <c:pt idx="2132">
                  <c:v>0.6200499979840336</c:v>
                </c:pt>
                <c:pt idx="2133">
                  <c:v>0.62014917560212879</c:v>
                </c:pt>
                <c:pt idx="2134">
                  <c:v>0.62033378112109938</c:v>
                </c:pt>
                <c:pt idx="2135">
                  <c:v>0.62052316636850879</c:v>
                </c:pt>
                <c:pt idx="2136">
                  <c:v>0.62073263165391912</c:v>
                </c:pt>
                <c:pt idx="2137">
                  <c:v>0.62076565626651736</c:v>
                </c:pt>
                <c:pt idx="2138">
                  <c:v>0.62101932337085941</c:v>
                </c:pt>
                <c:pt idx="2139">
                  <c:v>0.62103542572062664</c:v>
                </c:pt>
                <c:pt idx="2140">
                  <c:v>0.62122298734029469</c:v>
                </c:pt>
                <c:pt idx="2141">
                  <c:v>0.62127047249969958</c:v>
                </c:pt>
                <c:pt idx="2142">
                  <c:v>0.62128978745831642</c:v>
                </c:pt>
                <c:pt idx="2143">
                  <c:v>0.62132841557424368</c:v>
                </c:pt>
                <c:pt idx="2144">
                  <c:v>0.62134129107922642</c:v>
                </c:pt>
                <c:pt idx="2145">
                  <c:v>0.62137347867446036</c:v>
                </c:pt>
                <c:pt idx="2146">
                  <c:v>0.62143382592195606</c:v>
                </c:pt>
                <c:pt idx="2147">
                  <c:v>0.62162689774494151</c:v>
                </c:pt>
                <c:pt idx="2148">
                  <c:v>0.62171697741013965</c:v>
                </c:pt>
                <c:pt idx="2149">
                  <c:v>0.62183357902255487</c:v>
                </c:pt>
                <c:pt idx="2150">
                  <c:v>0.62186574113710424</c:v>
                </c:pt>
                <c:pt idx="2151">
                  <c:v>0.62205948268634248</c:v>
                </c:pt>
                <c:pt idx="2152">
                  <c:v>0.62252148557298814</c:v>
                </c:pt>
                <c:pt idx="2153">
                  <c:v>0.62263793652491173</c:v>
                </c:pt>
                <c:pt idx="2154">
                  <c:v>0.62268129890016777</c:v>
                </c:pt>
                <c:pt idx="2155">
                  <c:v>0.62296789644411055</c:v>
                </c:pt>
                <c:pt idx="2156">
                  <c:v>0.62323751491706592</c:v>
                </c:pt>
                <c:pt idx="2157">
                  <c:v>0.6237884256701145</c:v>
                </c:pt>
                <c:pt idx="2158">
                  <c:v>0.62388540614442967</c:v>
                </c:pt>
                <c:pt idx="2159">
                  <c:v>0.62394951718869052</c:v>
                </c:pt>
                <c:pt idx="2160">
                  <c:v>0.62395993461118959</c:v>
                </c:pt>
                <c:pt idx="2161">
                  <c:v>0.62406730406263078</c:v>
                </c:pt>
                <c:pt idx="2162">
                  <c:v>0.62415863368217539</c:v>
                </c:pt>
                <c:pt idx="2163">
                  <c:v>0.62430120935330569</c:v>
                </c:pt>
                <c:pt idx="2164">
                  <c:v>0.62438930163800854</c:v>
                </c:pt>
                <c:pt idx="2165">
                  <c:v>0.6244973979129137</c:v>
                </c:pt>
                <c:pt idx="2166">
                  <c:v>0.62452381860102024</c:v>
                </c:pt>
                <c:pt idx="2167">
                  <c:v>0.62458145985932045</c:v>
                </c:pt>
                <c:pt idx="2168">
                  <c:v>0.62466070790469919</c:v>
                </c:pt>
                <c:pt idx="2169">
                  <c:v>0.62478876430358443</c:v>
                </c:pt>
                <c:pt idx="2170">
                  <c:v>0.62484558092379916</c:v>
                </c:pt>
                <c:pt idx="2171">
                  <c:v>0.62486558554620375</c:v>
                </c:pt>
                <c:pt idx="2172">
                  <c:v>0.62497439947569056</c:v>
                </c:pt>
                <c:pt idx="2173">
                  <c:v>0.62511438953202803</c:v>
                </c:pt>
                <c:pt idx="2174">
                  <c:v>0.62520796540031387</c:v>
                </c:pt>
                <c:pt idx="2175">
                  <c:v>0.62525594759266379</c:v>
                </c:pt>
                <c:pt idx="2176">
                  <c:v>0.62527194083854432</c:v>
                </c:pt>
                <c:pt idx="2177">
                  <c:v>0.62527274049010007</c:v>
                </c:pt>
                <c:pt idx="2178">
                  <c:v>0.62531751934517232</c:v>
                </c:pt>
                <c:pt idx="2179">
                  <c:v>0.62534230626113885</c:v>
                </c:pt>
                <c:pt idx="2180">
                  <c:v>0.62535190093258697</c:v>
                </c:pt>
                <c:pt idx="2181">
                  <c:v>0.62544783955178873</c:v>
                </c:pt>
                <c:pt idx="2182">
                  <c:v>0.62545743260432995</c:v>
                </c:pt>
                <c:pt idx="2183">
                  <c:v>0.62547901643460424</c:v>
                </c:pt>
                <c:pt idx="2184">
                  <c:v>0.62558852291262501</c:v>
                </c:pt>
                <c:pt idx="2185">
                  <c:v>0.6257803128894357</c:v>
                </c:pt>
                <c:pt idx="2186">
                  <c:v>0.62581786487763358</c:v>
                </c:pt>
                <c:pt idx="2187">
                  <c:v>0.62591373207495615</c:v>
                </c:pt>
                <c:pt idx="2188">
                  <c:v>0.62597603788004541</c:v>
                </c:pt>
                <c:pt idx="2189">
                  <c:v>0.62599121399585156</c:v>
                </c:pt>
                <c:pt idx="2190">
                  <c:v>0.6260207664287184</c:v>
                </c:pt>
                <c:pt idx="2191">
                  <c:v>0.62615732847264516</c:v>
                </c:pt>
                <c:pt idx="2192">
                  <c:v>0.6261693061784489</c:v>
                </c:pt>
                <c:pt idx="2193">
                  <c:v>0.62631940733143499</c:v>
                </c:pt>
                <c:pt idx="2194">
                  <c:v>0.62651177163721361</c:v>
                </c:pt>
                <c:pt idx="2195">
                  <c:v>0.62651815616149542</c:v>
                </c:pt>
                <c:pt idx="2196">
                  <c:v>0.62652693477615151</c:v>
                </c:pt>
                <c:pt idx="2197">
                  <c:v>0.62656204800482451</c:v>
                </c:pt>
                <c:pt idx="2198">
                  <c:v>0.62657002800963923</c:v>
                </c:pt>
                <c:pt idx="2199">
                  <c:v>0.62670407689754182</c:v>
                </c:pt>
                <c:pt idx="2200">
                  <c:v>0.62684049007702114</c:v>
                </c:pt>
                <c:pt idx="2201">
                  <c:v>0.62695932882444616</c:v>
                </c:pt>
                <c:pt idx="2202">
                  <c:v>0.62701275904083476</c:v>
                </c:pt>
                <c:pt idx="2203">
                  <c:v>0.62702153073080358</c:v>
                </c:pt>
                <c:pt idx="2204">
                  <c:v>0.62705103460563716</c:v>
                </c:pt>
                <c:pt idx="2205">
                  <c:v>0.62708851049911607</c:v>
                </c:pt>
                <c:pt idx="2206">
                  <c:v>0.62720411350691885</c:v>
                </c:pt>
                <c:pt idx="2207">
                  <c:v>0.62737947049612652</c:v>
                </c:pt>
                <c:pt idx="2208">
                  <c:v>0.62739540961023932</c:v>
                </c:pt>
                <c:pt idx="2209">
                  <c:v>0.62745916201773644</c:v>
                </c:pt>
                <c:pt idx="2210">
                  <c:v>0.62750378484914338</c:v>
                </c:pt>
                <c:pt idx="2211">
                  <c:v>0.62752928218530168</c:v>
                </c:pt>
                <c:pt idx="2212">
                  <c:v>0.62768622734611601</c:v>
                </c:pt>
                <c:pt idx="2213">
                  <c:v>0.62776110105676342</c:v>
                </c:pt>
                <c:pt idx="2214">
                  <c:v>0.62781366662410276</c:v>
                </c:pt>
                <c:pt idx="2215">
                  <c:v>0.62784154051798768</c:v>
                </c:pt>
                <c:pt idx="2216">
                  <c:v>0.62787737656329046</c:v>
                </c:pt>
                <c:pt idx="2217">
                  <c:v>0.62808040886497962</c:v>
                </c:pt>
                <c:pt idx="2218">
                  <c:v>0.62816001146204781</c:v>
                </c:pt>
                <c:pt idx="2219">
                  <c:v>0.62822050268993923</c:v>
                </c:pt>
                <c:pt idx="2220">
                  <c:v>0.62847195641492237</c:v>
                </c:pt>
                <c:pt idx="2221">
                  <c:v>0.62857775970837526</c:v>
                </c:pt>
                <c:pt idx="2222">
                  <c:v>0.62860559972052432</c:v>
                </c:pt>
                <c:pt idx="2223">
                  <c:v>0.62866525273789386</c:v>
                </c:pt>
                <c:pt idx="2224">
                  <c:v>0.62870342769862486</c:v>
                </c:pt>
                <c:pt idx="2225">
                  <c:v>0.6287416003415075</c:v>
                </c:pt>
                <c:pt idx="2226">
                  <c:v>0.62894673860351635</c:v>
                </c:pt>
                <c:pt idx="2227">
                  <c:v>0.62900397455024082</c:v>
                </c:pt>
                <c:pt idx="2228">
                  <c:v>0.6291875713966385</c:v>
                </c:pt>
                <c:pt idx="2229">
                  <c:v>0.62934092509545247</c:v>
                </c:pt>
                <c:pt idx="2230">
                  <c:v>0.62934886986471983</c:v>
                </c:pt>
                <c:pt idx="2231">
                  <c:v>0.62942831204196725</c:v>
                </c:pt>
                <c:pt idx="2232">
                  <c:v>0.62974042271399411</c:v>
                </c:pt>
                <c:pt idx="2233">
                  <c:v>0.6297856778301647</c:v>
                </c:pt>
                <c:pt idx="2234">
                  <c:v>0.62981267056165202</c:v>
                </c:pt>
                <c:pt idx="2235">
                  <c:v>0.62996190361005167</c:v>
                </c:pt>
                <c:pt idx="2236">
                  <c:v>0.63</c:v>
                </c:pt>
                <c:pt idx="2237">
                  <c:v>0.63023567020599525</c:v>
                </c:pt>
                <c:pt idx="2238">
                  <c:v>0.63051169695732046</c:v>
                </c:pt>
                <c:pt idx="2239">
                  <c:v>0.63068058476537869</c:v>
                </c:pt>
                <c:pt idx="2240">
                  <c:v>0.6307455905513728</c:v>
                </c:pt>
                <c:pt idx="2241">
                  <c:v>0.63076937148216072</c:v>
                </c:pt>
                <c:pt idx="2242">
                  <c:v>0.63088984775474077</c:v>
                </c:pt>
                <c:pt idx="2243">
                  <c:v>0.63090886822107684</c:v>
                </c:pt>
                <c:pt idx="2244">
                  <c:v>0.6309896988065653</c:v>
                </c:pt>
                <c:pt idx="2245">
                  <c:v>0.63104199543295059</c:v>
                </c:pt>
                <c:pt idx="2246">
                  <c:v>0.63105071111599265</c:v>
                </c:pt>
                <c:pt idx="2247">
                  <c:v>0.63112993907752468</c:v>
                </c:pt>
                <c:pt idx="2248">
                  <c:v>0.63117430239197791</c:v>
                </c:pt>
                <c:pt idx="2249">
                  <c:v>0.63117747108083633</c:v>
                </c:pt>
                <c:pt idx="2250">
                  <c:v>0.63124084151772053</c:v>
                </c:pt>
                <c:pt idx="2251">
                  <c:v>0.63135172447693533</c:v>
                </c:pt>
                <c:pt idx="2252">
                  <c:v>0.63137152295617516</c:v>
                </c:pt>
                <c:pt idx="2253">
                  <c:v>0.63168821423230626</c:v>
                </c:pt>
                <c:pt idx="2254">
                  <c:v>0.63169612947998977</c:v>
                </c:pt>
                <c:pt idx="2255">
                  <c:v>0.63184808300730011</c:v>
                </c:pt>
                <c:pt idx="2256">
                  <c:v>0.63186153546485169</c:v>
                </c:pt>
                <c:pt idx="2257">
                  <c:v>0.63190189111918316</c:v>
                </c:pt>
                <c:pt idx="2258">
                  <c:v>0.63201582258674505</c:v>
                </c:pt>
                <c:pt idx="2259">
                  <c:v>0.6321748175939943</c:v>
                </c:pt>
                <c:pt idx="2260">
                  <c:v>0.63229739838148946</c:v>
                </c:pt>
                <c:pt idx="2261">
                  <c:v>0.6323669820602591</c:v>
                </c:pt>
                <c:pt idx="2262">
                  <c:v>0.6323740981412822</c:v>
                </c:pt>
                <c:pt idx="2263">
                  <c:v>0.63242232724659564</c:v>
                </c:pt>
                <c:pt idx="2264">
                  <c:v>0.63246818101782798</c:v>
                </c:pt>
                <c:pt idx="2265">
                  <c:v>0.63247450541504047</c:v>
                </c:pt>
                <c:pt idx="2266">
                  <c:v>0.63252351734935519</c:v>
                </c:pt>
                <c:pt idx="2267">
                  <c:v>0.6325922857575802</c:v>
                </c:pt>
                <c:pt idx="2268">
                  <c:v>0.63259860891405695</c:v>
                </c:pt>
                <c:pt idx="2269">
                  <c:v>0.63263970789067614</c:v>
                </c:pt>
                <c:pt idx="2270">
                  <c:v>0.63270609290570301</c:v>
                </c:pt>
                <c:pt idx="2271">
                  <c:v>0.63293917559272628</c:v>
                </c:pt>
                <c:pt idx="2272">
                  <c:v>0.63295260486074312</c:v>
                </c:pt>
                <c:pt idx="2273">
                  <c:v>0.63303080493764285</c:v>
                </c:pt>
                <c:pt idx="2274">
                  <c:v>0.63313900527451317</c:v>
                </c:pt>
                <c:pt idx="2275">
                  <c:v>0.63319191403554742</c:v>
                </c:pt>
                <c:pt idx="2276">
                  <c:v>0.63323929126357914</c:v>
                </c:pt>
                <c:pt idx="2277">
                  <c:v>0.63333877190647347</c:v>
                </c:pt>
                <c:pt idx="2278">
                  <c:v>0.6333695603674051</c:v>
                </c:pt>
                <c:pt idx="2279">
                  <c:v>0.63345875951004105</c:v>
                </c:pt>
                <c:pt idx="2280">
                  <c:v>0.63350217047773405</c:v>
                </c:pt>
                <c:pt idx="2281">
                  <c:v>0.63371050172772114</c:v>
                </c:pt>
                <c:pt idx="2282">
                  <c:v>0.6337862415672969</c:v>
                </c:pt>
                <c:pt idx="2283">
                  <c:v>0.63381227504679971</c:v>
                </c:pt>
                <c:pt idx="2284">
                  <c:v>0.63386118354100207</c:v>
                </c:pt>
                <c:pt idx="2285">
                  <c:v>0.63387459327535767</c:v>
                </c:pt>
                <c:pt idx="2286">
                  <c:v>0.63400709775206776</c:v>
                </c:pt>
                <c:pt idx="2287">
                  <c:v>0.63414193994720136</c:v>
                </c:pt>
                <c:pt idx="2288">
                  <c:v>0.63419082301780427</c:v>
                </c:pt>
                <c:pt idx="2289">
                  <c:v>0.63426571718799363</c:v>
                </c:pt>
                <c:pt idx="2290">
                  <c:v>0.63435479031847786</c:v>
                </c:pt>
                <c:pt idx="2291">
                  <c:v>0.63459278281430209</c:v>
                </c:pt>
                <c:pt idx="2292">
                  <c:v>0.63472671284577276</c:v>
                </c:pt>
                <c:pt idx="2293">
                  <c:v>0.63482280992415518</c:v>
                </c:pt>
                <c:pt idx="2294">
                  <c:v>0.63491574244146765</c:v>
                </c:pt>
                <c:pt idx="2295">
                  <c:v>0.63513856755829279</c:v>
                </c:pt>
                <c:pt idx="2296">
                  <c:v>0.63517005596926557</c:v>
                </c:pt>
                <c:pt idx="2297">
                  <c:v>0.63520469141844349</c:v>
                </c:pt>
                <c:pt idx="2298">
                  <c:v>0.63527080839591543</c:v>
                </c:pt>
                <c:pt idx="2299">
                  <c:v>0.6356083699889421</c:v>
                </c:pt>
                <c:pt idx="2300">
                  <c:v>0.63565792687576861</c:v>
                </c:pt>
                <c:pt idx="2301">
                  <c:v>0.63576410719700116</c:v>
                </c:pt>
                <c:pt idx="2302">
                  <c:v>0.63586240650002268</c:v>
                </c:pt>
                <c:pt idx="2303">
                  <c:v>0.63588442346074181</c:v>
                </c:pt>
                <c:pt idx="2304">
                  <c:v>0.63591272986157465</c:v>
                </c:pt>
                <c:pt idx="2305">
                  <c:v>0.63606682038917894</c:v>
                </c:pt>
                <c:pt idx="2306">
                  <c:v>0.63612891775174008</c:v>
                </c:pt>
                <c:pt idx="2307">
                  <c:v>0.63636310389588113</c:v>
                </c:pt>
                <c:pt idx="2308">
                  <c:v>0.63640631675054893</c:v>
                </c:pt>
                <c:pt idx="2309">
                  <c:v>0.63640710241165599</c:v>
                </c:pt>
                <c:pt idx="2310">
                  <c:v>0.63647230890275186</c:v>
                </c:pt>
                <c:pt idx="2311">
                  <c:v>0.63652651162382856</c:v>
                </c:pt>
                <c:pt idx="2312">
                  <c:v>0.63677782624711421</c:v>
                </c:pt>
                <c:pt idx="2313">
                  <c:v>0.63682179610939826</c:v>
                </c:pt>
                <c:pt idx="2314">
                  <c:v>0.63686811821600864</c:v>
                </c:pt>
                <c:pt idx="2315">
                  <c:v>0.63701177383153607</c:v>
                </c:pt>
                <c:pt idx="2316">
                  <c:v>0.63702825683010322</c:v>
                </c:pt>
                <c:pt idx="2317">
                  <c:v>0.63706907003872038</c:v>
                </c:pt>
                <c:pt idx="2318">
                  <c:v>0.63708084259377951</c:v>
                </c:pt>
                <c:pt idx="2319">
                  <c:v>0.63736174971518333</c:v>
                </c:pt>
                <c:pt idx="2320">
                  <c:v>0.63738293042722749</c:v>
                </c:pt>
                <c:pt idx="2321">
                  <c:v>0.6374676462378307</c:v>
                </c:pt>
                <c:pt idx="2322">
                  <c:v>0.63749352937892634</c:v>
                </c:pt>
                <c:pt idx="2323">
                  <c:v>0.63762763428195302</c:v>
                </c:pt>
                <c:pt idx="2324">
                  <c:v>0.63774995099960619</c:v>
                </c:pt>
                <c:pt idx="2325">
                  <c:v>0.6379380847699877</c:v>
                </c:pt>
                <c:pt idx="2326">
                  <c:v>0.63811049199962233</c:v>
                </c:pt>
                <c:pt idx="2327">
                  <c:v>0.63855148578638521</c:v>
                </c:pt>
                <c:pt idx="2328">
                  <c:v>0.63864700735226176</c:v>
                </c:pt>
              </c:numCache>
            </c:numRef>
          </c:xVal>
          <c:yVal>
            <c:numRef>
              <c:f>Sheet1!$AG$68:$AG$2396</c:f>
              <c:numCache>
                <c:formatCode>General</c:formatCode>
                <c:ptCount val="2329"/>
                <c:pt idx="0">
                  <c:v>43.547199999999521</c:v>
                </c:pt>
                <c:pt idx="1">
                  <c:v>281.46719999999914</c:v>
                </c:pt>
                <c:pt idx="2">
                  <c:v>183.83669999999984</c:v>
                </c:pt>
                <c:pt idx="3">
                  <c:v>5.5082999999999984</c:v>
                </c:pt>
                <c:pt idx="4">
                  <c:v>81.816000000000713</c:v>
                </c:pt>
                <c:pt idx="5">
                  <c:v>15.126300000000015</c:v>
                </c:pt>
                <c:pt idx="6">
                  <c:v>44.711299999999937</c:v>
                </c:pt>
                <c:pt idx="7">
                  <c:v>7.956000000000131</c:v>
                </c:pt>
                <c:pt idx="8">
                  <c:v>506.73040000000037</c:v>
                </c:pt>
                <c:pt idx="9">
                  <c:v>324.2654999999977</c:v>
                </c:pt>
                <c:pt idx="10">
                  <c:v>278.59720000000016</c:v>
                </c:pt>
                <c:pt idx="11">
                  <c:v>86.351199999997334</c:v>
                </c:pt>
                <c:pt idx="12">
                  <c:v>114.46239999999989</c:v>
                </c:pt>
                <c:pt idx="13">
                  <c:v>153.53760000000057</c:v>
                </c:pt>
                <c:pt idx="14">
                  <c:v>31.936000000000035</c:v>
                </c:pt>
                <c:pt idx="15">
                  <c:v>55.066499999998996</c:v>
                </c:pt>
                <c:pt idx="16">
                  <c:v>226.17480000000069</c:v>
                </c:pt>
                <c:pt idx="17">
                  <c:v>17.651200000000244</c:v>
                </c:pt>
                <c:pt idx="18">
                  <c:v>73.108700000000226</c:v>
                </c:pt>
                <c:pt idx="19">
                  <c:v>422.36610000000655</c:v>
                </c:pt>
                <c:pt idx="20">
                  <c:v>26.00509999999997</c:v>
                </c:pt>
                <c:pt idx="21">
                  <c:v>162.82650000000103</c:v>
                </c:pt>
                <c:pt idx="22">
                  <c:v>36.11250000000004</c:v>
                </c:pt>
                <c:pt idx="23">
                  <c:v>72.404699999998229</c:v>
                </c:pt>
                <c:pt idx="24">
                  <c:v>141.61549999999988</c:v>
                </c:pt>
                <c:pt idx="25">
                  <c:v>47.437600000000089</c:v>
                </c:pt>
                <c:pt idx="26">
                  <c:v>15.705899999999929</c:v>
                </c:pt>
                <c:pt idx="27">
                  <c:v>1.4951000000010026</c:v>
                </c:pt>
                <c:pt idx="28">
                  <c:v>9.2912000000001171</c:v>
                </c:pt>
                <c:pt idx="29">
                  <c:v>71.265899999999874</c:v>
                </c:pt>
                <c:pt idx="30">
                  <c:v>27.780499999998938</c:v>
                </c:pt>
                <c:pt idx="31">
                  <c:v>36.576000000000931</c:v>
                </c:pt>
                <c:pt idx="32">
                  <c:v>4.2584999999999127</c:v>
                </c:pt>
                <c:pt idx="33">
                  <c:v>93.105099999999766</c:v>
                </c:pt>
                <c:pt idx="34">
                  <c:v>50.406699999999944</c:v>
                </c:pt>
                <c:pt idx="35">
                  <c:v>99.137500000001637</c:v>
                </c:pt>
                <c:pt idx="36">
                  <c:v>29.900000000000546</c:v>
                </c:pt>
                <c:pt idx="37">
                  <c:v>22.431499999999801</c:v>
                </c:pt>
                <c:pt idx="38">
                  <c:v>119.06190000000061</c:v>
                </c:pt>
                <c:pt idx="39">
                  <c:v>58.792300000000068</c:v>
                </c:pt>
                <c:pt idx="40">
                  <c:v>5.3939999999995507</c:v>
                </c:pt>
                <c:pt idx="41">
                  <c:v>3.9524000000001251</c:v>
                </c:pt>
                <c:pt idx="42">
                  <c:v>15.988500000000386</c:v>
                </c:pt>
                <c:pt idx="43">
                  <c:v>121.1924999999992</c:v>
                </c:pt>
                <c:pt idx="44">
                  <c:v>14.50750000000005</c:v>
                </c:pt>
                <c:pt idx="45">
                  <c:v>463.18069999999898</c:v>
                </c:pt>
                <c:pt idx="46">
                  <c:v>37.381499999999505</c:v>
                </c:pt>
                <c:pt idx="47">
                  <c:v>39.487500000000182</c:v>
                </c:pt>
                <c:pt idx="48">
                  <c:v>19.795999999998457</c:v>
                </c:pt>
                <c:pt idx="49">
                  <c:v>116.61250000000018</c:v>
                </c:pt>
                <c:pt idx="50">
                  <c:v>7.0704000000000633</c:v>
                </c:pt>
                <c:pt idx="51">
                  <c:v>241.55680000000575</c:v>
                </c:pt>
                <c:pt idx="52">
                  <c:v>194.91999999999825</c:v>
                </c:pt>
                <c:pt idx="53">
                  <c:v>55.459100000000035</c:v>
                </c:pt>
                <c:pt idx="54">
                  <c:v>449.59769999999844</c:v>
                </c:pt>
                <c:pt idx="55">
                  <c:v>737.22880000000077</c:v>
                </c:pt>
                <c:pt idx="56">
                  <c:v>24.766500000000036</c:v>
                </c:pt>
                <c:pt idx="57">
                  <c:v>33.512900000000002</c:v>
                </c:pt>
                <c:pt idx="58">
                  <c:v>73.996799999998075</c:v>
                </c:pt>
                <c:pt idx="59">
                  <c:v>31.633199999999995</c:v>
                </c:pt>
                <c:pt idx="60">
                  <c:v>56.05600000000004</c:v>
                </c:pt>
                <c:pt idx="61">
                  <c:v>19.048500000000047</c:v>
                </c:pt>
                <c:pt idx="62">
                  <c:v>16.743999999999971</c:v>
                </c:pt>
                <c:pt idx="63">
                  <c:v>100.04610000000048</c:v>
                </c:pt>
                <c:pt idx="64">
                  <c:v>12.767700000000104</c:v>
                </c:pt>
                <c:pt idx="65">
                  <c:v>81.070300000000316</c:v>
                </c:pt>
                <c:pt idx="66">
                  <c:v>28.032400000000052</c:v>
                </c:pt>
                <c:pt idx="67">
                  <c:v>347.00369999999839</c:v>
                </c:pt>
                <c:pt idx="68">
                  <c:v>383.33229999999821</c:v>
                </c:pt>
                <c:pt idx="69">
                  <c:v>51.922500000000127</c:v>
                </c:pt>
                <c:pt idx="70">
                  <c:v>16.746300000000701</c:v>
                </c:pt>
                <c:pt idx="71">
                  <c:v>39.592799999999897</c:v>
                </c:pt>
                <c:pt idx="72">
                  <c:v>4.9988999999999919</c:v>
                </c:pt>
                <c:pt idx="73">
                  <c:v>110.20320000000083</c:v>
                </c:pt>
                <c:pt idx="74">
                  <c:v>18.177599999999984</c:v>
                </c:pt>
                <c:pt idx="75">
                  <c:v>49.3799999999992</c:v>
                </c:pt>
                <c:pt idx="76">
                  <c:v>64.696800000000621</c:v>
                </c:pt>
                <c:pt idx="77">
                  <c:v>92.691500000001724</c:v>
                </c:pt>
                <c:pt idx="78">
                  <c:v>95.60399999999845</c:v>
                </c:pt>
                <c:pt idx="79">
                  <c:v>36.577499999999986</c:v>
                </c:pt>
                <c:pt idx="80">
                  <c:v>157.33750000000009</c:v>
                </c:pt>
                <c:pt idx="81">
                  <c:v>14.579200000000014</c:v>
                </c:pt>
                <c:pt idx="82">
                  <c:v>155.64989999999989</c:v>
                </c:pt>
                <c:pt idx="83">
                  <c:v>62.644700000001649</c:v>
                </c:pt>
                <c:pt idx="84">
                  <c:v>1167.3983999999982</c:v>
                </c:pt>
                <c:pt idx="85">
                  <c:v>892.25760000000082</c:v>
                </c:pt>
                <c:pt idx="86">
                  <c:v>65.831699999998818</c:v>
                </c:pt>
                <c:pt idx="87">
                  <c:v>217.54549999999836</c:v>
                </c:pt>
                <c:pt idx="88">
                  <c:v>9.3215999999997621</c:v>
                </c:pt>
                <c:pt idx="89">
                  <c:v>240.37000000000262</c:v>
                </c:pt>
                <c:pt idx="90">
                  <c:v>30.532499999998436</c:v>
                </c:pt>
                <c:pt idx="91">
                  <c:v>4.8692000000000348</c:v>
                </c:pt>
                <c:pt idx="92">
                  <c:v>10.407999999999902</c:v>
                </c:pt>
                <c:pt idx="93">
                  <c:v>77.900400000001355</c:v>
                </c:pt>
                <c:pt idx="94">
                  <c:v>36.120000000000118</c:v>
                </c:pt>
                <c:pt idx="95">
                  <c:v>75.577599999999848</c:v>
                </c:pt>
                <c:pt idx="96">
                  <c:v>266.23080000000027</c:v>
                </c:pt>
                <c:pt idx="97">
                  <c:v>21.54569999999876</c:v>
                </c:pt>
                <c:pt idx="98">
                  <c:v>11.480700000000979</c:v>
                </c:pt>
                <c:pt idx="99">
                  <c:v>14.070000000000164</c:v>
                </c:pt>
                <c:pt idx="100">
                  <c:v>120.01549999999952</c:v>
                </c:pt>
                <c:pt idx="101">
                  <c:v>889.762499999998</c:v>
                </c:pt>
                <c:pt idx="102">
                  <c:v>25.400000000000091</c:v>
                </c:pt>
                <c:pt idx="103">
                  <c:v>149.63640000000032</c:v>
                </c:pt>
                <c:pt idx="104">
                  <c:v>11.205699999999993</c:v>
                </c:pt>
                <c:pt idx="105">
                  <c:v>360.41009999999915</c:v>
                </c:pt>
                <c:pt idx="106">
                  <c:v>1.922099999999773</c:v>
                </c:pt>
                <c:pt idx="107">
                  <c:v>216.98670000000129</c:v>
                </c:pt>
                <c:pt idx="108">
                  <c:v>29.433600000000297</c:v>
                </c:pt>
                <c:pt idx="109">
                  <c:v>35.436100000000806</c:v>
                </c:pt>
                <c:pt idx="110">
                  <c:v>0</c:v>
                </c:pt>
                <c:pt idx="111">
                  <c:v>102.92480000000023</c:v>
                </c:pt>
                <c:pt idx="112">
                  <c:v>145.64550000000145</c:v>
                </c:pt>
                <c:pt idx="113">
                  <c:v>50.846300000000156</c:v>
                </c:pt>
                <c:pt idx="114">
                  <c:v>73.113600000000133</c:v>
                </c:pt>
                <c:pt idx="115">
                  <c:v>38.209900000000744</c:v>
                </c:pt>
                <c:pt idx="116">
                  <c:v>276.53600000000188</c:v>
                </c:pt>
                <c:pt idx="117">
                  <c:v>15.670499999999947</c:v>
                </c:pt>
                <c:pt idx="118">
                  <c:v>170.76599999999962</c:v>
                </c:pt>
                <c:pt idx="119">
                  <c:v>13.284000000000333</c:v>
                </c:pt>
                <c:pt idx="120">
                  <c:v>22.00950000000006</c:v>
                </c:pt>
                <c:pt idx="121">
                  <c:v>288.7534999999998</c:v>
                </c:pt>
                <c:pt idx="122">
                  <c:v>57.994799999999969</c:v>
                </c:pt>
                <c:pt idx="123">
                  <c:v>7.0718999999999141</c:v>
                </c:pt>
                <c:pt idx="124">
                  <c:v>153.70789999999943</c:v>
                </c:pt>
                <c:pt idx="125">
                  <c:v>415.361600000002</c:v>
                </c:pt>
                <c:pt idx="126">
                  <c:v>103.44290000000001</c:v>
                </c:pt>
                <c:pt idx="127">
                  <c:v>42.818400000000111</c:v>
                </c:pt>
                <c:pt idx="128">
                  <c:v>8.7815999999997985</c:v>
                </c:pt>
                <c:pt idx="129">
                  <c:v>34.696900000000142</c:v>
                </c:pt>
                <c:pt idx="130">
                  <c:v>9.9760000000001128</c:v>
                </c:pt>
                <c:pt idx="131">
                  <c:v>3.8096000000000458</c:v>
                </c:pt>
                <c:pt idx="132">
                  <c:v>74.497299999999996</c:v>
                </c:pt>
                <c:pt idx="133">
                  <c:v>15.65079999999989</c:v>
                </c:pt>
                <c:pt idx="134">
                  <c:v>27.139500000001135</c:v>
                </c:pt>
                <c:pt idx="135">
                  <c:v>65.032499999997526</c:v>
                </c:pt>
                <c:pt idx="136">
                  <c:v>33.296400000000062</c:v>
                </c:pt>
                <c:pt idx="137">
                  <c:v>9.7632000000003245</c:v>
                </c:pt>
                <c:pt idx="138">
                  <c:v>21.364800000001196</c:v>
                </c:pt>
                <c:pt idx="139">
                  <c:v>324.69710000000032</c:v>
                </c:pt>
                <c:pt idx="140">
                  <c:v>52.011499999998705</c:v>
                </c:pt>
                <c:pt idx="141">
                  <c:v>65.846100000000661</c:v>
                </c:pt>
                <c:pt idx="142">
                  <c:v>98.445899999999938</c:v>
                </c:pt>
                <c:pt idx="143">
                  <c:v>0.64009999999984757</c:v>
                </c:pt>
                <c:pt idx="144">
                  <c:v>59.683199999999488</c:v>
                </c:pt>
                <c:pt idx="145">
                  <c:v>69.601199999999608</c:v>
                </c:pt>
                <c:pt idx="146">
                  <c:v>245.32799999999952</c:v>
                </c:pt>
                <c:pt idx="147">
                  <c:v>133.17600000000039</c:v>
                </c:pt>
                <c:pt idx="148">
                  <c:v>20.580000000000041</c:v>
                </c:pt>
                <c:pt idx="149">
                  <c:v>643.13479999999981</c:v>
                </c:pt>
                <c:pt idx="150">
                  <c:v>36.854299999999057</c:v>
                </c:pt>
                <c:pt idx="151">
                  <c:v>13.569499999999891</c:v>
                </c:pt>
                <c:pt idx="152">
                  <c:v>45.436899999999923</c:v>
                </c:pt>
                <c:pt idx="153">
                  <c:v>24.42240000000001</c:v>
                </c:pt>
                <c:pt idx="154">
                  <c:v>30.120800000000145</c:v>
                </c:pt>
                <c:pt idx="155">
                  <c:v>109.01310000000012</c:v>
                </c:pt>
                <c:pt idx="156">
                  <c:v>19.01760000000013</c:v>
                </c:pt>
                <c:pt idx="157">
                  <c:v>44.010499999999865</c:v>
                </c:pt>
                <c:pt idx="158">
                  <c:v>46.063500000000204</c:v>
                </c:pt>
                <c:pt idx="159">
                  <c:v>560.44849999999678</c:v>
                </c:pt>
                <c:pt idx="160">
                  <c:v>3.5612000000019179</c:v>
                </c:pt>
                <c:pt idx="161">
                  <c:v>40.288000000000011</c:v>
                </c:pt>
                <c:pt idx="162">
                  <c:v>91.110400000000482</c:v>
                </c:pt>
                <c:pt idx="163">
                  <c:v>49.596300000000156</c:v>
                </c:pt>
                <c:pt idx="164">
                  <c:v>111.39760000000115</c:v>
                </c:pt>
                <c:pt idx="165">
                  <c:v>41.304900000000089</c:v>
                </c:pt>
                <c:pt idx="166">
                  <c:v>93.514099999999416</c:v>
                </c:pt>
                <c:pt idx="167">
                  <c:v>300.78719999999976</c:v>
                </c:pt>
                <c:pt idx="168">
                  <c:v>31.993600000000242</c:v>
                </c:pt>
                <c:pt idx="169">
                  <c:v>23.570500000000038</c:v>
                </c:pt>
                <c:pt idx="170">
                  <c:v>14.854399999999941</c:v>
                </c:pt>
                <c:pt idx="171">
                  <c:v>33.297499999999673</c:v>
                </c:pt>
                <c:pt idx="172">
                  <c:v>24.656799999999748</c:v>
                </c:pt>
                <c:pt idx="173">
                  <c:v>134.70490000000018</c:v>
                </c:pt>
                <c:pt idx="174">
                  <c:v>439.8239999999987</c:v>
                </c:pt>
                <c:pt idx="175">
                  <c:v>220.57920000000104</c:v>
                </c:pt>
                <c:pt idx="176">
                  <c:v>21.944700000000125</c:v>
                </c:pt>
                <c:pt idx="177">
                  <c:v>153.66890000000058</c:v>
                </c:pt>
                <c:pt idx="178">
                  <c:v>27.743999999998778</c:v>
                </c:pt>
                <c:pt idx="179">
                  <c:v>7.114500000000362</c:v>
                </c:pt>
                <c:pt idx="180">
                  <c:v>290.14249999999902</c:v>
                </c:pt>
                <c:pt idx="181">
                  <c:v>121.20689999999922</c:v>
                </c:pt>
                <c:pt idx="182">
                  <c:v>24.505500000000097</c:v>
                </c:pt>
                <c:pt idx="183">
                  <c:v>48.638300000000527</c:v>
                </c:pt>
                <c:pt idx="184">
                  <c:v>55.13970000000063</c:v>
                </c:pt>
                <c:pt idx="185">
                  <c:v>5.0687999999999818</c:v>
                </c:pt>
                <c:pt idx="186">
                  <c:v>4.2847999999999047</c:v>
                </c:pt>
                <c:pt idx="187">
                  <c:v>102.23199999999815</c:v>
                </c:pt>
                <c:pt idx="188">
                  <c:v>0.3438999999999055</c:v>
                </c:pt>
                <c:pt idx="189">
                  <c:v>24.895200000000017</c:v>
                </c:pt>
                <c:pt idx="190">
                  <c:v>24.503999999999905</c:v>
                </c:pt>
                <c:pt idx="191">
                  <c:v>257.49250000000029</c:v>
                </c:pt>
                <c:pt idx="192">
                  <c:v>3.1461000000003878</c:v>
                </c:pt>
                <c:pt idx="193">
                  <c:v>59.901299999999992</c:v>
                </c:pt>
                <c:pt idx="194">
                  <c:v>422.87920000000304</c:v>
                </c:pt>
                <c:pt idx="195">
                  <c:v>2.6256000000003041</c:v>
                </c:pt>
                <c:pt idx="196">
                  <c:v>13.352500000000077</c:v>
                </c:pt>
                <c:pt idx="197">
                  <c:v>93.10950000000048</c:v>
                </c:pt>
                <c:pt idx="198">
                  <c:v>47.684100000000171</c:v>
                </c:pt>
                <c:pt idx="199">
                  <c:v>81.316499999999905</c:v>
                </c:pt>
                <c:pt idx="200">
                  <c:v>3.6920000000000073</c:v>
                </c:pt>
                <c:pt idx="201">
                  <c:v>6.3734999999996944</c:v>
                </c:pt>
                <c:pt idx="202">
                  <c:v>14.70169999999996</c:v>
                </c:pt>
                <c:pt idx="203">
                  <c:v>214.9892000000018</c:v>
                </c:pt>
                <c:pt idx="204">
                  <c:v>204.41199999999935</c:v>
                </c:pt>
                <c:pt idx="205">
                  <c:v>50.940399999999954</c:v>
                </c:pt>
                <c:pt idx="206">
                  <c:v>78.514800000000378</c:v>
                </c:pt>
                <c:pt idx="207">
                  <c:v>14.684399999999869</c:v>
                </c:pt>
                <c:pt idx="208">
                  <c:v>4.4876999999996769</c:v>
                </c:pt>
                <c:pt idx="209">
                  <c:v>43.804300000000694</c:v>
                </c:pt>
                <c:pt idx="210">
                  <c:v>23.924800000000062</c:v>
                </c:pt>
                <c:pt idx="211">
                  <c:v>4.517500000000382</c:v>
                </c:pt>
                <c:pt idx="212">
                  <c:v>162.96880000000056</c:v>
                </c:pt>
                <c:pt idx="213">
                  <c:v>0.49200000000001864</c:v>
                </c:pt>
                <c:pt idx="214">
                  <c:v>71.925099999999929</c:v>
                </c:pt>
                <c:pt idx="215">
                  <c:v>4.2383999999997286</c:v>
                </c:pt>
                <c:pt idx="216">
                  <c:v>6.8759999999992942</c:v>
                </c:pt>
                <c:pt idx="217">
                  <c:v>101.05920000000037</c:v>
                </c:pt>
                <c:pt idx="218">
                  <c:v>14.187600000000032</c:v>
                </c:pt>
                <c:pt idx="219">
                  <c:v>60.441599999998289</c:v>
                </c:pt>
                <c:pt idx="220">
                  <c:v>6.3400000000001455</c:v>
                </c:pt>
                <c:pt idx="221">
                  <c:v>34.108899999999721</c:v>
                </c:pt>
                <c:pt idx="222">
                  <c:v>9.4847999999999502</c:v>
                </c:pt>
                <c:pt idx="223">
                  <c:v>20.796000000000276</c:v>
                </c:pt>
                <c:pt idx="224">
                  <c:v>82.067999999999756</c:v>
                </c:pt>
                <c:pt idx="225">
                  <c:v>51.391999999998916</c:v>
                </c:pt>
                <c:pt idx="226">
                  <c:v>15.42149999999998</c:v>
                </c:pt>
                <c:pt idx="227">
                  <c:v>5.5715000000004693</c:v>
                </c:pt>
                <c:pt idx="228">
                  <c:v>97.243200000000343</c:v>
                </c:pt>
                <c:pt idx="229">
                  <c:v>16.274100000000061</c:v>
                </c:pt>
                <c:pt idx="230">
                  <c:v>50.88919999999996</c:v>
                </c:pt>
                <c:pt idx="231">
                  <c:v>69.216900000000351</c:v>
                </c:pt>
                <c:pt idx="232">
                  <c:v>1.4389000000010128</c:v>
                </c:pt>
                <c:pt idx="233">
                  <c:v>71.374800000000505</c:v>
                </c:pt>
                <c:pt idx="234">
                  <c:v>247.18650000000025</c:v>
                </c:pt>
                <c:pt idx="235">
                  <c:v>66.904499999999643</c:v>
                </c:pt>
                <c:pt idx="236">
                  <c:v>25.386000000000195</c:v>
                </c:pt>
                <c:pt idx="237">
                  <c:v>126.50170000000071</c:v>
                </c:pt>
                <c:pt idx="238">
                  <c:v>49.514499999999771</c:v>
                </c:pt>
                <c:pt idx="239">
                  <c:v>167.18130000000019</c:v>
                </c:pt>
                <c:pt idx="240">
                  <c:v>62.178899999999942</c:v>
                </c:pt>
                <c:pt idx="241">
                  <c:v>19.489599999999882</c:v>
                </c:pt>
                <c:pt idx="242">
                  <c:v>22.280700000000024</c:v>
                </c:pt>
                <c:pt idx="243">
                  <c:v>68.256000000000313</c:v>
                </c:pt>
                <c:pt idx="244">
                  <c:v>48.176800000000071</c:v>
                </c:pt>
                <c:pt idx="245">
                  <c:v>70.238000000000284</c:v>
                </c:pt>
                <c:pt idx="246">
                  <c:v>162.22079999999914</c:v>
                </c:pt>
                <c:pt idx="247">
                  <c:v>43.001999999999498</c:v>
                </c:pt>
                <c:pt idx="248">
                  <c:v>67.506099999999606</c:v>
                </c:pt>
                <c:pt idx="249">
                  <c:v>9.1785000000002128</c:v>
                </c:pt>
                <c:pt idx="250">
                  <c:v>36.220800000000025</c:v>
                </c:pt>
                <c:pt idx="251">
                  <c:v>31.457099999999969</c:v>
                </c:pt>
                <c:pt idx="252">
                  <c:v>21.645300000000589</c:v>
                </c:pt>
                <c:pt idx="253">
                  <c:v>61.018899999999121</c:v>
                </c:pt>
                <c:pt idx="254">
                  <c:v>5.5539000000000556</c:v>
                </c:pt>
                <c:pt idx="255">
                  <c:v>15.547199999999997</c:v>
                </c:pt>
                <c:pt idx="256">
                  <c:v>161.91449999999895</c:v>
                </c:pt>
                <c:pt idx="257">
                  <c:v>57.772000000000048</c:v>
                </c:pt>
                <c:pt idx="258">
                  <c:v>76.499499999999898</c:v>
                </c:pt>
                <c:pt idx="259">
                  <c:v>15.284500000000008</c:v>
                </c:pt>
                <c:pt idx="260">
                  <c:v>10.211999999999989</c:v>
                </c:pt>
                <c:pt idx="261">
                  <c:v>9.6387000000000072</c:v>
                </c:pt>
                <c:pt idx="262">
                  <c:v>41.957299999999918</c:v>
                </c:pt>
                <c:pt idx="263">
                  <c:v>29.797500000000127</c:v>
                </c:pt>
                <c:pt idx="264">
                  <c:v>30.045199999999909</c:v>
                </c:pt>
                <c:pt idx="265">
                  <c:v>49.835499999999996</c:v>
                </c:pt>
                <c:pt idx="266">
                  <c:v>9.1327999999999747</c:v>
                </c:pt>
                <c:pt idx="267">
                  <c:v>207.84960000000137</c:v>
                </c:pt>
                <c:pt idx="268">
                  <c:v>1.7983999999999583</c:v>
                </c:pt>
                <c:pt idx="269">
                  <c:v>63.188099999999849</c:v>
                </c:pt>
                <c:pt idx="270">
                  <c:v>18.597600000000057</c:v>
                </c:pt>
                <c:pt idx="271">
                  <c:v>32.800500000000284</c:v>
                </c:pt>
                <c:pt idx="272">
                  <c:v>305.97520000000077</c:v>
                </c:pt>
                <c:pt idx="273">
                  <c:v>1.9389000000001033</c:v>
                </c:pt>
                <c:pt idx="274">
                  <c:v>52.132499999999936</c:v>
                </c:pt>
                <c:pt idx="275">
                  <c:v>101.14320000000225</c:v>
                </c:pt>
                <c:pt idx="276">
                  <c:v>24.568500000001222</c:v>
                </c:pt>
                <c:pt idx="277">
                  <c:v>4.1992999999999938</c:v>
                </c:pt>
                <c:pt idx="278">
                  <c:v>14.32950000000028</c:v>
                </c:pt>
                <c:pt idx="279">
                  <c:v>76.64449999999988</c:v>
                </c:pt>
                <c:pt idx="280">
                  <c:v>244.19489999999996</c:v>
                </c:pt>
                <c:pt idx="281">
                  <c:v>12.681500000000597</c:v>
                </c:pt>
                <c:pt idx="282">
                  <c:v>29.299200000000042</c:v>
                </c:pt>
                <c:pt idx="283">
                  <c:v>30.761500000000005</c:v>
                </c:pt>
                <c:pt idx="284">
                  <c:v>188.27279999999973</c:v>
                </c:pt>
                <c:pt idx="285">
                  <c:v>100.82730000000083</c:v>
                </c:pt>
                <c:pt idx="286">
                  <c:v>25.955599999999777</c:v>
                </c:pt>
                <c:pt idx="287">
                  <c:v>60.110000000000127</c:v>
                </c:pt>
                <c:pt idx="288">
                  <c:v>58.063499999998385</c:v>
                </c:pt>
                <c:pt idx="289">
                  <c:v>9.4655999999999381</c:v>
                </c:pt>
                <c:pt idx="290">
                  <c:v>4.3391999999998916</c:v>
                </c:pt>
                <c:pt idx="291">
                  <c:v>7.6724999999999959</c:v>
                </c:pt>
                <c:pt idx="292">
                  <c:v>36.441600000000335</c:v>
                </c:pt>
                <c:pt idx="293">
                  <c:v>167.30119999999988</c:v>
                </c:pt>
                <c:pt idx="294">
                  <c:v>23.27600000000001</c:v>
                </c:pt>
                <c:pt idx="295">
                  <c:v>44.404800000000023</c:v>
                </c:pt>
                <c:pt idx="296">
                  <c:v>69.100800000000163</c:v>
                </c:pt>
                <c:pt idx="297">
                  <c:v>48.67999999999995</c:v>
                </c:pt>
                <c:pt idx="298">
                  <c:v>77.386399999999412</c:v>
                </c:pt>
                <c:pt idx="299">
                  <c:v>116.74749999999949</c:v>
                </c:pt>
                <c:pt idx="300">
                  <c:v>6.3427000000001499</c:v>
                </c:pt>
                <c:pt idx="301">
                  <c:v>18.928800000000138</c:v>
                </c:pt>
                <c:pt idx="302">
                  <c:v>14.44319999999999</c:v>
                </c:pt>
                <c:pt idx="303">
                  <c:v>28.720099999999547</c:v>
                </c:pt>
                <c:pt idx="304">
                  <c:v>113.57850000000008</c:v>
                </c:pt>
                <c:pt idx="305">
                  <c:v>102.1875</c:v>
                </c:pt>
                <c:pt idx="306">
                  <c:v>0</c:v>
                </c:pt>
                <c:pt idx="307">
                  <c:v>110.5868999999999</c:v>
                </c:pt>
                <c:pt idx="308">
                  <c:v>16.091999999999928</c:v>
                </c:pt>
                <c:pt idx="309">
                  <c:v>16.707600000000014</c:v>
                </c:pt>
                <c:pt idx="310">
                  <c:v>20.357299999999896</c:v>
                </c:pt>
                <c:pt idx="311">
                  <c:v>16.281600000000026</c:v>
                </c:pt>
                <c:pt idx="312">
                  <c:v>67.752000000000407</c:v>
                </c:pt>
                <c:pt idx="313">
                  <c:v>92.682000000000016</c:v>
                </c:pt>
                <c:pt idx="314">
                  <c:v>4.6380000000001473</c:v>
                </c:pt>
                <c:pt idx="315">
                  <c:v>10.063200000000052</c:v>
                </c:pt>
                <c:pt idx="316">
                  <c:v>61.339200000000119</c:v>
                </c:pt>
                <c:pt idx="317">
                  <c:v>12.695999999999913</c:v>
                </c:pt>
                <c:pt idx="318">
                  <c:v>42.120000000000118</c:v>
                </c:pt>
                <c:pt idx="319">
                  <c:v>114.61000000000058</c:v>
                </c:pt>
                <c:pt idx="320">
                  <c:v>44.196800000000167</c:v>
                </c:pt>
                <c:pt idx="321">
                  <c:v>18.997199999999793</c:v>
                </c:pt>
                <c:pt idx="322">
                  <c:v>47.966000000000001</c:v>
                </c:pt>
                <c:pt idx="323">
                  <c:v>4.012800000000027</c:v>
                </c:pt>
                <c:pt idx="324">
                  <c:v>11.157300000000077</c:v>
                </c:pt>
                <c:pt idx="325">
                  <c:v>25.708799999999997</c:v>
                </c:pt>
                <c:pt idx="326">
                  <c:v>30.130100000000084</c:v>
                </c:pt>
                <c:pt idx="327">
                  <c:v>15.65760000000023</c:v>
                </c:pt>
                <c:pt idx="328">
                  <c:v>36.964800000000196</c:v>
                </c:pt>
                <c:pt idx="329">
                  <c:v>14.9720999999995</c:v>
                </c:pt>
                <c:pt idx="330">
                  <c:v>69.322100000000091</c:v>
                </c:pt>
                <c:pt idx="331">
                  <c:v>35.730899999999991</c:v>
                </c:pt>
                <c:pt idx="332">
                  <c:v>7.154700000000048</c:v>
                </c:pt>
                <c:pt idx="333">
                  <c:v>154.78080000000045</c:v>
                </c:pt>
                <c:pt idx="334">
                  <c:v>34.538399999999996</c:v>
                </c:pt>
                <c:pt idx="335">
                  <c:v>18.490499999999884</c:v>
                </c:pt>
                <c:pt idx="336">
                  <c:v>40.747900000001209</c:v>
                </c:pt>
                <c:pt idx="337">
                  <c:v>1.5066999999999098</c:v>
                </c:pt>
                <c:pt idx="338">
                  <c:v>67.403700000000072</c:v>
                </c:pt>
                <c:pt idx="339">
                  <c:v>35.672000000000253</c:v>
                </c:pt>
                <c:pt idx="340">
                  <c:v>34.607500000000044</c:v>
                </c:pt>
                <c:pt idx="341">
                  <c:v>15.942400000000021</c:v>
                </c:pt>
                <c:pt idx="342">
                  <c:v>2.9832000000001244</c:v>
                </c:pt>
                <c:pt idx="343">
                  <c:v>158.80590000000211</c:v>
                </c:pt>
                <c:pt idx="344">
                  <c:v>49.61239999999998</c:v>
                </c:pt>
                <c:pt idx="345">
                  <c:v>79.269300000000044</c:v>
                </c:pt>
                <c:pt idx="346">
                  <c:v>367.94159999999647</c:v>
                </c:pt>
                <c:pt idx="347">
                  <c:v>4.6665000000000418</c:v>
                </c:pt>
                <c:pt idx="348">
                  <c:v>57.823999999999614</c:v>
                </c:pt>
                <c:pt idx="349">
                  <c:v>182.84310000000187</c:v>
                </c:pt>
                <c:pt idx="350">
                  <c:v>79.288000000000466</c:v>
                </c:pt>
                <c:pt idx="351">
                  <c:v>7.5566999999955442</c:v>
                </c:pt>
                <c:pt idx="352">
                  <c:v>16.160099999999943</c:v>
                </c:pt>
                <c:pt idx="353">
                  <c:v>125.86000000000013</c:v>
                </c:pt>
                <c:pt idx="354">
                  <c:v>80.438400000000001</c:v>
                </c:pt>
                <c:pt idx="355">
                  <c:v>13.641600000000039</c:v>
                </c:pt>
                <c:pt idx="356">
                  <c:v>12.441599999999994</c:v>
                </c:pt>
                <c:pt idx="357">
                  <c:v>28.072499999999991</c:v>
                </c:pt>
                <c:pt idx="358">
                  <c:v>4.365600000000029</c:v>
                </c:pt>
                <c:pt idx="359">
                  <c:v>9.4227000000000203</c:v>
                </c:pt>
                <c:pt idx="360">
                  <c:v>107.74399999999969</c:v>
                </c:pt>
                <c:pt idx="361">
                  <c:v>39.003999999999905</c:v>
                </c:pt>
                <c:pt idx="362">
                  <c:v>65.894499999999425</c:v>
                </c:pt>
                <c:pt idx="363">
                  <c:v>31.737300000000005</c:v>
                </c:pt>
                <c:pt idx="364">
                  <c:v>116.30399999999918</c:v>
                </c:pt>
                <c:pt idx="365">
                  <c:v>5.7472000000000207</c:v>
                </c:pt>
                <c:pt idx="366">
                  <c:v>25.105600000000038</c:v>
                </c:pt>
                <c:pt idx="367">
                  <c:v>11.4224999999999</c:v>
                </c:pt>
                <c:pt idx="368">
                  <c:v>132.95049999999992</c:v>
                </c:pt>
                <c:pt idx="369">
                  <c:v>53.924400000000787</c:v>
                </c:pt>
                <c:pt idx="370">
                  <c:v>29.181600000001708</c:v>
                </c:pt>
                <c:pt idx="371">
                  <c:v>102.96960000000036</c:v>
                </c:pt>
                <c:pt idx="372">
                  <c:v>331.95240000000013</c:v>
                </c:pt>
                <c:pt idx="373">
                  <c:v>47.117700000000241</c:v>
                </c:pt>
                <c:pt idx="374">
                  <c:v>36.603600000000029</c:v>
                </c:pt>
                <c:pt idx="375">
                  <c:v>10.186799999999891</c:v>
                </c:pt>
                <c:pt idx="376">
                  <c:v>56.443499999998494</c:v>
                </c:pt>
                <c:pt idx="377">
                  <c:v>32.303499999999758</c:v>
                </c:pt>
                <c:pt idx="378">
                  <c:v>7.2479999999999905</c:v>
                </c:pt>
                <c:pt idx="379">
                  <c:v>47.223700000000122</c:v>
                </c:pt>
                <c:pt idx="380">
                  <c:v>26.451299999999719</c:v>
                </c:pt>
                <c:pt idx="381">
                  <c:v>94.040100000000621</c:v>
                </c:pt>
                <c:pt idx="382">
                  <c:v>0.34690000000006194</c:v>
                </c:pt>
                <c:pt idx="383">
                  <c:v>4.0596000000000458</c:v>
                </c:pt>
                <c:pt idx="384">
                  <c:v>29.962700000000041</c:v>
                </c:pt>
                <c:pt idx="385">
                  <c:v>16.340799999998126</c:v>
                </c:pt>
                <c:pt idx="386">
                  <c:v>32.313599999999951</c:v>
                </c:pt>
                <c:pt idx="387">
                  <c:v>59.339499999999589</c:v>
                </c:pt>
                <c:pt idx="388">
                  <c:v>86.009999999999991</c:v>
                </c:pt>
                <c:pt idx="389">
                  <c:v>27.496300000000012</c:v>
                </c:pt>
                <c:pt idx="390">
                  <c:v>8.7135999999999285</c:v>
                </c:pt>
                <c:pt idx="391">
                  <c:v>18.063699999999926</c:v>
                </c:pt>
                <c:pt idx="392">
                  <c:v>13.85550000000012</c:v>
                </c:pt>
                <c:pt idx="393">
                  <c:v>72.470400000000154</c:v>
                </c:pt>
                <c:pt idx="394">
                  <c:v>72.788099999999758</c:v>
                </c:pt>
                <c:pt idx="395">
                  <c:v>42.578499999999849</c:v>
                </c:pt>
                <c:pt idx="396">
                  <c:v>265.04999999999927</c:v>
                </c:pt>
                <c:pt idx="397">
                  <c:v>58.271999999999935</c:v>
                </c:pt>
                <c:pt idx="398">
                  <c:v>23.525300000000016</c:v>
                </c:pt>
                <c:pt idx="399">
                  <c:v>165.3624000000018</c:v>
                </c:pt>
                <c:pt idx="400">
                  <c:v>53.819999999999709</c:v>
                </c:pt>
                <c:pt idx="401">
                  <c:v>42.887600000000077</c:v>
                </c:pt>
                <c:pt idx="402">
                  <c:v>4.086399999999685</c:v>
                </c:pt>
                <c:pt idx="403">
                  <c:v>43.480800000000272</c:v>
                </c:pt>
                <c:pt idx="404">
                  <c:v>61.2374999999995</c:v>
                </c:pt>
                <c:pt idx="405">
                  <c:v>48.914100000000005</c:v>
                </c:pt>
                <c:pt idx="406">
                  <c:v>18.141200000000481</c:v>
                </c:pt>
                <c:pt idx="407">
                  <c:v>63.081500000000005</c:v>
                </c:pt>
                <c:pt idx="408">
                  <c:v>45.914400000000001</c:v>
                </c:pt>
                <c:pt idx="409">
                  <c:v>90.332100000000537</c:v>
                </c:pt>
                <c:pt idx="410">
                  <c:v>37.242500000000291</c:v>
                </c:pt>
                <c:pt idx="411">
                  <c:v>294.49609999999666</c:v>
                </c:pt>
                <c:pt idx="412">
                  <c:v>99.364300000000412</c:v>
                </c:pt>
                <c:pt idx="413">
                  <c:v>141.05810000000019</c:v>
                </c:pt>
                <c:pt idx="414">
                  <c:v>68.181899999999814</c:v>
                </c:pt>
                <c:pt idx="415">
                  <c:v>53.691200000000094</c:v>
                </c:pt>
                <c:pt idx="416">
                  <c:v>58.552500000000009</c:v>
                </c:pt>
                <c:pt idx="417">
                  <c:v>17.136000000000081</c:v>
                </c:pt>
                <c:pt idx="418">
                  <c:v>30.571199999999976</c:v>
                </c:pt>
                <c:pt idx="419">
                  <c:v>2.3599999999992178</c:v>
                </c:pt>
                <c:pt idx="420">
                  <c:v>13.591999999999643</c:v>
                </c:pt>
                <c:pt idx="421">
                  <c:v>37.800000000000182</c:v>
                </c:pt>
                <c:pt idx="422">
                  <c:v>48.253500000000258</c:v>
                </c:pt>
                <c:pt idx="423">
                  <c:v>102.0671999999995</c:v>
                </c:pt>
                <c:pt idx="424">
                  <c:v>11.029699999999991</c:v>
                </c:pt>
                <c:pt idx="425">
                  <c:v>10.994499999999789</c:v>
                </c:pt>
                <c:pt idx="426">
                  <c:v>26.942400000000134</c:v>
                </c:pt>
                <c:pt idx="427">
                  <c:v>58.229599999999664</c:v>
                </c:pt>
                <c:pt idx="428">
                  <c:v>94.678099999999176</c:v>
                </c:pt>
                <c:pt idx="429">
                  <c:v>24.027500000000146</c:v>
                </c:pt>
                <c:pt idx="430">
                  <c:v>78.475900000000024</c:v>
                </c:pt>
                <c:pt idx="431">
                  <c:v>324.38890000000083</c:v>
                </c:pt>
                <c:pt idx="432">
                  <c:v>4.501700000000028</c:v>
                </c:pt>
                <c:pt idx="433">
                  <c:v>19.025999999999954</c:v>
                </c:pt>
                <c:pt idx="434">
                  <c:v>9.8781000000000176</c:v>
                </c:pt>
                <c:pt idx="435">
                  <c:v>27.481600000000071</c:v>
                </c:pt>
                <c:pt idx="436">
                  <c:v>165.82649999999921</c:v>
                </c:pt>
                <c:pt idx="437">
                  <c:v>16.403199999999913</c:v>
                </c:pt>
                <c:pt idx="438">
                  <c:v>39.677500000000236</c:v>
                </c:pt>
                <c:pt idx="439">
                  <c:v>39.292500000000018</c:v>
                </c:pt>
                <c:pt idx="440">
                  <c:v>105.26119999999992</c:v>
                </c:pt>
                <c:pt idx="441">
                  <c:v>22.949499999999944</c:v>
                </c:pt>
                <c:pt idx="442">
                  <c:v>258.92050000000017</c:v>
                </c:pt>
                <c:pt idx="443">
                  <c:v>0</c:v>
                </c:pt>
                <c:pt idx="444">
                  <c:v>28.930399999999992</c:v>
                </c:pt>
                <c:pt idx="445">
                  <c:v>36.8232</c:v>
                </c:pt>
                <c:pt idx="446">
                  <c:v>54.886000000000081</c:v>
                </c:pt>
                <c:pt idx="447">
                  <c:v>74.127200000000357</c:v>
                </c:pt>
                <c:pt idx="448">
                  <c:v>48.52800000000002</c:v>
                </c:pt>
                <c:pt idx="449">
                  <c:v>44.774099999999862</c:v>
                </c:pt>
                <c:pt idx="450">
                  <c:v>53.209500000000389</c:v>
                </c:pt>
                <c:pt idx="451">
                  <c:v>7.9272000000003118</c:v>
                </c:pt>
                <c:pt idx="452">
                  <c:v>23.671999999999912</c:v>
                </c:pt>
                <c:pt idx="453">
                  <c:v>53.611199999999826</c:v>
                </c:pt>
                <c:pt idx="454">
                  <c:v>107.41920000000027</c:v>
                </c:pt>
                <c:pt idx="455">
                  <c:v>7.7847000000000435</c:v>
                </c:pt>
                <c:pt idx="456">
                  <c:v>31.845900000000029</c:v>
                </c:pt>
                <c:pt idx="457">
                  <c:v>76.863600000000588</c:v>
                </c:pt>
                <c:pt idx="458">
                  <c:v>26.20710000000031</c:v>
                </c:pt>
                <c:pt idx="459">
                  <c:v>120.21210000000065</c:v>
                </c:pt>
                <c:pt idx="460">
                  <c:v>10.512499999999932</c:v>
                </c:pt>
                <c:pt idx="461">
                  <c:v>30.438400000000001</c:v>
                </c:pt>
                <c:pt idx="462">
                  <c:v>23.494899999999998</c:v>
                </c:pt>
                <c:pt idx="463">
                  <c:v>191.97450000000026</c:v>
                </c:pt>
                <c:pt idx="464">
                  <c:v>9.2492999999994936</c:v>
                </c:pt>
                <c:pt idx="465">
                  <c:v>104.01720000000023</c:v>
                </c:pt>
                <c:pt idx="466">
                  <c:v>28.982099999999974</c:v>
                </c:pt>
                <c:pt idx="467">
                  <c:v>14.725099999999998</c:v>
                </c:pt>
                <c:pt idx="468">
                  <c:v>304.23029999999972</c:v>
                </c:pt>
                <c:pt idx="469">
                  <c:v>21.693100000000072</c:v>
                </c:pt>
                <c:pt idx="470">
                  <c:v>26.36389999999983</c:v>
                </c:pt>
                <c:pt idx="471">
                  <c:v>0</c:v>
                </c:pt>
                <c:pt idx="472">
                  <c:v>20.957999999999629</c:v>
                </c:pt>
                <c:pt idx="473">
                  <c:v>103.09600000000046</c:v>
                </c:pt>
                <c:pt idx="474">
                  <c:v>18.172000000000025</c:v>
                </c:pt>
                <c:pt idx="475">
                  <c:v>6.3405000000001337</c:v>
                </c:pt>
                <c:pt idx="476">
                  <c:v>14.012799999999743</c:v>
                </c:pt>
                <c:pt idx="477">
                  <c:v>33.527100000000047</c:v>
                </c:pt>
                <c:pt idx="478">
                  <c:v>26.37439999999998</c:v>
                </c:pt>
                <c:pt idx="479">
                  <c:v>24.724800000000187</c:v>
                </c:pt>
                <c:pt idx="480">
                  <c:v>290.28430000000117</c:v>
                </c:pt>
                <c:pt idx="481">
                  <c:v>41.419699999999921</c:v>
                </c:pt>
                <c:pt idx="482">
                  <c:v>46.283999999999992</c:v>
                </c:pt>
                <c:pt idx="483">
                  <c:v>63.112499999999955</c:v>
                </c:pt>
                <c:pt idx="484">
                  <c:v>45.300799999999981</c:v>
                </c:pt>
                <c:pt idx="485">
                  <c:v>23.466300000000047</c:v>
                </c:pt>
                <c:pt idx="486">
                  <c:v>12.811200000000042</c:v>
                </c:pt>
                <c:pt idx="487">
                  <c:v>69.539599999999979</c:v>
                </c:pt>
                <c:pt idx="488">
                  <c:v>30.482500000000073</c:v>
                </c:pt>
                <c:pt idx="489">
                  <c:v>47.721199999999953</c:v>
                </c:pt>
                <c:pt idx="490">
                  <c:v>87.097999999999956</c:v>
                </c:pt>
                <c:pt idx="491">
                  <c:v>69.793900000000122</c:v>
                </c:pt>
                <c:pt idx="492">
                  <c:v>185.01119999999992</c:v>
                </c:pt>
                <c:pt idx="493">
                  <c:v>16.279200000000003</c:v>
                </c:pt>
                <c:pt idx="494">
                  <c:v>21.309200000000089</c:v>
                </c:pt>
                <c:pt idx="495">
                  <c:v>12.984300000000076</c:v>
                </c:pt>
                <c:pt idx="496">
                  <c:v>27.430000000000064</c:v>
                </c:pt>
                <c:pt idx="497">
                  <c:v>73.955699999999865</c:v>
                </c:pt>
                <c:pt idx="498">
                  <c:v>44.620800000000031</c:v>
                </c:pt>
                <c:pt idx="499">
                  <c:v>124.72519999999986</c:v>
                </c:pt>
                <c:pt idx="500">
                  <c:v>34.389599999999973</c:v>
                </c:pt>
                <c:pt idx="501">
                  <c:v>21.270399999999995</c:v>
                </c:pt>
                <c:pt idx="502">
                  <c:v>28.008500000000012</c:v>
                </c:pt>
                <c:pt idx="503">
                  <c:v>77.490000000000236</c:v>
                </c:pt>
                <c:pt idx="504">
                  <c:v>24.67149999999981</c:v>
                </c:pt>
                <c:pt idx="505">
                  <c:v>12.379199999999969</c:v>
                </c:pt>
                <c:pt idx="506">
                  <c:v>44.368499999999813</c:v>
                </c:pt>
                <c:pt idx="507">
                  <c:v>13.48490000000038</c:v>
                </c:pt>
                <c:pt idx="508">
                  <c:v>100.51630000000023</c:v>
                </c:pt>
                <c:pt idx="509">
                  <c:v>25.809599999999996</c:v>
                </c:pt>
                <c:pt idx="510">
                  <c:v>21.639999999999986</c:v>
                </c:pt>
                <c:pt idx="511">
                  <c:v>6.3664999999999168</c:v>
                </c:pt>
                <c:pt idx="512">
                  <c:v>66.849600000000009</c:v>
                </c:pt>
                <c:pt idx="513">
                  <c:v>147.6287999999995</c:v>
                </c:pt>
                <c:pt idx="514">
                  <c:v>124.35120000000006</c:v>
                </c:pt>
                <c:pt idx="515">
                  <c:v>25.817599999999914</c:v>
                </c:pt>
                <c:pt idx="516">
                  <c:v>4.9367999999998915</c:v>
                </c:pt>
                <c:pt idx="517">
                  <c:v>30.39430000000084</c:v>
                </c:pt>
                <c:pt idx="518">
                  <c:v>56.024699999999939</c:v>
                </c:pt>
                <c:pt idx="519">
                  <c:v>10.135999999999967</c:v>
                </c:pt>
                <c:pt idx="520">
                  <c:v>7.6193000000000666</c:v>
                </c:pt>
                <c:pt idx="521">
                  <c:v>27.211700000000292</c:v>
                </c:pt>
                <c:pt idx="522">
                  <c:v>11.189199999999914</c:v>
                </c:pt>
                <c:pt idx="523">
                  <c:v>25.779599999999959</c:v>
                </c:pt>
                <c:pt idx="524">
                  <c:v>125.90239999999994</c:v>
                </c:pt>
                <c:pt idx="525">
                  <c:v>2.1364000000003216</c:v>
                </c:pt>
                <c:pt idx="526">
                  <c:v>33.241600000000176</c:v>
                </c:pt>
                <c:pt idx="527">
                  <c:v>10.003500000000003</c:v>
                </c:pt>
                <c:pt idx="528">
                  <c:v>11.83360000000016</c:v>
                </c:pt>
                <c:pt idx="529">
                  <c:v>74.340700000000197</c:v>
                </c:pt>
                <c:pt idx="530">
                  <c:v>0.98550000000005866</c:v>
                </c:pt>
                <c:pt idx="531">
                  <c:v>49.577099999999518</c:v>
                </c:pt>
                <c:pt idx="532">
                  <c:v>21.742500000000064</c:v>
                </c:pt>
                <c:pt idx="533">
                  <c:v>69.094800000000305</c:v>
                </c:pt>
                <c:pt idx="534">
                  <c:v>12.14730000000003</c:v>
                </c:pt>
                <c:pt idx="535">
                  <c:v>3.6099000000000387</c:v>
                </c:pt>
                <c:pt idx="536">
                  <c:v>72.863999999999919</c:v>
                </c:pt>
                <c:pt idx="537">
                  <c:v>49.916300000000319</c:v>
                </c:pt>
                <c:pt idx="538">
                  <c:v>29.313600000000065</c:v>
                </c:pt>
                <c:pt idx="539">
                  <c:v>20.498900000000003</c:v>
                </c:pt>
                <c:pt idx="540">
                  <c:v>36.117700000000127</c:v>
                </c:pt>
                <c:pt idx="541">
                  <c:v>35.31430000000023</c:v>
                </c:pt>
                <c:pt idx="542">
                  <c:v>16.340400000000045</c:v>
                </c:pt>
                <c:pt idx="543">
                  <c:v>3.3807000000001608</c:v>
                </c:pt>
                <c:pt idx="544">
                  <c:v>25.987300000000232</c:v>
                </c:pt>
                <c:pt idx="545">
                  <c:v>2.1425000000000409</c:v>
                </c:pt>
                <c:pt idx="546">
                  <c:v>19.918499999999881</c:v>
                </c:pt>
                <c:pt idx="547">
                  <c:v>82.490400000000136</c:v>
                </c:pt>
                <c:pt idx="548">
                  <c:v>99.110000000000127</c:v>
                </c:pt>
                <c:pt idx="549">
                  <c:v>8.9807999999998174</c:v>
                </c:pt>
                <c:pt idx="550">
                  <c:v>39.744700000000194</c:v>
                </c:pt>
                <c:pt idx="551">
                  <c:v>6.7144000000000688</c:v>
                </c:pt>
                <c:pt idx="552">
                  <c:v>87.964799999999741</c:v>
                </c:pt>
                <c:pt idx="553">
                  <c:v>45.770000000000437</c:v>
                </c:pt>
                <c:pt idx="554">
                  <c:v>37.104100000000017</c:v>
                </c:pt>
                <c:pt idx="555">
                  <c:v>78.628299999999854</c:v>
                </c:pt>
                <c:pt idx="556">
                  <c:v>17.048699999999826</c:v>
                </c:pt>
                <c:pt idx="557">
                  <c:v>22.706900000000587</c:v>
                </c:pt>
                <c:pt idx="558">
                  <c:v>10.82830000000007</c:v>
                </c:pt>
                <c:pt idx="559">
                  <c:v>36.753500000000258</c:v>
                </c:pt>
                <c:pt idx="560">
                  <c:v>41.324100000000101</c:v>
                </c:pt>
                <c:pt idx="561">
                  <c:v>75.125100000000202</c:v>
                </c:pt>
                <c:pt idx="562">
                  <c:v>106.69120000000021</c:v>
                </c:pt>
                <c:pt idx="563">
                  <c:v>30.80070000000012</c:v>
                </c:pt>
                <c:pt idx="564">
                  <c:v>79.821899999999914</c:v>
                </c:pt>
                <c:pt idx="565">
                  <c:v>106.10370000000012</c:v>
                </c:pt>
                <c:pt idx="566">
                  <c:v>89.619200000000546</c:v>
                </c:pt>
                <c:pt idx="567">
                  <c:v>224.96910000000025</c:v>
                </c:pt>
                <c:pt idx="568">
                  <c:v>6.0243000000000002</c:v>
                </c:pt>
                <c:pt idx="569">
                  <c:v>68.404500000000553</c:v>
                </c:pt>
                <c:pt idx="570">
                  <c:v>21.651200000000074</c:v>
                </c:pt>
                <c:pt idx="571">
                  <c:v>26.305699999999991</c:v>
                </c:pt>
                <c:pt idx="572">
                  <c:v>121.44509999999991</c:v>
                </c:pt>
                <c:pt idx="573">
                  <c:v>27.268799999999999</c:v>
                </c:pt>
                <c:pt idx="574">
                  <c:v>20.147599999999784</c:v>
                </c:pt>
                <c:pt idx="575">
                  <c:v>113.43600000000015</c:v>
                </c:pt>
                <c:pt idx="576">
                  <c:v>16.217599999999493</c:v>
                </c:pt>
                <c:pt idx="577">
                  <c:v>8.7408000000000357</c:v>
                </c:pt>
                <c:pt idx="578">
                  <c:v>43.518299999999982</c:v>
                </c:pt>
                <c:pt idx="579">
                  <c:v>60.651500000000169</c:v>
                </c:pt>
                <c:pt idx="580">
                  <c:v>10.666499999999992</c:v>
                </c:pt>
                <c:pt idx="581">
                  <c:v>64.848000000000866</c:v>
                </c:pt>
                <c:pt idx="582">
                  <c:v>19.410000000000025</c:v>
                </c:pt>
                <c:pt idx="583">
                  <c:v>12.499199999999973</c:v>
                </c:pt>
                <c:pt idx="584">
                  <c:v>29.614800000000173</c:v>
                </c:pt>
                <c:pt idx="585">
                  <c:v>42.812700000000177</c:v>
                </c:pt>
                <c:pt idx="586">
                  <c:v>38.826500000000237</c:v>
                </c:pt>
                <c:pt idx="587">
                  <c:v>24.020099999999729</c:v>
                </c:pt>
                <c:pt idx="588">
                  <c:v>46.566399999999931</c:v>
                </c:pt>
                <c:pt idx="589">
                  <c:v>49.667199999999951</c:v>
                </c:pt>
                <c:pt idx="590">
                  <c:v>153.29969999999958</c:v>
                </c:pt>
                <c:pt idx="591">
                  <c:v>3.8328000000000202</c:v>
                </c:pt>
                <c:pt idx="592">
                  <c:v>20.083600000000018</c:v>
                </c:pt>
                <c:pt idx="593">
                  <c:v>42.420000000000186</c:v>
                </c:pt>
                <c:pt idx="594">
                  <c:v>11.008800000000036</c:v>
                </c:pt>
                <c:pt idx="595">
                  <c:v>11.161600000000362</c:v>
                </c:pt>
                <c:pt idx="596">
                  <c:v>160.61359999999968</c:v>
                </c:pt>
                <c:pt idx="597">
                  <c:v>9.1214999999997417</c:v>
                </c:pt>
                <c:pt idx="598">
                  <c:v>47.368099999999913</c:v>
                </c:pt>
                <c:pt idx="599">
                  <c:v>64.081500000000005</c:v>
                </c:pt>
                <c:pt idx="600">
                  <c:v>82.110400000000027</c:v>
                </c:pt>
                <c:pt idx="601">
                  <c:v>5.3162999999999556</c:v>
                </c:pt>
                <c:pt idx="602">
                  <c:v>43.607200000000375</c:v>
                </c:pt>
                <c:pt idx="603">
                  <c:v>36.505699999999933</c:v>
                </c:pt>
                <c:pt idx="604">
                  <c:v>15.285600000000045</c:v>
                </c:pt>
                <c:pt idx="605">
                  <c:v>14.900499999999511</c:v>
                </c:pt>
                <c:pt idx="606">
                  <c:v>19.572300000000041</c:v>
                </c:pt>
                <c:pt idx="607">
                  <c:v>0</c:v>
                </c:pt>
                <c:pt idx="608">
                  <c:v>88.237299999999777</c:v>
                </c:pt>
                <c:pt idx="609">
                  <c:v>15.653999999999769</c:v>
                </c:pt>
                <c:pt idx="610">
                  <c:v>70.868000000000052</c:v>
                </c:pt>
                <c:pt idx="611">
                  <c:v>8.6879999999999882</c:v>
                </c:pt>
                <c:pt idx="612">
                  <c:v>9.3960000000000434</c:v>
                </c:pt>
                <c:pt idx="613">
                  <c:v>249.23869999999988</c:v>
                </c:pt>
                <c:pt idx="614">
                  <c:v>4.1005000000002383</c:v>
                </c:pt>
                <c:pt idx="615">
                  <c:v>103.14120000000025</c:v>
                </c:pt>
                <c:pt idx="616">
                  <c:v>51.985300000000052</c:v>
                </c:pt>
                <c:pt idx="617">
                  <c:v>38.024799999999914</c:v>
                </c:pt>
                <c:pt idx="618">
                  <c:v>62.451199999999972</c:v>
                </c:pt>
                <c:pt idx="619">
                  <c:v>38.469499999999989</c:v>
                </c:pt>
                <c:pt idx="620">
                  <c:v>37.599100000000021</c:v>
                </c:pt>
                <c:pt idx="621">
                  <c:v>11.732699999999966</c:v>
                </c:pt>
                <c:pt idx="622">
                  <c:v>33.115500000000793</c:v>
                </c:pt>
                <c:pt idx="623">
                  <c:v>48.106300000000033</c:v>
                </c:pt>
                <c:pt idx="624">
                  <c:v>32.859199999999987</c:v>
                </c:pt>
                <c:pt idx="625">
                  <c:v>51.447499999999991</c:v>
                </c:pt>
                <c:pt idx="626">
                  <c:v>47.604000000000042</c:v>
                </c:pt>
                <c:pt idx="627">
                  <c:v>30.203999999999837</c:v>
                </c:pt>
                <c:pt idx="628">
                  <c:v>81.755200000000059</c:v>
                </c:pt>
                <c:pt idx="629">
                  <c:v>48.201899999999569</c:v>
                </c:pt>
                <c:pt idx="630">
                  <c:v>46.176000000000045</c:v>
                </c:pt>
                <c:pt idx="631">
                  <c:v>11.037700000000086</c:v>
                </c:pt>
                <c:pt idx="632">
                  <c:v>37.815500000000156</c:v>
                </c:pt>
                <c:pt idx="633">
                  <c:v>44.634100000000217</c:v>
                </c:pt>
                <c:pt idx="634">
                  <c:v>14.251999999999999</c:v>
                </c:pt>
                <c:pt idx="635">
                  <c:v>42.510899999999879</c:v>
                </c:pt>
                <c:pt idx="636">
                  <c:v>15.034500000000008</c:v>
                </c:pt>
                <c:pt idx="637">
                  <c:v>162.7199999999998</c:v>
                </c:pt>
                <c:pt idx="638">
                  <c:v>61.548299999999927</c:v>
                </c:pt>
                <c:pt idx="639">
                  <c:v>12.492800000000017</c:v>
                </c:pt>
                <c:pt idx="640">
                  <c:v>30.907500000000141</c:v>
                </c:pt>
                <c:pt idx="641">
                  <c:v>26.139599999999973</c:v>
                </c:pt>
                <c:pt idx="642">
                  <c:v>22.663200000000188</c:v>
                </c:pt>
                <c:pt idx="643">
                  <c:v>28.677999999999969</c:v>
                </c:pt>
                <c:pt idx="644">
                  <c:v>22.030399999999997</c:v>
                </c:pt>
                <c:pt idx="645">
                  <c:v>3.0969000000000051</c:v>
                </c:pt>
                <c:pt idx="646">
                  <c:v>52.75240000000008</c:v>
                </c:pt>
                <c:pt idx="647">
                  <c:v>16.592000000000098</c:v>
                </c:pt>
                <c:pt idx="648">
                  <c:v>0.26769999999999072</c:v>
                </c:pt>
                <c:pt idx="649">
                  <c:v>23.377900000000011</c:v>
                </c:pt>
                <c:pt idx="650">
                  <c:v>12.481300000000374</c:v>
                </c:pt>
                <c:pt idx="651">
                  <c:v>13.913199999999961</c:v>
                </c:pt>
                <c:pt idx="652">
                  <c:v>18.788400000000024</c:v>
                </c:pt>
                <c:pt idx="653">
                  <c:v>4.4784000000001924</c:v>
                </c:pt>
                <c:pt idx="654">
                  <c:v>196.11039999999957</c:v>
                </c:pt>
                <c:pt idx="655">
                  <c:v>76.959999999999127</c:v>
                </c:pt>
                <c:pt idx="656">
                  <c:v>33.56110000000001</c:v>
                </c:pt>
                <c:pt idx="657">
                  <c:v>15.577099999999994</c:v>
                </c:pt>
                <c:pt idx="658">
                  <c:v>5.9959999999999809</c:v>
                </c:pt>
                <c:pt idx="659">
                  <c:v>2.6841000000000079</c:v>
                </c:pt>
                <c:pt idx="660">
                  <c:v>35.743499999999926</c:v>
                </c:pt>
                <c:pt idx="661">
                  <c:v>3.5497000000000298</c:v>
                </c:pt>
                <c:pt idx="662">
                  <c:v>60.512500000000045</c:v>
                </c:pt>
                <c:pt idx="663">
                  <c:v>20.810300000000097</c:v>
                </c:pt>
                <c:pt idx="664">
                  <c:v>106.87079999999992</c:v>
                </c:pt>
                <c:pt idx="665">
                  <c:v>19.856099999999856</c:v>
                </c:pt>
                <c:pt idx="666">
                  <c:v>123.33600000000024</c:v>
                </c:pt>
                <c:pt idx="667">
                  <c:v>20.48090000000002</c:v>
                </c:pt>
                <c:pt idx="668">
                  <c:v>32.219999999999914</c:v>
                </c:pt>
                <c:pt idx="669">
                  <c:v>43.453499999999849</c:v>
                </c:pt>
                <c:pt idx="670">
                  <c:v>73.445699999999874</c:v>
                </c:pt>
                <c:pt idx="671">
                  <c:v>39.139200000000073</c:v>
                </c:pt>
                <c:pt idx="672">
                  <c:v>6.313499999999749</c:v>
                </c:pt>
                <c:pt idx="673">
                  <c:v>107.15790000000015</c:v>
                </c:pt>
                <c:pt idx="674">
                  <c:v>0.73709999999982756</c:v>
                </c:pt>
                <c:pt idx="675">
                  <c:v>39.255099999999857</c:v>
                </c:pt>
                <c:pt idx="676">
                  <c:v>6.6079000000000008</c:v>
                </c:pt>
                <c:pt idx="677">
                  <c:v>23.47829999999999</c:v>
                </c:pt>
                <c:pt idx="678">
                  <c:v>8.5735000000001946</c:v>
                </c:pt>
                <c:pt idx="679">
                  <c:v>23.356799999999794</c:v>
                </c:pt>
                <c:pt idx="680">
                  <c:v>11.689699999999903</c:v>
                </c:pt>
                <c:pt idx="681">
                  <c:v>45.695999999999685</c:v>
                </c:pt>
                <c:pt idx="682">
                  <c:v>12.291299999999978</c:v>
                </c:pt>
                <c:pt idx="683">
                  <c:v>39.018100000000004</c:v>
                </c:pt>
                <c:pt idx="684">
                  <c:v>49.456000000000017</c:v>
                </c:pt>
                <c:pt idx="685">
                  <c:v>115.28639999999973</c:v>
                </c:pt>
                <c:pt idx="686">
                  <c:v>2.2220999999997275</c:v>
                </c:pt>
                <c:pt idx="687">
                  <c:v>62.594099999999912</c:v>
                </c:pt>
                <c:pt idx="688">
                  <c:v>73.804500000000417</c:v>
                </c:pt>
                <c:pt idx="689">
                  <c:v>60.448500000000024</c:v>
                </c:pt>
                <c:pt idx="690">
                  <c:v>16.420499999999947</c:v>
                </c:pt>
                <c:pt idx="691">
                  <c:v>47.156499999999596</c:v>
                </c:pt>
                <c:pt idx="692">
                  <c:v>39.704699999999548</c:v>
                </c:pt>
                <c:pt idx="693">
                  <c:v>28.004799999999989</c:v>
                </c:pt>
                <c:pt idx="694">
                  <c:v>56.722300000000004</c:v>
                </c:pt>
                <c:pt idx="695">
                  <c:v>3.2559999999998581</c:v>
                </c:pt>
                <c:pt idx="696">
                  <c:v>30.14549999999997</c:v>
                </c:pt>
                <c:pt idx="697">
                  <c:v>23.303500000000042</c:v>
                </c:pt>
                <c:pt idx="698">
                  <c:v>7.79200000000003</c:v>
                </c:pt>
                <c:pt idx="699">
                  <c:v>74.654799999999796</c:v>
                </c:pt>
                <c:pt idx="700">
                  <c:v>11.893200000000036</c:v>
                </c:pt>
                <c:pt idx="701">
                  <c:v>29.879999999999882</c:v>
                </c:pt>
                <c:pt idx="702">
                  <c:v>24.913199999999506</c:v>
                </c:pt>
                <c:pt idx="703">
                  <c:v>6.4688000000000008</c:v>
                </c:pt>
                <c:pt idx="704">
                  <c:v>43.74390000000011</c:v>
                </c:pt>
                <c:pt idx="705">
                  <c:v>9.9383000000000266</c:v>
                </c:pt>
                <c:pt idx="706">
                  <c:v>3.4752000000000862</c:v>
                </c:pt>
                <c:pt idx="707">
                  <c:v>2.7159000000000333</c:v>
                </c:pt>
                <c:pt idx="708">
                  <c:v>13.491199999999992</c:v>
                </c:pt>
                <c:pt idx="709">
                  <c:v>1.3943000000008396</c:v>
                </c:pt>
                <c:pt idx="710">
                  <c:v>83.04529999999977</c:v>
                </c:pt>
                <c:pt idx="711">
                  <c:v>129.83039999999983</c:v>
                </c:pt>
                <c:pt idx="712">
                  <c:v>184.4079999999999</c:v>
                </c:pt>
                <c:pt idx="713">
                  <c:v>18.961999999999989</c:v>
                </c:pt>
                <c:pt idx="714">
                  <c:v>17.421600000000012</c:v>
                </c:pt>
                <c:pt idx="715">
                  <c:v>73.47600000000034</c:v>
                </c:pt>
                <c:pt idx="716">
                  <c:v>25.435199999999895</c:v>
                </c:pt>
                <c:pt idx="717">
                  <c:v>6.177599999999984</c:v>
                </c:pt>
                <c:pt idx="718">
                  <c:v>64.404500000000098</c:v>
                </c:pt>
                <c:pt idx="719">
                  <c:v>9.2640000000000011</c:v>
                </c:pt>
                <c:pt idx="720">
                  <c:v>9.4788000000002057</c:v>
                </c:pt>
                <c:pt idx="721">
                  <c:v>24.466400000000021</c:v>
                </c:pt>
                <c:pt idx="722">
                  <c:v>11.14</c:v>
                </c:pt>
                <c:pt idx="723">
                  <c:v>6.002100000000155</c:v>
                </c:pt>
                <c:pt idx="724">
                  <c:v>104.92800000000034</c:v>
                </c:pt>
                <c:pt idx="725">
                  <c:v>8.0500000000000256</c:v>
                </c:pt>
                <c:pt idx="726">
                  <c:v>13.478400000000022</c:v>
                </c:pt>
                <c:pt idx="727">
                  <c:v>99.352000000000317</c:v>
                </c:pt>
                <c:pt idx="728">
                  <c:v>72.899200000000064</c:v>
                </c:pt>
                <c:pt idx="729">
                  <c:v>93.779100000000199</c:v>
                </c:pt>
                <c:pt idx="730">
                  <c:v>86.018000000000029</c:v>
                </c:pt>
                <c:pt idx="731">
                  <c:v>14.086800000000039</c:v>
                </c:pt>
                <c:pt idx="732">
                  <c:v>41.092800000000011</c:v>
                </c:pt>
                <c:pt idx="733">
                  <c:v>8.0504999999999427</c:v>
                </c:pt>
                <c:pt idx="734">
                  <c:v>120.70689999999922</c:v>
                </c:pt>
                <c:pt idx="735">
                  <c:v>28.1952</c:v>
                </c:pt>
                <c:pt idx="736">
                  <c:v>40.852800000000116</c:v>
                </c:pt>
                <c:pt idx="737">
                  <c:v>30.876300000000015</c:v>
                </c:pt>
                <c:pt idx="738">
                  <c:v>35.774300000000011</c:v>
                </c:pt>
                <c:pt idx="739">
                  <c:v>7.33400000000006</c:v>
                </c:pt>
                <c:pt idx="740">
                  <c:v>5.5416000000004715</c:v>
                </c:pt>
                <c:pt idx="741">
                  <c:v>162.46560000000022</c:v>
                </c:pt>
                <c:pt idx="742">
                  <c:v>20.457499999999868</c:v>
                </c:pt>
                <c:pt idx="743">
                  <c:v>85.008000000000266</c:v>
                </c:pt>
                <c:pt idx="744">
                  <c:v>44.409599999999955</c:v>
                </c:pt>
                <c:pt idx="745">
                  <c:v>4.3857000000000426</c:v>
                </c:pt>
                <c:pt idx="746">
                  <c:v>7.1504999999997381</c:v>
                </c:pt>
                <c:pt idx="747">
                  <c:v>38.952799999999911</c:v>
                </c:pt>
                <c:pt idx="748">
                  <c:v>110.76960000000008</c:v>
                </c:pt>
                <c:pt idx="749">
                  <c:v>22.934099999999944</c:v>
                </c:pt>
                <c:pt idx="750">
                  <c:v>42.767100000000028</c:v>
                </c:pt>
                <c:pt idx="751">
                  <c:v>13.516799999999989</c:v>
                </c:pt>
                <c:pt idx="752">
                  <c:v>22.344299999999976</c:v>
                </c:pt>
                <c:pt idx="753">
                  <c:v>130.18850000000202</c:v>
                </c:pt>
                <c:pt idx="754">
                  <c:v>42.682500000000005</c:v>
                </c:pt>
                <c:pt idx="755">
                  <c:v>52.826399999999978</c:v>
                </c:pt>
                <c:pt idx="756">
                  <c:v>155.42430000000058</c:v>
                </c:pt>
                <c:pt idx="757">
                  <c:v>31.888499999999112</c:v>
                </c:pt>
                <c:pt idx="758">
                  <c:v>14.553600000000017</c:v>
                </c:pt>
                <c:pt idx="759">
                  <c:v>24.34800000000007</c:v>
                </c:pt>
                <c:pt idx="760">
                  <c:v>35.155199999999695</c:v>
                </c:pt>
                <c:pt idx="761">
                  <c:v>0</c:v>
                </c:pt>
                <c:pt idx="762">
                  <c:v>53.090100000000348</c:v>
                </c:pt>
                <c:pt idx="763">
                  <c:v>25.064699999999995</c:v>
                </c:pt>
                <c:pt idx="764">
                  <c:v>4.0755000000000052</c:v>
                </c:pt>
                <c:pt idx="765">
                  <c:v>20.95920000000001</c:v>
                </c:pt>
                <c:pt idx="766">
                  <c:v>11.031899999999951</c:v>
                </c:pt>
                <c:pt idx="767">
                  <c:v>59.737499999999955</c:v>
                </c:pt>
                <c:pt idx="768">
                  <c:v>111.52840000000015</c:v>
                </c:pt>
                <c:pt idx="769">
                  <c:v>70.811999999999898</c:v>
                </c:pt>
                <c:pt idx="770">
                  <c:v>50.247899999999959</c:v>
                </c:pt>
                <c:pt idx="771">
                  <c:v>59.611200000000508</c:v>
                </c:pt>
                <c:pt idx="772">
                  <c:v>5.0998999999999342</c:v>
                </c:pt>
                <c:pt idx="773">
                  <c:v>17.510400000000004</c:v>
                </c:pt>
                <c:pt idx="774">
                  <c:v>12.973200000000077</c:v>
                </c:pt>
                <c:pt idx="775">
                  <c:v>51.798700000000053</c:v>
                </c:pt>
                <c:pt idx="776">
                  <c:v>29.237299999999891</c:v>
                </c:pt>
                <c:pt idx="777">
                  <c:v>44.351999999999975</c:v>
                </c:pt>
                <c:pt idx="778">
                  <c:v>17.13599999999991</c:v>
                </c:pt>
                <c:pt idx="779">
                  <c:v>66.101500000000215</c:v>
                </c:pt>
                <c:pt idx="780">
                  <c:v>6.7300000000002456</c:v>
                </c:pt>
                <c:pt idx="781">
                  <c:v>96.255900000000111</c:v>
                </c:pt>
                <c:pt idx="782">
                  <c:v>108.25960000000009</c:v>
                </c:pt>
                <c:pt idx="783">
                  <c:v>54.990000000000009</c:v>
                </c:pt>
                <c:pt idx="784">
                  <c:v>22.612500000000011</c:v>
                </c:pt>
                <c:pt idx="785">
                  <c:v>45.636499999999842</c:v>
                </c:pt>
                <c:pt idx="786">
                  <c:v>42.10149999999993</c:v>
                </c:pt>
                <c:pt idx="787">
                  <c:v>14.692800000000034</c:v>
                </c:pt>
                <c:pt idx="788">
                  <c:v>32.0991</c:v>
                </c:pt>
                <c:pt idx="789">
                  <c:v>90.240000000000123</c:v>
                </c:pt>
                <c:pt idx="790">
                  <c:v>33.263100000000122</c:v>
                </c:pt>
                <c:pt idx="791">
                  <c:v>169.95149999999921</c:v>
                </c:pt>
                <c:pt idx="792">
                  <c:v>34.741500000000087</c:v>
                </c:pt>
                <c:pt idx="793">
                  <c:v>63.060499999999934</c:v>
                </c:pt>
                <c:pt idx="794">
                  <c:v>164.84399999999982</c:v>
                </c:pt>
                <c:pt idx="795">
                  <c:v>19.93950000000018</c:v>
                </c:pt>
                <c:pt idx="796">
                  <c:v>31.017599999999959</c:v>
                </c:pt>
                <c:pt idx="797">
                  <c:v>134.45849999999996</c:v>
                </c:pt>
                <c:pt idx="798">
                  <c:v>24.495900000000006</c:v>
                </c:pt>
                <c:pt idx="799">
                  <c:v>7.0862999999999374</c:v>
                </c:pt>
                <c:pt idx="800">
                  <c:v>18.361600000000038</c:v>
                </c:pt>
                <c:pt idx="801">
                  <c:v>33.350700000000074</c:v>
                </c:pt>
                <c:pt idx="802">
                  <c:v>3.3371000000000208</c:v>
                </c:pt>
                <c:pt idx="803">
                  <c:v>42.997499999999718</c:v>
                </c:pt>
                <c:pt idx="804">
                  <c:v>60.246699999999919</c:v>
                </c:pt>
                <c:pt idx="805">
                  <c:v>84.538000000000011</c:v>
                </c:pt>
                <c:pt idx="806">
                  <c:v>86.381899999999632</c:v>
                </c:pt>
                <c:pt idx="807">
                  <c:v>50.815999999999804</c:v>
                </c:pt>
                <c:pt idx="808">
                  <c:v>77.220000000000027</c:v>
                </c:pt>
                <c:pt idx="809">
                  <c:v>15.476099999999974</c:v>
                </c:pt>
                <c:pt idx="810">
                  <c:v>28.022399999999948</c:v>
                </c:pt>
                <c:pt idx="811">
                  <c:v>68.683199999999943</c:v>
                </c:pt>
                <c:pt idx="812">
                  <c:v>6.7726999999999862</c:v>
                </c:pt>
                <c:pt idx="813">
                  <c:v>62.532799999999952</c:v>
                </c:pt>
                <c:pt idx="814">
                  <c:v>54.382499999999936</c:v>
                </c:pt>
                <c:pt idx="815">
                  <c:v>1.808400000000006</c:v>
                </c:pt>
                <c:pt idx="816">
                  <c:v>50.832000000000107</c:v>
                </c:pt>
                <c:pt idx="817">
                  <c:v>1.0000999999997475</c:v>
                </c:pt>
                <c:pt idx="818">
                  <c:v>56.886300000000119</c:v>
                </c:pt>
                <c:pt idx="819">
                  <c:v>42.892499999999927</c:v>
                </c:pt>
                <c:pt idx="820">
                  <c:v>17.066699999999969</c:v>
                </c:pt>
                <c:pt idx="821">
                  <c:v>63.473500000000286</c:v>
                </c:pt>
                <c:pt idx="822">
                  <c:v>53.393600000000106</c:v>
                </c:pt>
                <c:pt idx="823">
                  <c:v>5.1884000000000015</c:v>
                </c:pt>
                <c:pt idx="824">
                  <c:v>24.916500000000042</c:v>
                </c:pt>
                <c:pt idx="825">
                  <c:v>0.50490000000013424</c:v>
                </c:pt>
                <c:pt idx="826">
                  <c:v>8.1871999999997342</c:v>
                </c:pt>
                <c:pt idx="827">
                  <c:v>61.064800000000048</c:v>
                </c:pt>
                <c:pt idx="828">
                  <c:v>48.273499999999785</c:v>
                </c:pt>
                <c:pt idx="829">
                  <c:v>31.080000000000013</c:v>
                </c:pt>
                <c:pt idx="830">
                  <c:v>21.433500000000038</c:v>
                </c:pt>
                <c:pt idx="831">
                  <c:v>5.3333000000000368</c:v>
                </c:pt>
                <c:pt idx="832">
                  <c:v>59.446400000000153</c:v>
                </c:pt>
                <c:pt idx="833">
                  <c:v>91.339900000000057</c:v>
                </c:pt>
                <c:pt idx="834">
                  <c:v>27.352799999999888</c:v>
                </c:pt>
                <c:pt idx="835">
                  <c:v>41.22810000000004</c:v>
                </c:pt>
                <c:pt idx="836">
                  <c:v>82.127999999999929</c:v>
                </c:pt>
                <c:pt idx="837">
                  <c:v>25.342500000000001</c:v>
                </c:pt>
                <c:pt idx="838">
                  <c:v>15.96569999999997</c:v>
                </c:pt>
                <c:pt idx="839">
                  <c:v>7.7691000000000017</c:v>
                </c:pt>
                <c:pt idx="840">
                  <c:v>5.5719000000000278</c:v>
                </c:pt>
                <c:pt idx="841">
                  <c:v>26.139999999999986</c:v>
                </c:pt>
                <c:pt idx="842">
                  <c:v>4.5201000000000136</c:v>
                </c:pt>
                <c:pt idx="843">
                  <c:v>76.435699999999883</c:v>
                </c:pt>
                <c:pt idx="844">
                  <c:v>3.61</c:v>
                </c:pt>
                <c:pt idx="845">
                  <c:v>12.909599999999955</c:v>
                </c:pt>
                <c:pt idx="846">
                  <c:v>43.45029999999997</c:v>
                </c:pt>
                <c:pt idx="847">
                  <c:v>83.039700000000039</c:v>
                </c:pt>
                <c:pt idx="848">
                  <c:v>11.06490000000008</c:v>
                </c:pt>
                <c:pt idx="849">
                  <c:v>12.800299999999879</c:v>
                </c:pt>
                <c:pt idx="850">
                  <c:v>22.032399999999825</c:v>
                </c:pt>
                <c:pt idx="851">
                  <c:v>11.700700000000001</c:v>
                </c:pt>
                <c:pt idx="852">
                  <c:v>127.94880000000012</c:v>
                </c:pt>
                <c:pt idx="853">
                  <c:v>41.439500000000002</c:v>
                </c:pt>
                <c:pt idx="854">
                  <c:v>12.240000000000009</c:v>
                </c:pt>
                <c:pt idx="855">
                  <c:v>21.828000000000003</c:v>
                </c:pt>
                <c:pt idx="856">
                  <c:v>42.043199999999842</c:v>
                </c:pt>
                <c:pt idx="857">
                  <c:v>260.75490000000036</c:v>
                </c:pt>
                <c:pt idx="858">
                  <c:v>27.968000000000075</c:v>
                </c:pt>
                <c:pt idx="859">
                  <c:v>15.948700000000088</c:v>
                </c:pt>
                <c:pt idx="860">
                  <c:v>16.824500000000057</c:v>
                </c:pt>
                <c:pt idx="861">
                  <c:v>14.440799999999967</c:v>
                </c:pt>
                <c:pt idx="862">
                  <c:v>26.895600000000059</c:v>
                </c:pt>
                <c:pt idx="863">
                  <c:v>53.495999999999924</c:v>
                </c:pt>
                <c:pt idx="864">
                  <c:v>325.46789999999964</c:v>
                </c:pt>
                <c:pt idx="865">
                  <c:v>23.897699999999872</c:v>
                </c:pt>
                <c:pt idx="866">
                  <c:v>49.008099999999956</c:v>
                </c:pt>
                <c:pt idx="867">
                  <c:v>48.056700000000092</c:v>
                </c:pt>
                <c:pt idx="868">
                  <c:v>13.777499999999918</c:v>
                </c:pt>
                <c:pt idx="869">
                  <c:v>21.5</c:v>
                </c:pt>
                <c:pt idx="870">
                  <c:v>126.14849999999933</c:v>
                </c:pt>
                <c:pt idx="871">
                  <c:v>6.6912000000000944</c:v>
                </c:pt>
                <c:pt idx="872">
                  <c:v>1.13250000000005</c:v>
                </c:pt>
                <c:pt idx="873">
                  <c:v>9.8643999999999323</c:v>
                </c:pt>
                <c:pt idx="874">
                  <c:v>16.600499999999897</c:v>
                </c:pt>
                <c:pt idx="875">
                  <c:v>16.057599999999979</c:v>
                </c:pt>
                <c:pt idx="876">
                  <c:v>48.883500000000083</c:v>
                </c:pt>
                <c:pt idx="877">
                  <c:v>11.098499999999998</c:v>
                </c:pt>
                <c:pt idx="878">
                  <c:v>89.735699999999724</c:v>
                </c:pt>
                <c:pt idx="879">
                  <c:v>11.361599999999839</c:v>
                </c:pt>
                <c:pt idx="880">
                  <c:v>21.216000000000008</c:v>
                </c:pt>
                <c:pt idx="881">
                  <c:v>50.035699999999963</c:v>
                </c:pt>
                <c:pt idx="882">
                  <c:v>48.403499999999894</c:v>
                </c:pt>
                <c:pt idx="883">
                  <c:v>66.520499999999984</c:v>
                </c:pt>
                <c:pt idx="884">
                  <c:v>32.839999999999918</c:v>
                </c:pt>
                <c:pt idx="885">
                  <c:v>34.668000000000063</c:v>
                </c:pt>
                <c:pt idx="886">
                  <c:v>35.565299999999979</c:v>
                </c:pt>
                <c:pt idx="887">
                  <c:v>22.703200000000006</c:v>
                </c:pt>
                <c:pt idx="888">
                  <c:v>6.68850000000009</c:v>
                </c:pt>
                <c:pt idx="889">
                  <c:v>78.077999999999975</c:v>
                </c:pt>
                <c:pt idx="890">
                  <c:v>24.867500000000291</c:v>
                </c:pt>
                <c:pt idx="891">
                  <c:v>31.90440000000001</c:v>
                </c:pt>
                <c:pt idx="892">
                  <c:v>8.2094999999999345</c:v>
                </c:pt>
                <c:pt idx="893">
                  <c:v>10.2570999999989</c:v>
                </c:pt>
                <c:pt idx="894">
                  <c:v>7.1819999999999595</c:v>
                </c:pt>
                <c:pt idx="895">
                  <c:v>36.363100000000941</c:v>
                </c:pt>
                <c:pt idx="896">
                  <c:v>9.96159999999999</c:v>
                </c:pt>
                <c:pt idx="897">
                  <c:v>33.263999999999896</c:v>
                </c:pt>
                <c:pt idx="898">
                  <c:v>69.273100000000056</c:v>
                </c:pt>
                <c:pt idx="899">
                  <c:v>68.621500000000196</c:v>
                </c:pt>
                <c:pt idx="900">
                  <c:v>74.633100000000013</c:v>
                </c:pt>
                <c:pt idx="901">
                  <c:v>32.775999999999954</c:v>
                </c:pt>
                <c:pt idx="902">
                  <c:v>5.7473000000001093</c:v>
                </c:pt>
                <c:pt idx="903">
                  <c:v>13.3125</c:v>
                </c:pt>
                <c:pt idx="904">
                  <c:v>4.7919999999999163</c:v>
                </c:pt>
                <c:pt idx="905">
                  <c:v>2.6253000000000668</c:v>
                </c:pt>
                <c:pt idx="906">
                  <c:v>12.918399999999998</c:v>
                </c:pt>
                <c:pt idx="907">
                  <c:v>5.9007000000000289</c:v>
                </c:pt>
                <c:pt idx="908">
                  <c:v>3.0847999999996318</c:v>
                </c:pt>
                <c:pt idx="909">
                  <c:v>94.298500000000104</c:v>
                </c:pt>
                <c:pt idx="910">
                  <c:v>52.069500000000062</c:v>
                </c:pt>
                <c:pt idx="911">
                  <c:v>4.588799999999992</c:v>
                </c:pt>
                <c:pt idx="912">
                  <c:v>31.122000000000014</c:v>
                </c:pt>
                <c:pt idx="913">
                  <c:v>17.251500000000078</c:v>
                </c:pt>
                <c:pt idx="914">
                  <c:v>33.99369999999999</c:v>
                </c:pt>
                <c:pt idx="915">
                  <c:v>56.193600000000032</c:v>
                </c:pt>
                <c:pt idx="916">
                  <c:v>30.285499999999956</c:v>
                </c:pt>
                <c:pt idx="917">
                  <c:v>3.5472000000000889</c:v>
                </c:pt>
                <c:pt idx="918">
                  <c:v>60.255999999999915</c:v>
                </c:pt>
                <c:pt idx="919">
                  <c:v>5.4600000000000364</c:v>
                </c:pt>
                <c:pt idx="920">
                  <c:v>49.330399999999827</c:v>
                </c:pt>
                <c:pt idx="921">
                  <c:v>22.997600000000006</c:v>
                </c:pt>
                <c:pt idx="922">
                  <c:v>35.562000000000353</c:v>
                </c:pt>
                <c:pt idx="923">
                  <c:v>7.0040000000001328</c:v>
                </c:pt>
                <c:pt idx="924">
                  <c:v>36.560799999999972</c:v>
                </c:pt>
                <c:pt idx="925">
                  <c:v>12.742799999999988</c:v>
                </c:pt>
                <c:pt idx="926">
                  <c:v>31.782399999999825</c:v>
                </c:pt>
                <c:pt idx="927">
                  <c:v>95.3400000000006</c:v>
                </c:pt>
                <c:pt idx="928">
                  <c:v>11.978399999999999</c:v>
                </c:pt>
                <c:pt idx="929">
                  <c:v>12.214799999999997</c:v>
                </c:pt>
                <c:pt idx="930">
                  <c:v>70.04770000000002</c:v>
                </c:pt>
                <c:pt idx="931">
                  <c:v>3.1829000000000178</c:v>
                </c:pt>
                <c:pt idx="932">
                  <c:v>14.166900000000027</c:v>
                </c:pt>
                <c:pt idx="933">
                  <c:v>72.112300000000062</c:v>
                </c:pt>
                <c:pt idx="934">
                  <c:v>25.894499999999937</c:v>
                </c:pt>
                <c:pt idx="935">
                  <c:v>67.381900000000087</c:v>
                </c:pt>
                <c:pt idx="936">
                  <c:v>10.492800000000216</c:v>
                </c:pt>
                <c:pt idx="937">
                  <c:v>6.022500000000008</c:v>
                </c:pt>
                <c:pt idx="938">
                  <c:v>55.918499999999938</c:v>
                </c:pt>
                <c:pt idx="939">
                  <c:v>26.122700000000005</c:v>
                </c:pt>
                <c:pt idx="940">
                  <c:v>11.673500000000018</c:v>
                </c:pt>
                <c:pt idx="941">
                  <c:v>245.82070000000112</c:v>
                </c:pt>
                <c:pt idx="942">
                  <c:v>127.51649999999972</c:v>
                </c:pt>
                <c:pt idx="943">
                  <c:v>12.684799999999768</c:v>
                </c:pt>
                <c:pt idx="944">
                  <c:v>7.4431999999999903</c:v>
                </c:pt>
                <c:pt idx="945">
                  <c:v>4.6604999999999563</c:v>
                </c:pt>
                <c:pt idx="946">
                  <c:v>18.867500000000064</c:v>
                </c:pt>
                <c:pt idx="947">
                  <c:v>60.385600000000011</c:v>
                </c:pt>
                <c:pt idx="948">
                  <c:v>67.470700000000306</c:v>
                </c:pt>
                <c:pt idx="949">
                  <c:v>31.644799999999805</c:v>
                </c:pt>
                <c:pt idx="950">
                  <c:v>7.6567000000000576</c:v>
                </c:pt>
                <c:pt idx="951">
                  <c:v>31.699299999999994</c:v>
                </c:pt>
                <c:pt idx="952">
                  <c:v>9.043100000000095</c:v>
                </c:pt>
                <c:pt idx="953">
                  <c:v>22.924100000000635</c:v>
                </c:pt>
                <c:pt idx="954">
                  <c:v>28.730800000000045</c:v>
                </c:pt>
                <c:pt idx="955">
                  <c:v>196.48800000000017</c:v>
                </c:pt>
                <c:pt idx="956">
                  <c:v>13.783599999999979</c:v>
                </c:pt>
                <c:pt idx="957">
                  <c:v>1.5218999999998459</c:v>
                </c:pt>
                <c:pt idx="958">
                  <c:v>12.057599999999866</c:v>
                </c:pt>
                <c:pt idx="959">
                  <c:v>107.62110000000007</c:v>
                </c:pt>
                <c:pt idx="960">
                  <c:v>12.81280000000001</c:v>
                </c:pt>
                <c:pt idx="961">
                  <c:v>74.552400000000034</c:v>
                </c:pt>
                <c:pt idx="962">
                  <c:v>41.61869999999999</c:v>
                </c:pt>
                <c:pt idx="963">
                  <c:v>27.798399999999994</c:v>
                </c:pt>
                <c:pt idx="964">
                  <c:v>87.490299999999706</c:v>
                </c:pt>
                <c:pt idx="965">
                  <c:v>0.8718999999996413</c:v>
                </c:pt>
                <c:pt idx="966">
                  <c:v>64.484100000000126</c:v>
                </c:pt>
                <c:pt idx="967">
                  <c:v>83.887199999999893</c:v>
                </c:pt>
                <c:pt idx="968">
                  <c:v>54.093099999999936</c:v>
                </c:pt>
                <c:pt idx="969">
                  <c:v>36.624000000000024</c:v>
                </c:pt>
                <c:pt idx="970">
                  <c:v>11.48559999999992</c:v>
                </c:pt>
                <c:pt idx="971">
                  <c:v>50.048700000000053</c:v>
                </c:pt>
                <c:pt idx="972">
                  <c:v>42.214500000000498</c:v>
                </c:pt>
                <c:pt idx="973">
                  <c:v>62.020799999999895</c:v>
                </c:pt>
                <c:pt idx="974">
                  <c:v>58.772399999999834</c:v>
                </c:pt>
                <c:pt idx="975">
                  <c:v>101.83359999999948</c:v>
                </c:pt>
                <c:pt idx="976">
                  <c:v>25.974900000000005</c:v>
                </c:pt>
                <c:pt idx="977">
                  <c:v>18.367599999999996</c:v>
                </c:pt>
                <c:pt idx="978">
                  <c:v>9.1904000000000678</c:v>
                </c:pt>
                <c:pt idx="979">
                  <c:v>44.868400000000292</c:v>
                </c:pt>
                <c:pt idx="980">
                  <c:v>281.47669999999925</c:v>
                </c:pt>
                <c:pt idx="981">
                  <c:v>10.682800000000043</c:v>
                </c:pt>
                <c:pt idx="982">
                  <c:v>2.331899999999905</c:v>
                </c:pt>
                <c:pt idx="983">
                  <c:v>14.286799999999857</c:v>
                </c:pt>
                <c:pt idx="984">
                  <c:v>50.840000000000032</c:v>
                </c:pt>
                <c:pt idx="985">
                  <c:v>16.739999999999981</c:v>
                </c:pt>
                <c:pt idx="986">
                  <c:v>1.0305000000000746</c:v>
                </c:pt>
                <c:pt idx="987">
                  <c:v>17.486699999999999</c:v>
                </c:pt>
                <c:pt idx="988">
                  <c:v>90.644899999999978</c:v>
                </c:pt>
                <c:pt idx="989">
                  <c:v>34.34080000000003</c:v>
                </c:pt>
                <c:pt idx="990">
                  <c:v>92.083500000000072</c:v>
                </c:pt>
                <c:pt idx="991">
                  <c:v>20.546100000000024</c:v>
                </c:pt>
                <c:pt idx="992">
                  <c:v>14.605199999999968</c:v>
                </c:pt>
                <c:pt idx="993">
                  <c:v>44.658900000000074</c:v>
                </c:pt>
                <c:pt idx="994">
                  <c:v>82.552799999999934</c:v>
                </c:pt>
                <c:pt idx="995">
                  <c:v>36.970100000000002</c:v>
                </c:pt>
                <c:pt idx="996">
                  <c:v>23.279099999999971</c:v>
                </c:pt>
                <c:pt idx="997">
                  <c:v>46.310500000000104</c:v>
                </c:pt>
                <c:pt idx="998">
                  <c:v>12.842699999999994</c:v>
                </c:pt>
                <c:pt idx="999">
                  <c:v>86.624400000000094</c:v>
                </c:pt>
                <c:pt idx="1000">
                  <c:v>31.061200000000099</c:v>
                </c:pt>
                <c:pt idx="1001">
                  <c:v>32.435200000000009</c:v>
                </c:pt>
                <c:pt idx="1002">
                  <c:v>31.852800000000002</c:v>
                </c:pt>
                <c:pt idx="1003">
                  <c:v>6.1272000000001299</c:v>
                </c:pt>
                <c:pt idx="1004">
                  <c:v>82.087999999999994</c:v>
                </c:pt>
                <c:pt idx="1005">
                  <c:v>27.919700000000091</c:v>
                </c:pt>
                <c:pt idx="1006">
                  <c:v>3.6854999999999905</c:v>
                </c:pt>
                <c:pt idx="1007">
                  <c:v>12.97920000000002</c:v>
                </c:pt>
                <c:pt idx="1008">
                  <c:v>2.7557000000000045</c:v>
                </c:pt>
                <c:pt idx="1009">
                  <c:v>32.13989999999967</c:v>
                </c:pt>
                <c:pt idx="1010">
                  <c:v>31.433500000000095</c:v>
                </c:pt>
                <c:pt idx="1011">
                  <c:v>13.641900000000021</c:v>
                </c:pt>
                <c:pt idx="1012">
                  <c:v>37.391100000000051</c:v>
                </c:pt>
                <c:pt idx="1013">
                  <c:v>50.009300000000053</c:v>
                </c:pt>
                <c:pt idx="1014">
                  <c:v>3.1115000000000919</c:v>
                </c:pt>
                <c:pt idx="1015">
                  <c:v>3.1059999999999945</c:v>
                </c:pt>
                <c:pt idx="1016">
                  <c:v>85.548500000000104</c:v>
                </c:pt>
                <c:pt idx="1017">
                  <c:v>61.476100000000002</c:v>
                </c:pt>
                <c:pt idx="1018">
                  <c:v>23.128800000000069</c:v>
                </c:pt>
                <c:pt idx="1019">
                  <c:v>33.219899999999939</c:v>
                </c:pt>
                <c:pt idx="1020">
                  <c:v>82.634799999999927</c:v>
                </c:pt>
                <c:pt idx="1021">
                  <c:v>3.2740000000000578</c:v>
                </c:pt>
                <c:pt idx="1022">
                  <c:v>26.831699999999955</c:v>
                </c:pt>
                <c:pt idx="1023">
                  <c:v>85.272000000000162</c:v>
                </c:pt>
                <c:pt idx="1024">
                  <c:v>13.774800000000013</c:v>
                </c:pt>
                <c:pt idx="1025">
                  <c:v>108.72320000000013</c:v>
                </c:pt>
                <c:pt idx="1026">
                  <c:v>37.52200000000002</c:v>
                </c:pt>
                <c:pt idx="1027">
                  <c:v>60.393599999999424</c:v>
                </c:pt>
                <c:pt idx="1028">
                  <c:v>56.302399999999977</c:v>
                </c:pt>
                <c:pt idx="1029">
                  <c:v>31.169300000000021</c:v>
                </c:pt>
                <c:pt idx="1030">
                  <c:v>24.711099999999931</c:v>
                </c:pt>
                <c:pt idx="1031">
                  <c:v>68.50870000000009</c:v>
                </c:pt>
                <c:pt idx="1032">
                  <c:v>11.18669999999986</c:v>
                </c:pt>
                <c:pt idx="1033">
                  <c:v>78.095700000000079</c:v>
                </c:pt>
                <c:pt idx="1034">
                  <c:v>32.294400000000053</c:v>
                </c:pt>
                <c:pt idx="1035">
                  <c:v>36.709300000000098</c:v>
                </c:pt>
                <c:pt idx="1036">
                  <c:v>33.2072</c:v>
                </c:pt>
                <c:pt idx="1037">
                  <c:v>54.464000000000169</c:v>
                </c:pt>
                <c:pt idx="1038">
                  <c:v>11.202399999999997</c:v>
                </c:pt>
                <c:pt idx="1039">
                  <c:v>127.32319999999993</c:v>
                </c:pt>
                <c:pt idx="1040">
                  <c:v>50.273599999999988</c:v>
                </c:pt>
                <c:pt idx="1041">
                  <c:v>39.139100000000042</c:v>
                </c:pt>
                <c:pt idx="1042">
                  <c:v>16.807499999999948</c:v>
                </c:pt>
                <c:pt idx="1043">
                  <c:v>39.771299999999883</c:v>
                </c:pt>
                <c:pt idx="1044">
                  <c:v>1.6736000000001354</c:v>
                </c:pt>
                <c:pt idx="1045">
                  <c:v>0.65240000000000009</c:v>
                </c:pt>
                <c:pt idx="1046">
                  <c:v>8.7983999999999938</c:v>
                </c:pt>
                <c:pt idx="1047">
                  <c:v>2.8214999999999009</c:v>
                </c:pt>
                <c:pt idx="1048">
                  <c:v>47.308700000000272</c:v>
                </c:pt>
                <c:pt idx="1049">
                  <c:v>19.354399999999998</c:v>
                </c:pt>
                <c:pt idx="1050">
                  <c:v>124.15949999999998</c:v>
                </c:pt>
                <c:pt idx="1051">
                  <c:v>21.777499999999996</c:v>
                </c:pt>
                <c:pt idx="1052">
                  <c:v>26.791200000000117</c:v>
                </c:pt>
                <c:pt idx="1053">
                  <c:v>42.252799999999979</c:v>
                </c:pt>
                <c:pt idx="1054">
                  <c:v>16.5291</c:v>
                </c:pt>
                <c:pt idx="1055">
                  <c:v>28.087500000000006</c:v>
                </c:pt>
                <c:pt idx="1056">
                  <c:v>35.623599999999897</c:v>
                </c:pt>
                <c:pt idx="1057">
                  <c:v>22.301500000000033</c:v>
                </c:pt>
                <c:pt idx="1058">
                  <c:v>58.977599999999711</c:v>
                </c:pt>
                <c:pt idx="1059">
                  <c:v>23.840799999999717</c:v>
                </c:pt>
                <c:pt idx="1060">
                  <c:v>78.694700000000012</c:v>
                </c:pt>
                <c:pt idx="1061">
                  <c:v>78.520900000000012</c:v>
                </c:pt>
                <c:pt idx="1062">
                  <c:v>39.383700000000033</c:v>
                </c:pt>
                <c:pt idx="1063">
                  <c:v>12.113199999999892</c:v>
                </c:pt>
                <c:pt idx="1064">
                  <c:v>13.824000000000041</c:v>
                </c:pt>
                <c:pt idx="1065">
                  <c:v>33.25</c:v>
                </c:pt>
                <c:pt idx="1066">
                  <c:v>44.907199999999932</c:v>
                </c:pt>
                <c:pt idx="1067">
                  <c:v>12.671999999999912</c:v>
                </c:pt>
                <c:pt idx="1068">
                  <c:v>30.28410000000008</c:v>
                </c:pt>
                <c:pt idx="1069">
                  <c:v>47.155199999999695</c:v>
                </c:pt>
                <c:pt idx="1070">
                  <c:v>111.18230000000017</c:v>
                </c:pt>
                <c:pt idx="1071">
                  <c:v>25.690500000000043</c:v>
                </c:pt>
                <c:pt idx="1072">
                  <c:v>6.4375</c:v>
                </c:pt>
                <c:pt idx="1073">
                  <c:v>41.785200000000032</c:v>
                </c:pt>
                <c:pt idx="1074">
                  <c:v>24.516799999999996</c:v>
                </c:pt>
                <c:pt idx="1075">
                  <c:v>69.889999999999418</c:v>
                </c:pt>
                <c:pt idx="1076">
                  <c:v>10.185900000000004</c:v>
                </c:pt>
                <c:pt idx="1077">
                  <c:v>20.677500000000009</c:v>
                </c:pt>
                <c:pt idx="1078">
                  <c:v>3.0543000000002394</c:v>
                </c:pt>
                <c:pt idx="1079">
                  <c:v>8.5521000000000242</c:v>
                </c:pt>
                <c:pt idx="1080">
                  <c:v>52.976000000000028</c:v>
                </c:pt>
                <c:pt idx="1081">
                  <c:v>24.223099999999988</c:v>
                </c:pt>
                <c:pt idx="1082">
                  <c:v>80.903899999999908</c:v>
                </c:pt>
                <c:pt idx="1083">
                  <c:v>7.8454999999999977</c:v>
                </c:pt>
                <c:pt idx="1084">
                  <c:v>27.822300000000041</c:v>
                </c:pt>
                <c:pt idx="1085">
                  <c:v>49.096099999999865</c:v>
                </c:pt>
                <c:pt idx="1086">
                  <c:v>35.336700000000064</c:v>
                </c:pt>
                <c:pt idx="1087">
                  <c:v>29.345699999999908</c:v>
                </c:pt>
                <c:pt idx="1088">
                  <c:v>26.571599999999989</c:v>
                </c:pt>
                <c:pt idx="1089">
                  <c:v>93.027899999999931</c:v>
                </c:pt>
                <c:pt idx="1090">
                  <c:v>23.14689999999996</c:v>
                </c:pt>
                <c:pt idx="1091">
                  <c:v>18.008099999999899</c:v>
                </c:pt>
                <c:pt idx="1092">
                  <c:v>23.958899999999915</c:v>
                </c:pt>
                <c:pt idx="1093">
                  <c:v>29.459699999999941</c:v>
                </c:pt>
                <c:pt idx="1094">
                  <c:v>35.107500000000073</c:v>
                </c:pt>
                <c:pt idx="1095">
                  <c:v>64.982400000000098</c:v>
                </c:pt>
                <c:pt idx="1096">
                  <c:v>24.786299999999756</c:v>
                </c:pt>
                <c:pt idx="1097">
                  <c:v>13.177500000000009</c:v>
                </c:pt>
                <c:pt idx="1098">
                  <c:v>61.009500000000116</c:v>
                </c:pt>
                <c:pt idx="1099">
                  <c:v>39.985500000000116</c:v>
                </c:pt>
                <c:pt idx="1100">
                  <c:v>8.3847000000000662</c:v>
                </c:pt>
                <c:pt idx="1101">
                  <c:v>27.392100000000013</c:v>
                </c:pt>
                <c:pt idx="1102">
                  <c:v>21.334800000000087</c:v>
                </c:pt>
                <c:pt idx="1103">
                  <c:v>42.299300000000002</c:v>
                </c:pt>
                <c:pt idx="1104">
                  <c:v>24.287500000000364</c:v>
                </c:pt>
                <c:pt idx="1105">
                  <c:v>21.883200000000215</c:v>
                </c:pt>
                <c:pt idx="1106">
                  <c:v>31.93520000000035</c:v>
                </c:pt>
                <c:pt idx="1107">
                  <c:v>81.41840000000002</c:v>
                </c:pt>
                <c:pt idx="1108">
                  <c:v>36.445499999999981</c:v>
                </c:pt>
                <c:pt idx="1109">
                  <c:v>85.1604999999999</c:v>
                </c:pt>
                <c:pt idx="1110">
                  <c:v>32.0003999999999</c:v>
                </c:pt>
                <c:pt idx="1111">
                  <c:v>36.860300000000109</c:v>
                </c:pt>
                <c:pt idx="1112">
                  <c:v>23.354499999999973</c:v>
                </c:pt>
                <c:pt idx="1113">
                  <c:v>62.642400000000009</c:v>
                </c:pt>
                <c:pt idx="1114">
                  <c:v>12.950700000000097</c:v>
                </c:pt>
                <c:pt idx="1115">
                  <c:v>79.176100000000133</c:v>
                </c:pt>
                <c:pt idx="1116">
                  <c:v>49.957499999999982</c:v>
                </c:pt>
                <c:pt idx="1117">
                  <c:v>33.67649999999999</c:v>
                </c:pt>
                <c:pt idx="1118">
                  <c:v>6.91050000000007</c:v>
                </c:pt>
                <c:pt idx="1119">
                  <c:v>14.951099999999997</c:v>
                </c:pt>
                <c:pt idx="1120">
                  <c:v>48.463699999999903</c:v>
                </c:pt>
                <c:pt idx="1121">
                  <c:v>20.200799999999958</c:v>
                </c:pt>
                <c:pt idx="1122">
                  <c:v>16.977599999999995</c:v>
                </c:pt>
                <c:pt idx="1123">
                  <c:v>30.006899999999973</c:v>
                </c:pt>
                <c:pt idx="1124">
                  <c:v>52.098799999999983</c:v>
                </c:pt>
                <c:pt idx="1125">
                  <c:v>108.82240000000007</c:v>
                </c:pt>
                <c:pt idx="1126">
                  <c:v>25.908400000000256</c:v>
                </c:pt>
                <c:pt idx="1127">
                  <c:v>41.642099999999573</c:v>
                </c:pt>
                <c:pt idx="1128">
                  <c:v>39.435599999999965</c:v>
                </c:pt>
                <c:pt idx="1129">
                  <c:v>21.451499999999896</c:v>
                </c:pt>
                <c:pt idx="1130">
                  <c:v>28.392000000000053</c:v>
                </c:pt>
                <c:pt idx="1131">
                  <c:v>24.384000000000043</c:v>
                </c:pt>
                <c:pt idx="1132">
                  <c:v>24.003199999999989</c:v>
                </c:pt>
                <c:pt idx="1133">
                  <c:v>18.910800000000108</c:v>
                </c:pt>
                <c:pt idx="1134">
                  <c:v>37</c:v>
                </c:pt>
                <c:pt idx="1135">
                  <c:v>72.848000000000013</c:v>
                </c:pt>
                <c:pt idx="1136">
                  <c:v>12.828899999999862</c:v>
                </c:pt>
                <c:pt idx="1137">
                  <c:v>44.762699999999938</c:v>
                </c:pt>
                <c:pt idx="1138">
                  <c:v>4.79849999999999</c:v>
                </c:pt>
                <c:pt idx="1139">
                  <c:v>12.379199999999969</c:v>
                </c:pt>
                <c:pt idx="1140">
                  <c:v>30.967999999999847</c:v>
                </c:pt>
                <c:pt idx="1141">
                  <c:v>13.047900000000027</c:v>
                </c:pt>
                <c:pt idx="1142">
                  <c:v>38.693899999999985</c:v>
                </c:pt>
                <c:pt idx="1143">
                  <c:v>38.233999999999924</c:v>
                </c:pt>
                <c:pt idx="1144">
                  <c:v>53.155299999999983</c:v>
                </c:pt>
                <c:pt idx="1145">
                  <c:v>32.97799999999998</c:v>
                </c:pt>
                <c:pt idx="1146">
                  <c:v>37.184799999999939</c:v>
                </c:pt>
                <c:pt idx="1147">
                  <c:v>84.719099999999912</c:v>
                </c:pt>
                <c:pt idx="1148">
                  <c:v>28.758400000000051</c:v>
                </c:pt>
                <c:pt idx="1149">
                  <c:v>28.673900000000003</c:v>
                </c:pt>
                <c:pt idx="1150">
                  <c:v>72.766799999999989</c:v>
                </c:pt>
                <c:pt idx="1151">
                  <c:v>8.0160000000000764</c:v>
                </c:pt>
                <c:pt idx="1152">
                  <c:v>7.0208999999999833</c:v>
                </c:pt>
                <c:pt idx="1153">
                  <c:v>13.163099999999531</c:v>
                </c:pt>
                <c:pt idx="1154">
                  <c:v>16.183700000000499</c:v>
                </c:pt>
                <c:pt idx="1155">
                  <c:v>16.257499999999936</c:v>
                </c:pt>
                <c:pt idx="1156">
                  <c:v>44.594899999999939</c:v>
                </c:pt>
                <c:pt idx="1157">
                  <c:v>49.396799999999985</c:v>
                </c:pt>
                <c:pt idx="1158">
                  <c:v>1.3815000000000026</c:v>
                </c:pt>
                <c:pt idx="1159">
                  <c:v>89.07839999999976</c:v>
                </c:pt>
                <c:pt idx="1160">
                  <c:v>29.688799999999958</c:v>
                </c:pt>
                <c:pt idx="1161">
                  <c:v>36.579199999999901</c:v>
                </c:pt>
                <c:pt idx="1162">
                  <c:v>15.601600000000019</c:v>
                </c:pt>
                <c:pt idx="1163">
                  <c:v>13.487899999999968</c:v>
                </c:pt>
                <c:pt idx="1164">
                  <c:v>3.0582999999999743</c:v>
                </c:pt>
                <c:pt idx="1165">
                  <c:v>24.671500000000037</c:v>
                </c:pt>
                <c:pt idx="1166">
                  <c:v>39.349899999999934</c:v>
                </c:pt>
                <c:pt idx="1167">
                  <c:v>17.071899999999985</c:v>
                </c:pt>
                <c:pt idx="1168">
                  <c:v>1.9773000000000005</c:v>
                </c:pt>
                <c:pt idx="1169">
                  <c:v>84.374300000000005</c:v>
                </c:pt>
                <c:pt idx="1170">
                  <c:v>4.1399999999999864</c:v>
                </c:pt>
                <c:pt idx="1171">
                  <c:v>25.628399999999942</c:v>
                </c:pt>
                <c:pt idx="1172">
                  <c:v>35.227500000000006</c:v>
                </c:pt>
                <c:pt idx="1173">
                  <c:v>48.878299999999967</c:v>
                </c:pt>
                <c:pt idx="1174">
                  <c:v>47.432000000000016</c:v>
                </c:pt>
                <c:pt idx="1175">
                  <c:v>38.525699999999915</c:v>
                </c:pt>
                <c:pt idx="1176">
                  <c:v>6.6079000000000008</c:v>
                </c:pt>
                <c:pt idx="1177">
                  <c:v>11.647999999999996</c:v>
                </c:pt>
                <c:pt idx="1178">
                  <c:v>9.540300000000002</c:v>
                </c:pt>
                <c:pt idx="1179">
                  <c:v>114.99839999999972</c:v>
                </c:pt>
                <c:pt idx="1180">
                  <c:v>14.779999999999745</c:v>
                </c:pt>
                <c:pt idx="1181">
                  <c:v>2.853999999999985</c:v>
                </c:pt>
                <c:pt idx="1182">
                  <c:v>2.3224999999999909</c:v>
                </c:pt>
                <c:pt idx="1183">
                  <c:v>19.988799999999856</c:v>
                </c:pt>
                <c:pt idx="1184">
                  <c:v>81.849500000000035</c:v>
                </c:pt>
                <c:pt idx="1185">
                  <c:v>12.487500000000182</c:v>
                </c:pt>
                <c:pt idx="1186">
                  <c:v>0</c:v>
                </c:pt>
                <c:pt idx="1187">
                  <c:v>54.639999999999873</c:v>
                </c:pt>
                <c:pt idx="1188">
                  <c:v>36.892800000000022</c:v>
                </c:pt>
                <c:pt idx="1189">
                  <c:v>47.229299999999967</c:v>
                </c:pt>
                <c:pt idx="1190">
                  <c:v>5.9498999999999995</c:v>
                </c:pt>
                <c:pt idx="1191">
                  <c:v>44.100000000000009</c:v>
                </c:pt>
                <c:pt idx="1192">
                  <c:v>18.436500000000251</c:v>
                </c:pt>
                <c:pt idx="1193">
                  <c:v>13.323899999999753</c:v>
                </c:pt>
                <c:pt idx="1194">
                  <c:v>12.181299999999997</c:v>
                </c:pt>
                <c:pt idx="1195">
                  <c:v>2.6335999999998876</c:v>
                </c:pt>
                <c:pt idx="1196">
                  <c:v>14.305499999999881</c:v>
                </c:pt>
                <c:pt idx="1197">
                  <c:v>8.0896000000000008</c:v>
                </c:pt>
                <c:pt idx="1198">
                  <c:v>35.911200000000008</c:v>
                </c:pt>
                <c:pt idx="1199">
                  <c:v>56.051999999999936</c:v>
                </c:pt>
                <c:pt idx="1200">
                  <c:v>92.406499999999824</c:v>
                </c:pt>
                <c:pt idx="1201">
                  <c:v>7.1504999999998518</c:v>
                </c:pt>
                <c:pt idx="1202">
                  <c:v>135.75870000000009</c:v>
                </c:pt>
                <c:pt idx="1203">
                  <c:v>127.87200000000007</c:v>
                </c:pt>
                <c:pt idx="1204">
                  <c:v>0.23039999999999594</c:v>
                </c:pt>
                <c:pt idx="1205">
                  <c:v>15.899900000000116</c:v>
                </c:pt>
                <c:pt idx="1206">
                  <c:v>5.5692000000000235</c:v>
                </c:pt>
                <c:pt idx="1207">
                  <c:v>3.884400000000042</c:v>
                </c:pt>
                <c:pt idx="1208">
                  <c:v>36.303299999999922</c:v>
                </c:pt>
                <c:pt idx="1209">
                  <c:v>20.648499999999956</c:v>
                </c:pt>
                <c:pt idx="1210">
                  <c:v>5.9235000000000007</c:v>
                </c:pt>
                <c:pt idx="1211">
                  <c:v>17.183099999999854</c:v>
                </c:pt>
                <c:pt idx="1212">
                  <c:v>10.848900000000071</c:v>
                </c:pt>
                <c:pt idx="1213">
                  <c:v>56.067999999999969</c:v>
                </c:pt>
                <c:pt idx="1214">
                  <c:v>37.444899999999961</c:v>
                </c:pt>
                <c:pt idx="1215">
                  <c:v>29.707499999999982</c:v>
                </c:pt>
                <c:pt idx="1216">
                  <c:v>70.821600000000217</c:v>
                </c:pt>
                <c:pt idx="1217">
                  <c:v>0.28680000000000039</c:v>
                </c:pt>
                <c:pt idx="1218">
                  <c:v>19.161999999999999</c:v>
                </c:pt>
                <c:pt idx="1219">
                  <c:v>39.377499999999998</c:v>
                </c:pt>
                <c:pt idx="1220">
                  <c:v>51.748000000000047</c:v>
                </c:pt>
                <c:pt idx="1221">
                  <c:v>4.5972000000001572</c:v>
                </c:pt>
                <c:pt idx="1222">
                  <c:v>5.2013000000000034</c:v>
                </c:pt>
                <c:pt idx="1223">
                  <c:v>3.9287000000000205</c:v>
                </c:pt>
                <c:pt idx="1224">
                  <c:v>9.1035000000000039</c:v>
                </c:pt>
                <c:pt idx="1225">
                  <c:v>11.492900000000002</c:v>
                </c:pt>
                <c:pt idx="1226">
                  <c:v>11.300800000000208</c:v>
                </c:pt>
                <c:pt idx="1227">
                  <c:v>12.91149999999999</c:v>
                </c:pt>
                <c:pt idx="1228">
                  <c:v>54.942300000000017</c:v>
                </c:pt>
                <c:pt idx="1229">
                  <c:v>25.625600000000002</c:v>
                </c:pt>
                <c:pt idx="1230">
                  <c:v>47.709299999999985</c:v>
                </c:pt>
                <c:pt idx="1231">
                  <c:v>70.906300000000101</c:v>
                </c:pt>
                <c:pt idx="1232">
                  <c:v>16.748400000000004</c:v>
                </c:pt>
                <c:pt idx="1233">
                  <c:v>33.742500000000007</c:v>
                </c:pt>
                <c:pt idx="1234">
                  <c:v>30.995999999999867</c:v>
                </c:pt>
                <c:pt idx="1235">
                  <c:v>20.853700000000117</c:v>
                </c:pt>
                <c:pt idx="1236">
                  <c:v>3.8475000000000001</c:v>
                </c:pt>
                <c:pt idx="1237">
                  <c:v>20.287499999999909</c:v>
                </c:pt>
                <c:pt idx="1238">
                  <c:v>120.82069999999999</c:v>
                </c:pt>
                <c:pt idx="1239">
                  <c:v>5.0984999999999943</c:v>
                </c:pt>
                <c:pt idx="1240">
                  <c:v>43.030399999999986</c:v>
                </c:pt>
                <c:pt idx="1241">
                  <c:v>0</c:v>
                </c:pt>
                <c:pt idx="1242">
                  <c:v>5.6520000000000152</c:v>
                </c:pt>
                <c:pt idx="1243">
                  <c:v>36.57120000000009</c:v>
                </c:pt>
                <c:pt idx="1244">
                  <c:v>21.766400000000001</c:v>
                </c:pt>
                <c:pt idx="1245">
                  <c:v>11.52</c:v>
                </c:pt>
                <c:pt idx="1246">
                  <c:v>16.743999999999971</c:v>
                </c:pt>
                <c:pt idx="1247">
                  <c:v>25.4877</c:v>
                </c:pt>
                <c:pt idx="1248">
                  <c:v>33.075199999999995</c:v>
                </c:pt>
                <c:pt idx="1249">
                  <c:v>38.07729999999998</c:v>
                </c:pt>
                <c:pt idx="1250">
                  <c:v>20.442900000000009</c:v>
                </c:pt>
                <c:pt idx="1251">
                  <c:v>19.356000000000023</c:v>
                </c:pt>
                <c:pt idx="1252">
                  <c:v>26.955700000000007</c:v>
                </c:pt>
                <c:pt idx="1253">
                  <c:v>0.63649999999984175</c:v>
                </c:pt>
                <c:pt idx="1254">
                  <c:v>26.265600000000006</c:v>
                </c:pt>
                <c:pt idx="1255">
                  <c:v>9.0619999999998981</c:v>
                </c:pt>
                <c:pt idx="1256">
                  <c:v>50.19</c:v>
                </c:pt>
                <c:pt idx="1257">
                  <c:v>89.251499999999908</c:v>
                </c:pt>
                <c:pt idx="1258">
                  <c:v>3.7583000000000002</c:v>
                </c:pt>
                <c:pt idx="1259">
                  <c:v>53.278399999999976</c:v>
                </c:pt>
                <c:pt idx="1260">
                  <c:v>28.959100000000035</c:v>
                </c:pt>
                <c:pt idx="1261">
                  <c:v>8.622399999999999</c:v>
                </c:pt>
                <c:pt idx="1262">
                  <c:v>86.674499999999966</c:v>
                </c:pt>
                <c:pt idx="1263">
                  <c:v>42.240300000000047</c:v>
                </c:pt>
                <c:pt idx="1264">
                  <c:v>32.816399999999931</c:v>
                </c:pt>
                <c:pt idx="1265">
                  <c:v>12.270499999999984</c:v>
                </c:pt>
                <c:pt idx="1266">
                  <c:v>26.582500000000017</c:v>
                </c:pt>
                <c:pt idx="1267">
                  <c:v>65.484000000000037</c:v>
                </c:pt>
                <c:pt idx="1268">
                  <c:v>26.061300000000074</c:v>
                </c:pt>
                <c:pt idx="1269">
                  <c:v>69.868499999999983</c:v>
                </c:pt>
                <c:pt idx="1270">
                  <c:v>101.08799999999974</c:v>
                </c:pt>
                <c:pt idx="1271">
                  <c:v>1.9743000000000848</c:v>
                </c:pt>
                <c:pt idx="1272">
                  <c:v>22.323600000000013</c:v>
                </c:pt>
                <c:pt idx="1273">
                  <c:v>11.237500000000001</c:v>
                </c:pt>
                <c:pt idx="1274">
                  <c:v>114.90090000000032</c:v>
                </c:pt>
                <c:pt idx="1275">
                  <c:v>78.935100000000148</c:v>
                </c:pt>
                <c:pt idx="1276">
                  <c:v>49.730099999999766</c:v>
                </c:pt>
                <c:pt idx="1277">
                  <c:v>34.751999999999995</c:v>
                </c:pt>
                <c:pt idx="1278">
                  <c:v>11.017599999999902</c:v>
                </c:pt>
                <c:pt idx="1279">
                  <c:v>37.731500000000096</c:v>
                </c:pt>
                <c:pt idx="1280">
                  <c:v>59.568900000000212</c:v>
                </c:pt>
                <c:pt idx="1281">
                  <c:v>3.6395</c:v>
                </c:pt>
                <c:pt idx="1282">
                  <c:v>72.09839999999997</c:v>
                </c:pt>
                <c:pt idx="1283">
                  <c:v>14.974499999999995</c:v>
                </c:pt>
                <c:pt idx="1284">
                  <c:v>6.3100000000000591</c:v>
                </c:pt>
                <c:pt idx="1285">
                  <c:v>73.393200000000007</c:v>
                </c:pt>
                <c:pt idx="1286">
                  <c:v>5.3999999999999915</c:v>
                </c:pt>
                <c:pt idx="1287">
                  <c:v>2.3055999999999983</c:v>
                </c:pt>
                <c:pt idx="1288">
                  <c:v>32.150399999999991</c:v>
                </c:pt>
                <c:pt idx="1289">
                  <c:v>0.83959999999996171</c:v>
                </c:pt>
                <c:pt idx="1290">
                  <c:v>4.6574999999999989</c:v>
                </c:pt>
                <c:pt idx="1291">
                  <c:v>35.968699999999899</c:v>
                </c:pt>
                <c:pt idx="1292">
                  <c:v>60.033999999999878</c:v>
                </c:pt>
                <c:pt idx="1293">
                  <c:v>56.025500000000079</c:v>
                </c:pt>
                <c:pt idx="1294">
                  <c:v>79.942499999999995</c:v>
                </c:pt>
                <c:pt idx="1295">
                  <c:v>8.9527999999999963</c:v>
                </c:pt>
                <c:pt idx="1296">
                  <c:v>23.522399999999948</c:v>
                </c:pt>
                <c:pt idx="1297">
                  <c:v>1.6479999999999984</c:v>
                </c:pt>
                <c:pt idx="1298">
                  <c:v>53.520000000000209</c:v>
                </c:pt>
                <c:pt idx="1299">
                  <c:v>117.05269999999996</c:v>
                </c:pt>
                <c:pt idx="1300">
                  <c:v>63.813499999999976</c:v>
                </c:pt>
                <c:pt idx="1301">
                  <c:v>3.5039999999999054</c:v>
                </c:pt>
                <c:pt idx="1302">
                  <c:v>9.9332999999999743</c:v>
                </c:pt>
                <c:pt idx="1303">
                  <c:v>29.811999999999898</c:v>
                </c:pt>
                <c:pt idx="1304">
                  <c:v>23.116500000000016</c:v>
                </c:pt>
                <c:pt idx="1305">
                  <c:v>48.790000000000191</c:v>
                </c:pt>
                <c:pt idx="1306">
                  <c:v>14.501699999999971</c:v>
                </c:pt>
                <c:pt idx="1307">
                  <c:v>71.240000000000009</c:v>
                </c:pt>
                <c:pt idx="1308">
                  <c:v>86.115900000000039</c:v>
                </c:pt>
                <c:pt idx="1309">
                  <c:v>3.2708000000000013</c:v>
                </c:pt>
                <c:pt idx="1310">
                  <c:v>56.664300000000026</c:v>
                </c:pt>
                <c:pt idx="1311">
                  <c:v>6.7712000000000003</c:v>
                </c:pt>
                <c:pt idx="1312">
                  <c:v>5.908500000000001</c:v>
                </c:pt>
                <c:pt idx="1313">
                  <c:v>14.162499999999909</c:v>
                </c:pt>
                <c:pt idx="1314">
                  <c:v>3.4339999999999975</c:v>
                </c:pt>
                <c:pt idx="1315">
                  <c:v>22.027499999999918</c:v>
                </c:pt>
                <c:pt idx="1316">
                  <c:v>21.6008</c:v>
                </c:pt>
                <c:pt idx="1317">
                  <c:v>17.289999999999992</c:v>
                </c:pt>
                <c:pt idx="1318">
                  <c:v>19.453199999999697</c:v>
                </c:pt>
                <c:pt idx="1319">
                  <c:v>4.5567999999999529</c:v>
                </c:pt>
                <c:pt idx="1320">
                  <c:v>4.0272000000001071</c:v>
                </c:pt>
                <c:pt idx="1321">
                  <c:v>1.8439999999999941</c:v>
                </c:pt>
                <c:pt idx="1322">
                  <c:v>17.707999999999984</c:v>
                </c:pt>
                <c:pt idx="1323">
                  <c:v>7.3425000000000011</c:v>
                </c:pt>
                <c:pt idx="1324">
                  <c:v>92.135999999999967</c:v>
                </c:pt>
                <c:pt idx="1325">
                  <c:v>19.853499999999997</c:v>
                </c:pt>
                <c:pt idx="1326">
                  <c:v>50.942700000000059</c:v>
                </c:pt>
                <c:pt idx="1327">
                  <c:v>33.532800000000179</c:v>
                </c:pt>
                <c:pt idx="1328">
                  <c:v>85.741199999999964</c:v>
                </c:pt>
                <c:pt idx="1329">
                  <c:v>18.966900000000066</c:v>
                </c:pt>
                <c:pt idx="1330">
                  <c:v>66.939199999999971</c:v>
                </c:pt>
                <c:pt idx="1331">
                  <c:v>22.788499999999999</c:v>
                </c:pt>
                <c:pt idx="1332">
                  <c:v>35.164799999999786</c:v>
                </c:pt>
                <c:pt idx="1333">
                  <c:v>20.602400000000216</c:v>
                </c:pt>
                <c:pt idx="1334">
                  <c:v>4.6057000000000023</c:v>
                </c:pt>
                <c:pt idx="1335">
                  <c:v>177.50250000000005</c:v>
                </c:pt>
                <c:pt idx="1336">
                  <c:v>126.02330000000029</c:v>
                </c:pt>
                <c:pt idx="1337">
                  <c:v>116.82399999999996</c:v>
                </c:pt>
                <c:pt idx="1338">
                  <c:v>64.601900000000001</c:v>
                </c:pt>
                <c:pt idx="1339">
                  <c:v>20.355500000000063</c:v>
                </c:pt>
                <c:pt idx="1340">
                  <c:v>37.663999999999987</c:v>
                </c:pt>
                <c:pt idx="1341">
                  <c:v>41.211900000000014</c:v>
                </c:pt>
                <c:pt idx="1342">
                  <c:v>11.602500000000006</c:v>
                </c:pt>
                <c:pt idx="1343">
                  <c:v>34.852499999999964</c:v>
                </c:pt>
                <c:pt idx="1344">
                  <c:v>12.778300000000002</c:v>
                </c:pt>
                <c:pt idx="1345">
                  <c:v>26.800699999999949</c:v>
                </c:pt>
                <c:pt idx="1346">
                  <c:v>90.684300000000007</c:v>
                </c:pt>
                <c:pt idx="1347">
                  <c:v>204.05520000000001</c:v>
                </c:pt>
                <c:pt idx="1348">
                  <c:v>12.038400000000003</c:v>
                </c:pt>
                <c:pt idx="1349">
                  <c:v>52.377599999999916</c:v>
                </c:pt>
                <c:pt idx="1350">
                  <c:v>79.362499999999727</c:v>
                </c:pt>
                <c:pt idx="1351">
                  <c:v>38.02399999999966</c:v>
                </c:pt>
                <c:pt idx="1352">
                  <c:v>49.655100000000004</c:v>
                </c:pt>
                <c:pt idx="1353">
                  <c:v>5.5845000000000056</c:v>
                </c:pt>
                <c:pt idx="1354">
                  <c:v>26.073899999999981</c:v>
                </c:pt>
                <c:pt idx="1355">
                  <c:v>32.137499999999989</c:v>
                </c:pt>
                <c:pt idx="1356">
                  <c:v>35.942399999999907</c:v>
                </c:pt>
                <c:pt idx="1357">
                  <c:v>18.262400000000014</c:v>
                </c:pt>
                <c:pt idx="1358">
                  <c:v>11.534400000000232</c:v>
                </c:pt>
                <c:pt idx="1359">
                  <c:v>22.906799999999919</c:v>
                </c:pt>
                <c:pt idx="1360">
                  <c:v>87.167499999999961</c:v>
                </c:pt>
                <c:pt idx="1361">
                  <c:v>7.3695000000000093</c:v>
                </c:pt>
                <c:pt idx="1362">
                  <c:v>82.911699999999996</c:v>
                </c:pt>
                <c:pt idx="1363">
                  <c:v>44.3575000000003</c:v>
                </c:pt>
                <c:pt idx="1364">
                  <c:v>14.360500000000059</c:v>
                </c:pt>
                <c:pt idx="1365">
                  <c:v>42.458500000000008</c:v>
                </c:pt>
                <c:pt idx="1366">
                  <c:v>13.850900000000024</c:v>
                </c:pt>
                <c:pt idx="1367">
                  <c:v>16.824000000000069</c:v>
                </c:pt>
                <c:pt idx="1368">
                  <c:v>7.9903999999999655</c:v>
                </c:pt>
                <c:pt idx="1369">
                  <c:v>0.67399999999997817</c:v>
                </c:pt>
                <c:pt idx="1370">
                  <c:v>38.496000000000038</c:v>
                </c:pt>
                <c:pt idx="1371">
                  <c:v>9.024400000000071</c:v>
                </c:pt>
                <c:pt idx="1372">
                  <c:v>6.8294999999999391</c:v>
                </c:pt>
                <c:pt idx="1373">
                  <c:v>44.128000000000043</c:v>
                </c:pt>
                <c:pt idx="1374">
                  <c:v>5.7</c:v>
                </c:pt>
                <c:pt idx="1375">
                  <c:v>76.972499999999627</c:v>
                </c:pt>
                <c:pt idx="1376">
                  <c:v>60.427900000000008</c:v>
                </c:pt>
                <c:pt idx="1377">
                  <c:v>30.156799999999919</c:v>
                </c:pt>
                <c:pt idx="1378">
                  <c:v>4.7559999999999718</c:v>
                </c:pt>
                <c:pt idx="1379">
                  <c:v>19.392800000000079</c:v>
                </c:pt>
                <c:pt idx="1380">
                  <c:v>8.8652000000000015</c:v>
                </c:pt>
                <c:pt idx="1381">
                  <c:v>53.313900000000103</c:v>
                </c:pt>
                <c:pt idx="1382">
                  <c:v>27.316799999999603</c:v>
                </c:pt>
                <c:pt idx="1383">
                  <c:v>80.840400000000102</c:v>
                </c:pt>
                <c:pt idx="1384">
                  <c:v>23.598400000000026</c:v>
                </c:pt>
                <c:pt idx="1385">
                  <c:v>120.21839999999997</c:v>
                </c:pt>
                <c:pt idx="1386">
                  <c:v>50.061699999999973</c:v>
                </c:pt>
                <c:pt idx="1387">
                  <c:v>36.603600000000029</c:v>
                </c:pt>
                <c:pt idx="1388">
                  <c:v>26.287300000000016</c:v>
                </c:pt>
                <c:pt idx="1389">
                  <c:v>36.362300000000005</c:v>
                </c:pt>
                <c:pt idx="1390">
                  <c:v>46.764900000000068</c:v>
                </c:pt>
                <c:pt idx="1391">
                  <c:v>19.148099999999999</c:v>
                </c:pt>
                <c:pt idx="1392">
                  <c:v>90.398399999999924</c:v>
                </c:pt>
                <c:pt idx="1393">
                  <c:v>17.520000000000095</c:v>
                </c:pt>
                <c:pt idx="1394">
                  <c:v>127.63769999999998</c:v>
                </c:pt>
                <c:pt idx="1395">
                  <c:v>41.10480000000004</c:v>
                </c:pt>
                <c:pt idx="1396">
                  <c:v>87.823999999999842</c:v>
                </c:pt>
                <c:pt idx="1397">
                  <c:v>43.466799999999978</c:v>
                </c:pt>
                <c:pt idx="1398">
                  <c:v>17.718400000000059</c:v>
                </c:pt>
                <c:pt idx="1399">
                  <c:v>9.2504999999998745</c:v>
                </c:pt>
                <c:pt idx="1400">
                  <c:v>2.6114999999999782</c:v>
                </c:pt>
                <c:pt idx="1401">
                  <c:v>60.728700000000003</c:v>
                </c:pt>
                <c:pt idx="1402">
                  <c:v>1.6966999999999963</c:v>
                </c:pt>
                <c:pt idx="1403">
                  <c:v>13.180500000000109</c:v>
                </c:pt>
                <c:pt idx="1404">
                  <c:v>21.152000000000008</c:v>
                </c:pt>
                <c:pt idx="1405">
                  <c:v>0.43239999999998702</c:v>
                </c:pt>
                <c:pt idx="1406">
                  <c:v>22.742700000000013</c:v>
                </c:pt>
                <c:pt idx="1407">
                  <c:v>6.6033000000000186</c:v>
                </c:pt>
                <c:pt idx="1408">
                  <c:v>34.355200000000082</c:v>
                </c:pt>
                <c:pt idx="1409">
                  <c:v>3.2040000000000362</c:v>
                </c:pt>
                <c:pt idx="1410">
                  <c:v>19.623200000000111</c:v>
                </c:pt>
                <c:pt idx="1411">
                  <c:v>17.426099999999991</c:v>
                </c:pt>
                <c:pt idx="1412">
                  <c:v>119.42520000000013</c:v>
                </c:pt>
                <c:pt idx="1413">
                  <c:v>23.425599999999999</c:v>
                </c:pt>
                <c:pt idx="1414">
                  <c:v>45.342400000000026</c:v>
                </c:pt>
                <c:pt idx="1415">
                  <c:v>31.888799999999996</c:v>
                </c:pt>
                <c:pt idx="1416">
                  <c:v>44.431199999999876</c:v>
                </c:pt>
                <c:pt idx="1417">
                  <c:v>12.635700000000043</c:v>
                </c:pt>
                <c:pt idx="1418">
                  <c:v>11.449200000000019</c:v>
                </c:pt>
                <c:pt idx="1419">
                  <c:v>82.368000000000166</c:v>
                </c:pt>
                <c:pt idx="1420">
                  <c:v>18.702299999999994</c:v>
                </c:pt>
                <c:pt idx="1421">
                  <c:v>26.558300000000031</c:v>
                </c:pt>
                <c:pt idx="1422">
                  <c:v>59.287500000000023</c:v>
                </c:pt>
                <c:pt idx="1423">
                  <c:v>2.7237000000000009</c:v>
                </c:pt>
                <c:pt idx="1424">
                  <c:v>25.688000000000045</c:v>
                </c:pt>
                <c:pt idx="1425">
                  <c:v>70.716300000000047</c:v>
                </c:pt>
                <c:pt idx="1426">
                  <c:v>40.398699999999991</c:v>
                </c:pt>
                <c:pt idx="1427">
                  <c:v>41.061999999999898</c:v>
                </c:pt>
                <c:pt idx="1428">
                  <c:v>1.9032000000000266</c:v>
                </c:pt>
                <c:pt idx="1429">
                  <c:v>125.6508</c:v>
                </c:pt>
                <c:pt idx="1430">
                  <c:v>66.01400000000001</c:v>
                </c:pt>
                <c:pt idx="1431">
                  <c:v>44.40319999999997</c:v>
                </c:pt>
                <c:pt idx="1432">
                  <c:v>107.27280000000003</c:v>
                </c:pt>
                <c:pt idx="1433">
                  <c:v>16.148099999999971</c:v>
                </c:pt>
                <c:pt idx="1434">
                  <c:v>2.0363999999999578</c:v>
                </c:pt>
                <c:pt idx="1435">
                  <c:v>9.7518999999999991</c:v>
                </c:pt>
                <c:pt idx="1436">
                  <c:v>48.36</c:v>
                </c:pt>
                <c:pt idx="1437">
                  <c:v>37.664800000000014</c:v>
                </c:pt>
                <c:pt idx="1438">
                  <c:v>50.602500000000077</c:v>
                </c:pt>
                <c:pt idx="1439">
                  <c:v>14.240000000000009</c:v>
                </c:pt>
                <c:pt idx="1440">
                  <c:v>65.372800000000012</c:v>
                </c:pt>
                <c:pt idx="1441">
                  <c:v>6.8914999999999935</c:v>
                </c:pt>
                <c:pt idx="1442">
                  <c:v>36.555600000000027</c:v>
                </c:pt>
                <c:pt idx="1443">
                  <c:v>47.357300000000066</c:v>
                </c:pt>
                <c:pt idx="1444">
                  <c:v>89.39510000000007</c:v>
                </c:pt>
                <c:pt idx="1445">
                  <c:v>99.367199999999997</c:v>
                </c:pt>
                <c:pt idx="1446">
                  <c:v>14.150000000000006</c:v>
                </c:pt>
                <c:pt idx="1447">
                  <c:v>1.7520000000000095</c:v>
                </c:pt>
                <c:pt idx="1448">
                  <c:v>17.139499999999998</c:v>
                </c:pt>
                <c:pt idx="1449">
                  <c:v>1.1599999999999997</c:v>
                </c:pt>
                <c:pt idx="1450">
                  <c:v>20.698</c:v>
                </c:pt>
                <c:pt idx="1451">
                  <c:v>42.390899999999988</c:v>
                </c:pt>
                <c:pt idx="1452">
                  <c:v>2.4527999999999111</c:v>
                </c:pt>
                <c:pt idx="1453">
                  <c:v>36.79200000000003</c:v>
                </c:pt>
                <c:pt idx="1454">
                  <c:v>43.956500000000005</c:v>
                </c:pt>
                <c:pt idx="1455">
                  <c:v>0.36999999999999034</c:v>
                </c:pt>
                <c:pt idx="1456">
                  <c:v>20.3599999999999</c:v>
                </c:pt>
                <c:pt idx="1457">
                  <c:v>89.596499999999978</c:v>
                </c:pt>
                <c:pt idx="1458">
                  <c:v>113.31570000000011</c:v>
                </c:pt>
                <c:pt idx="1459">
                  <c:v>128.65599999999972</c:v>
                </c:pt>
                <c:pt idx="1460">
                  <c:v>12.498500000000035</c:v>
                </c:pt>
                <c:pt idx="1461">
                  <c:v>29.519999999999982</c:v>
                </c:pt>
                <c:pt idx="1462">
                  <c:v>31.8155</c:v>
                </c:pt>
                <c:pt idx="1463">
                  <c:v>63.458400000000005</c:v>
                </c:pt>
                <c:pt idx="1464">
                  <c:v>4.2228000000002339</c:v>
                </c:pt>
                <c:pt idx="1465">
                  <c:v>25.333899999999971</c:v>
                </c:pt>
                <c:pt idx="1466">
                  <c:v>46.915999999999997</c:v>
                </c:pt>
                <c:pt idx="1467">
                  <c:v>3.8745000000000118</c:v>
                </c:pt>
                <c:pt idx="1468">
                  <c:v>14.536799999999971</c:v>
                </c:pt>
                <c:pt idx="1469">
                  <c:v>22.78000000000003</c:v>
                </c:pt>
                <c:pt idx="1470">
                  <c:v>141.20190000000002</c:v>
                </c:pt>
                <c:pt idx="1471">
                  <c:v>2.3471999999999298</c:v>
                </c:pt>
                <c:pt idx="1472">
                  <c:v>29.862000000000009</c:v>
                </c:pt>
                <c:pt idx="1473">
                  <c:v>0.83969999999999345</c:v>
                </c:pt>
                <c:pt idx="1474">
                  <c:v>32.011199999999945</c:v>
                </c:pt>
                <c:pt idx="1475">
                  <c:v>8.5075000000000074</c:v>
                </c:pt>
                <c:pt idx="1476">
                  <c:v>3.0861000000000445</c:v>
                </c:pt>
                <c:pt idx="1477">
                  <c:v>57.199599999999919</c:v>
                </c:pt>
                <c:pt idx="1478">
                  <c:v>13.020300000000134</c:v>
                </c:pt>
                <c:pt idx="1479">
                  <c:v>7.7040000000000077</c:v>
                </c:pt>
                <c:pt idx="1480">
                  <c:v>103.70009999999991</c:v>
                </c:pt>
                <c:pt idx="1481">
                  <c:v>53.301599999999951</c:v>
                </c:pt>
                <c:pt idx="1482">
                  <c:v>16.670400000000001</c:v>
                </c:pt>
                <c:pt idx="1483">
                  <c:v>3.8640000000000003</c:v>
                </c:pt>
                <c:pt idx="1484">
                  <c:v>17.855499999999978</c:v>
                </c:pt>
                <c:pt idx="1485">
                  <c:v>57.172499999999957</c:v>
                </c:pt>
                <c:pt idx="1486">
                  <c:v>10.694699999999997</c:v>
                </c:pt>
                <c:pt idx="1487">
                  <c:v>65.499199999999988</c:v>
                </c:pt>
                <c:pt idx="1488">
                  <c:v>13.449600000000146</c:v>
                </c:pt>
                <c:pt idx="1489">
                  <c:v>21.947299999999927</c:v>
                </c:pt>
                <c:pt idx="1490">
                  <c:v>43.977599999999939</c:v>
                </c:pt>
                <c:pt idx="1491">
                  <c:v>135.47149999999976</c:v>
                </c:pt>
                <c:pt idx="1492">
                  <c:v>7.7355000000000302</c:v>
                </c:pt>
                <c:pt idx="1493">
                  <c:v>61.701300000000003</c:v>
                </c:pt>
                <c:pt idx="1494">
                  <c:v>1.2626999999998816</c:v>
                </c:pt>
                <c:pt idx="1495">
                  <c:v>97.041600000000017</c:v>
                </c:pt>
                <c:pt idx="1496">
                  <c:v>29.903999999999993</c:v>
                </c:pt>
                <c:pt idx="1497">
                  <c:v>3.4500000000000455</c:v>
                </c:pt>
                <c:pt idx="1498">
                  <c:v>4.374499999999955</c:v>
                </c:pt>
                <c:pt idx="1499">
                  <c:v>32.356799999999993</c:v>
                </c:pt>
                <c:pt idx="1500">
                  <c:v>23.407999999999987</c:v>
                </c:pt>
                <c:pt idx="1501">
                  <c:v>86.968799999999987</c:v>
                </c:pt>
                <c:pt idx="1502">
                  <c:v>26.256000000000004</c:v>
                </c:pt>
                <c:pt idx="1503">
                  <c:v>49.167499999999976</c:v>
                </c:pt>
                <c:pt idx="1504">
                  <c:v>33.235200000000006</c:v>
                </c:pt>
                <c:pt idx="1505">
                  <c:v>52.166400000000181</c:v>
                </c:pt>
                <c:pt idx="1506">
                  <c:v>13.184500000000071</c:v>
                </c:pt>
                <c:pt idx="1507">
                  <c:v>11.88000000000001</c:v>
                </c:pt>
                <c:pt idx="1508">
                  <c:v>49.414899999999932</c:v>
                </c:pt>
                <c:pt idx="1509">
                  <c:v>0.37349999999992178</c:v>
                </c:pt>
                <c:pt idx="1510">
                  <c:v>13.686399999999997</c:v>
                </c:pt>
                <c:pt idx="1511">
                  <c:v>101.99110000000013</c:v>
                </c:pt>
                <c:pt idx="1512">
                  <c:v>14.123199999999997</c:v>
                </c:pt>
                <c:pt idx="1513">
                  <c:v>100.61040000000003</c:v>
                </c:pt>
                <c:pt idx="1514">
                  <c:v>34.938400000000001</c:v>
                </c:pt>
                <c:pt idx="1515">
                  <c:v>34.417200000000093</c:v>
                </c:pt>
                <c:pt idx="1516">
                  <c:v>17.116</c:v>
                </c:pt>
                <c:pt idx="1517">
                  <c:v>52.840800000000002</c:v>
                </c:pt>
                <c:pt idx="1518">
                  <c:v>60.327100000000087</c:v>
                </c:pt>
                <c:pt idx="1519">
                  <c:v>44.56049999999999</c:v>
                </c:pt>
                <c:pt idx="1520">
                  <c:v>12.471200000000067</c:v>
                </c:pt>
                <c:pt idx="1521">
                  <c:v>65.503899999999987</c:v>
                </c:pt>
                <c:pt idx="1522">
                  <c:v>43.515999999999991</c:v>
                </c:pt>
                <c:pt idx="1523">
                  <c:v>88.621500000000012</c:v>
                </c:pt>
                <c:pt idx="1524">
                  <c:v>22.135199999999998</c:v>
                </c:pt>
                <c:pt idx="1525">
                  <c:v>44.761499999999984</c:v>
                </c:pt>
                <c:pt idx="1526">
                  <c:v>29.943900000000042</c:v>
                </c:pt>
                <c:pt idx="1527">
                  <c:v>42.194799999999987</c:v>
                </c:pt>
                <c:pt idx="1528">
                  <c:v>2.7647999999999997</c:v>
                </c:pt>
                <c:pt idx="1529">
                  <c:v>0.56079999999997199</c:v>
                </c:pt>
                <c:pt idx="1530">
                  <c:v>45.077999999999747</c:v>
                </c:pt>
                <c:pt idx="1531">
                  <c:v>9.7487999999999957</c:v>
                </c:pt>
                <c:pt idx="1532">
                  <c:v>3.9743999999999993</c:v>
                </c:pt>
                <c:pt idx="1533">
                  <c:v>92.341700000000174</c:v>
                </c:pt>
                <c:pt idx="1534">
                  <c:v>20.127999999999929</c:v>
                </c:pt>
                <c:pt idx="1535">
                  <c:v>29.653699999999986</c:v>
                </c:pt>
                <c:pt idx="1536">
                  <c:v>3.0576000000000079</c:v>
                </c:pt>
                <c:pt idx="1537">
                  <c:v>44.874500000000012</c:v>
                </c:pt>
                <c:pt idx="1538">
                  <c:v>4.9360999999999535</c:v>
                </c:pt>
                <c:pt idx="1539">
                  <c:v>33.093899999999998</c:v>
                </c:pt>
                <c:pt idx="1540">
                  <c:v>13.6952</c:v>
                </c:pt>
                <c:pt idx="1541">
                  <c:v>29.3643</c:v>
                </c:pt>
                <c:pt idx="1542">
                  <c:v>27.225599999999986</c:v>
                </c:pt>
                <c:pt idx="1543">
                  <c:v>18.805500000000023</c:v>
                </c:pt>
                <c:pt idx="1544">
                  <c:v>10.273499999999785</c:v>
                </c:pt>
                <c:pt idx="1545">
                  <c:v>34.247199999999992</c:v>
                </c:pt>
                <c:pt idx="1546">
                  <c:v>0.72719999999998208</c:v>
                </c:pt>
                <c:pt idx="1547">
                  <c:v>13.365099999999984</c:v>
                </c:pt>
                <c:pt idx="1548">
                  <c:v>39.86310000000001</c:v>
                </c:pt>
                <c:pt idx="1549">
                  <c:v>70.052000000000021</c:v>
                </c:pt>
                <c:pt idx="1550">
                  <c:v>34.379100000000079</c:v>
                </c:pt>
                <c:pt idx="1551">
                  <c:v>14.847300000000018</c:v>
                </c:pt>
                <c:pt idx="1552">
                  <c:v>71.399999999999977</c:v>
                </c:pt>
                <c:pt idx="1553">
                  <c:v>100.21149999999989</c:v>
                </c:pt>
                <c:pt idx="1554">
                  <c:v>95.121600000000058</c:v>
                </c:pt>
                <c:pt idx="1555">
                  <c:v>15.67410000000001</c:v>
                </c:pt>
                <c:pt idx="1556">
                  <c:v>3.9556000000000004</c:v>
                </c:pt>
                <c:pt idx="1557">
                  <c:v>51.624300000000005</c:v>
                </c:pt>
                <c:pt idx="1558">
                  <c:v>25.003999999999905</c:v>
                </c:pt>
                <c:pt idx="1559">
                  <c:v>31.230300000000057</c:v>
                </c:pt>
                <c:pt idx="1560">
                  <c:v>27.506399999999999</c:v>
                </c:pt>
                <c:pt idx="1561">
                  <c:v>35.998500000000021</c:v>
                </c:pt>
                <c:pt idx="1562">
                  <c:v>148.70959999999997</c:v>
                </c:pt>
                <c:pt idx="1563">
                  <c:v>17.9331</c:v>
                </c:pt>
                <c:pt idx="1564">
                  <c:v>12.074399999999969</c:v>
                </c:pt>
                <c:pt idx="1565">
                  <c:v>5.3376000000000001</c:v>
                </c:pt>
                <c:pt idx="1566">
                  <c:v>25.143999999999949</c:v>
                </c:pt>
                <c:pt idx="1567">
                  <c:v>9.5504999999999427</c:v>
                </c:pt>
                <c:pt idx="1568">
                  <c:v>58.755199999999832</c:v>
                </c:pt>
                <c:pt idx="1569">
                  <c:v>49.341599999999971</c:v>
                </c:pt>
                <c:pt idx="1570">
                  <c:v>9.1391999999999598</c:v>
                </c:pt>
                <c:pt idx="1571">
                  <c:v>109.05159999999978</c:v>
                </c:pt>
                <c:pt idx="1572">
                  <c:v>46.576399999999921</c:v>
                </c:pt>
                <c:pt idx="1573">
                  <c:v>18.515199999999997</c:v>
                </c:pt>
                <c:pt idx="1574">
                  <c:v>57.752099999999928</c:v>
                </c:pt>
                <c:pt idx="1575">
                  <c:v>46.750000000000057</c:v>
                </c:pt>
                <c:pt idx="1576">
                  <c:v>47.451599999999999</c:v>
                </c:pt>
                <c:pt idx="1577">
                  <c:v>31.019300000000015</c:v>
                </c:pt>
                <c:pt idx="1578">
                  <c:v>1.1516000000000304</c:v>
                </c:pt>
                <c:pt idx="1579">
                  <c:v>69.013300000000299</c:v>
                </c:pt>
                <c:pt idx="1580">
                  <c:v>18.450900000000047</c:v>
                </c:pt>
                <c:pt idx="1581">
                  <c:v>25.221599999999967</c:v>
                </c:pt>
                <c:pt idx="1582">
                  <c:v>61.415900000000022</c:v>
                </c:pt>
                <c:pt idx="1583">
                  <c:v>72.988500000000101</c:v>
                </c:pt>
                <c:pt idx="1584">
                  <c:v>80.024799999999999</c:v>
                </c:pt>
                <c:pt idx="1585">
                  <c:v>50.207499999999982</c:v>
                </c:pt>
                <c:pt idx="1586">
                  <c:v>82.208100000000115</c:v>
                </c:pt>
                <c:pt idx="1587">
                  <c:v>14.206499999999991</c:v>
                </c:pt>
                <c:pt idx="1588">
                  <c:v>21.35370000000006</c:v>
                </c:pt>
                <c:pt idx="1589">
                  <c:v>13.987600000000002</c:v>
                </c:pt>
                <c:pt idx="1590">
                  <c:v>43.963200000000001</c:v>
                </c:pt>
                <c:pt idx="1591">
                  <c:v>85.615200000000016</c:v>
                </c:pt>
                <c:pt idx="1592">
                  <c:v>26.420000000000073</c:v>
                </c:pt>
                <c:pt idx="1593">
                  <c:v>64.101699999999937</c:v>
                </c:pt>
                <c:pt idx="1594">
                  <c:v>67.191599999999994</c:v>
                </c:pt>
                <c:pt idx="1595">
                  <c:v>28.644000000000005</c:v>
                </c:pt>
                <c:pt idx="1596">
                  <c:v>51.503999999999962</c:v>
                </c:pt>
                <c:pt idx="1597">
                  <c:v>40.081600000000002</c:v>
                </c:pt>
                <c:pt idx="1598">
                  <c:v>2.6460000000000008</c:v>
                </c:pt>
                <c:pt idx="1599">
                  <c:v>10.81919999999991</c:v>
                </c:pt>
                <c:pt idx="1600">
                  <c:v>52.782699999999991</c:v>
                </c:pt>
                <c:pt idx="1601">
                  <c:v>19.939999999999998</c:v>
                </c:pt>
                <c:pt idx="1602">
                  <c:v>7.2441000000000315</c:v>
                </c:pt>
                <c:pt idx="1603">
                  <c:v>25.583999999999946</c:v>
                </c:pt>
                <c:pt idx="1604">
                  <c:v>55.475999999999885</c:v>
                </c:pt>
                <c:pt idx="1605">
                  <c:v>79.18730000000005</c:v>
                </c:pt>
                <c:pt idx="1606">
                  <c:v>124.5920000000001</c:v>
                </c:pt>
                <c:pt idx="1607">
                  <c:v>12.700800000000015</c:v>
                </c:pt>
                <c:pt idx="1608">
                  <c:v>34.838099999999983</c:v>
                </c:pt>
                <c:pt idx="1609">
                  <c:v>16.825600000000009</c:v>
                </c:pt>
                <c:pt idx="1610">
                  <c:v>56.043899999999979</c:v>
                </c:pt>
                <c:pt idx="1611">
                  <c:v>7.8925000000000125</c:v>
                </c:pt>
                <c:pt idx="1612">
                  <c:v>23.546800000000047</c:v>
                </c:pt>
                <c:pt idx="1613">
                  <c:v>31.615999999999985</c:v>
                </c:pt>
                <c:pt idx="1614">
                  <c:v>41.336399999999998</c:v>
                </c:pt>
                <c:pt idx="1615">
                  <c:v>62.755600000000001</c:v>
                </c:pt>
                <c:pt idx="1616">
                  <c:v>27.604800000000068</c:v>
                </c:pt>
                <c:pt idx="1617">
                  <c:v>41.208300000000008</c:v>
                </c:pt>
                <c:pt idx="1618">
                  <c:v>39.312899999999992</c:v>
                </c:pt>
                <c:pt idx="1619">
                  <c:v>10.147999999999911</c:v>
                </c:pt>
                <c:pt idx="1620">
                  <c:v>4.1534999999999513</c:v>
                </c:pt>
                <c:pt idx="1621">
                  <c:v>6.0555000000001087</c:v>
                </c:pt>
                <c:pt idx="1622">
                  <c:v>3.5299000000000262</c:v>
                </c:pt>
                <c:pt idx="1623">
                  <c:v>10.794299999999964</c:v>
                </c:pt>
                <c:pt idx="1624">
                  <c:v>152.40719999999965</c:v>
                </c:pt>
                <c:pt idx="1625">
                  <c:v>2.1777000000000157</c:v>
                </c:pt>
                <c:pt idx="1626">
                  <c:v>46.796100000000251</c:v>
                </c:pt>
                <c:pt idx="1627">
                  <c:v>10.990099999999995</c:v>
                </c:pt>
                <c:pt idx="1628">
                  <c:v>16.200799999999997</c:v>
                </c:pt>
                <c:pt idx="1629">
                  <c:v>60.112799999999936</c:v>
                </c:pt>
                <c:pt idx="1630">
                  <c:v>8.8597000000000889</c:v>
                </c:pt>
                <c:pt idx="1631">
                  <c:v>5.1553000000000111</c:v>
                </c:pt>
                <c:pt idx="1632">
                  <c:v>23.882499999999823</c:v>
                </c:pt>
                <c:pt idx="1633">
                  <c:v>5.4144999999999754</c:v>
                </c:pt>
                <c:pt idx="1634">
                  <c:v>21.844799999999964</c:v>
                </c:pt>
                <c:pt idx="1635">
                  <c:v>40.479999999999997</c:v>
                </c:pt>
                <c:pt idx="1636">
                  <c:v>13.205499999999972</c:v>
                </c:pt>
                <c:pt idx="1637">
                  <c:v>69.239999999999995</c:v>
                </c:pt>
                <c:pt idx="1638">
                  <c:v>5.2247999999999024</c:v>
                </c:pt>
                <c:pt idx="1639">
                  <c:v>19.122000000000185</c:v>
                </c:pt>
                <c:pt idx="1640">
                  <c:v>51.909299999999917</c:v>
                </c:pt>
                <c:pt idx="1641">
                  <c:v>20.234500000000001</c:v>
                </c:pt>
                <c:pt idx="1642">
                  <c:v>37.73070000000007</c:v>
                </c:pt>
                <c:pt idx="1643">
                  <c:v>45.599999999999966</c:v>
                </c:pt>
                <c:pt idx="1644">
                  <c:v>13.370499999999979</c:v>
                </c:pt>
                <c:pt idx="1645">
                  <c:v>15.819500000000176</c:v>
                </c:pt>
                <c:pt idx="1646">
                  <c:v>100.7655</c:v>
                </c:pt>
                <c:pt idx="1647">
                  <c:v>18.479999999999905</c:v>
                </c:pt>
                <c:pt idx="1648">
                  <c:v>22.626500000000078</c:v>
                </c:pt>
                <c:pt idx="1649">
                  <c:v>30.002700000000004</c:v>
                </c:pt>
                <c:pt idx="1650">
                  <c:v>18.920000000000186</c:v>
                </c:pt>
                <c:pt idx="1651">
                  <c:v>65.544500000000028</c:v>
                </c:pt>
                <c:pt idx="1652">
                  <c:v>1.5045000000000357</c:v>
                </c:pt>
                <c:pt idx="1653">
                  <c:v>10.656099999999697</c:v>
                </c:pt>
                <c:pt idx="1654">
                  <c:v>9.2546999999999979</c:v>
                </c:pt>
                <c:pt idx="1655">
                  <c:v>3.3732000000001108</c:v>
                </c:pt>
                <c:pt idx="1656">
                  <c:v>34.752900000000004</c:v>
                </c:pt>
                <c:pt idx="1657">
                  <c:v>4.8542999999999665</c:v>
                </c:pt>
                <c:pt idx="1658">
                  <c:v>83.740800000000092</c:v>
                </c:pt>
                <c:pt idx="1659">
                  <c:v>73.155700000000024</c:v>
                </c:pt>
                <c:pt idx="1660">
                  <c:v>19.036299999999983</c:v>
                </c:pt>
                <c:pt idx="1661">
                  <c:v>121.2165</c:v>
                </c:pt>
                <c:pt idx="1662">
                  <c:v>10.421500000000037</c:v>
                </c:pt>
                <c:pt idx="1663">
                  <c:v>23.13960000000003</c:v>
                </c:pt>
                <c:pt idx="1664">
                  <c:v>14.696900000000056</c:v>
                </c:pt>
                <c:pt idx="1665">
                  <c:v>22.760500000000008</c:v>
                </c:pt>
                <c:pt idx="1666">
                  <c:v>84.751199999999926</c:v>
                </c:pt>
                <c:pt idx="1667">
                  <c:v>11.724900000000005</c:v>
                </c:pt>
                <c:pt idx="1668">
                  <c:v>163.75</c:v>
                </c:pt>
                <c:pt idx="1669">
                  <c:v>17.085599999999999</c:v>
                </c:pt>
                <c:pt idx="1670">
                  <c:v>5.574799999999982</c:v>
                </c:pt>
                <c:pt idx="1671">
                  <c:v>35.597499999999997</c:v>
                </c:pt>
                <c:pt idx="1672">
                  <c:v>62.848800000000011</c:v>
                </c:pt>
                <c:pt idx="1673">
                  <c:v>3.5025000000000048</c:v>
                </c:pt>
                <c:pt idx="1674">
                  <c:v>48.002400000000009</c:v>
                </c:pt>
                <c:pt idx="1675">
                  <c:v>2.2742999999999824</c:v>
                </c:pt>
                <c:pt idx="1676">
                  <c:v>169.49679999999995</c:v>
                </c:pt>
                <c:pt idx="1677">
                  <c:v>34.982100000000003</c:v>
                </c:pt>
                <c:pt idx="1678">
                  <c:v>22.2288</c:v>
                </c:pt>
                <c:pt idx="1679">
                  <c:v>22.611499999999978</c:v>
                </c:pt>
                <c:pt idx="1680">
                  <c:v>88.744499999999903</c:v>
                </c:pt>
                <c:pt idx="1681">
                  <c:v>13.228800000000007</c:v>
                </c:pt>
                <c:pt idx="1682">
                  <c:v>0.12689999999999912</c:v>
                </c:pt>
                <c:pt idx="1683">
                  <c:v>13.183499999999988</c:v>
                </c:pt>
                <c:pt idx="1684">
                  <c:v>26.249699999999848</c:v>
                </c:pt>
                <c:pt idx="1685">
                  <c:v>7.1988000000000056</c:v>
                </c:pt>
                <c:pt idx="1686">
                  <c:v>2.7347999999999502</c:v>
                </c:pt>
                <c:pt idx="1687">
                  <c:v>6.09</c:v>
                </c:pt>
                <c:pt idx="1688">
                  <c:v>32.096499999999963</c:v>
                </c:pt>
                <c:pt idx="1689">
                  <c:v>44.697900000000004</c:v>
                </c:pt>
                <c:pt idx="1690">
                  <c:v>77.332400000000064</c:v>
                </c:pt>
                <c:pt idx="1691">
                  <c:v>56.382499999999936</c:v>
                </c:pt>
                <c:pt idx="1692">
                  <c:v>26.930699999999945</c:v>
                </c:pt>
                <c:pt idx="1693">
                  <c:v>1.3464000000001306</c:v>
                </c:pt>
                <c:pt idx="1694">
                  <c:v>22.467199999999991</c:v>
                </c:pt>
                <c:pt idx="1695">
                  <c:v>225.38110000000029</c:v>
                </c:pt>
                <c:pt idx="1696">
                  <c:v>37.017200000000059</c:v>
                </c:pt>
                <c:pt idx="1697">
                  <c:v>31.660800000000052</c:v>
                </c:pt>
                <c:pt idx="1698">
                  <c:v>54.651999999999987</c:v>
                </c:pt>
                <c:pt idx="1699">
                  <c:v>37.157899999999927</c:v>
                </c:pt>
                <c:pt idx="1700">
                  <c:v>32.803300000000007</c:v>
                </c:pt>
                <c:pt idx="1701">
                  <c:v>10.9617</c:v>
                </c:pt>
                <c:pt idx="1702">
                  <c:v>79.188900000000103</c:v>
                </c:pt>
                <c:pt idx="1703">
                  <c:v>16.128300000000024</c:v>
                </c:pt>
                <c:pt idx="1704">
                  <c:v>20.435199999999895</c:v>
                </c:pt>
                <c:pt idx="1705">
                  <c:v>62.205700000000014</c:v>
                </c:pt>
                <c:pt idx="1706">
                  <c:v>55.764400000000023</c:v>
                </c:pt>
                <c:pt idx="1707">
                  <c:v>15.822400000000044</c:v>
                </c:pt>
                <c:pt idx="1708">
                  <c:v>5.2421000000000504</c:v>
                </c:pt>
                <c:pt idx="1709">
                  <c:v>27.098399999999998</c:v>
                </c:pt>
                <c:pt idx="1710">
                  <c:v>2.3507999999999996</c:v>
                </c:pt>
                <c:pt idx="1711">
                  <c:v>42.014699999999976</c:v>
                </c:pt>
                <c:pt idx="1712">
                  <c:v>24.879499999999979</c:v>
                </c:pt>
                <c:pt idx="1713">
                  <c:v>9.1335999999998876</c:v>
                </c:pt>
                <c:pt idx="1714">
                  <c:v>31.132499999999993</c:v>
                </c:pt>
                <c:pt idx="1715">
                  <c:v>41.876000000000033</c:v>
                </c:pt>
                <c:pt idx="1716">
                  <c:v>26.78</c:v>
                </c:pt>
                <c:pt idx="1717">
                  <c:v>113.42250000000001</c:v>
                </c:pt>
                <c:pt idx="1718">
                  <c:v>93.947699999999969</c:v>
                </c:pt>
                <c:pt idx="1719">
                  <c:v>8.9224999999999959</c:v>
                </c:pt>
                <c:pt idx="1720">
                  <c:v>16.901700000000062</c:v>
                </c:pt>
                <c:pt idx="1721">
                  <c:v>66.585599999999999</c:v>
                </c:pt>
                <c:pt idx="1722">
                  <c:v>63.266700000000014</c:v>
                </c:pt>
                <c:pt idx="1723">
                  <c:v>91.072099999999978</c:v>
                </c:pt>
                <c:pt idx="1724">
                  <c:v>35.760000000000446</c:v>
                </c:pt>
                <c:pt idx="1725">
                  <c:v>38.836799999999812</c:v>
                </c:pt>
                <c:pt idx="1726">
                  <c:v>2.4706999999999972</c:v>
                </c:pt>
                <c:pt idx="1727">
                  <c:v>125.92800000000034</c:v>
                </c:pt>
                <c:pt idx="1728">
                  <c:v>6.1379999999999981</c:v>
                </c:pt>
                <c:pt idx="1729">
                  <c:v>6.9470999999999776</c:v>
                </c:pt>
                <c:pt idx="1730">
                  <c:v>99.187199999999848</c:v>
                </c:pt>
                <c:pt idx="1731">
                  <c:v>23.91840000000002</c:v>
                </c:pt>
                <c:pt idx="1732">
                  <c:v>1.8206999999999596</c:v>
                </c:pt>
                <c:pt idx="1733">
                  <c:v>134.28399999999999</c:v>
                </c:pt>
                <c:pt idx="1734">
                  <c:v>12.782300000000305</c:v>
                </c:pt>
                <c:pt idx="1735">
                  <c:v>3.3768000000000029</c:v>
                </c:pt>
                <c:pt idx="1736">
                  <c:v>15.630799999999908</c:v>
                </c:pt>
                <c:pt idx="1737">
                  <c:v>66.667199999999866</c:v>
                </c:pt>
                <c:pt idx="1738">
                  <c:v>1.1605000000000416</c:v>
                </c:pt>
                <c:pt idx="1739">
                  <c:v>33.855099999999979</c:v>
                </c:pt>
                <c:pt idx="1740">
                  <c:v>19.319200000000023</c:v>
                </c:pt>
                <c:pt idx="1741">
                  <c:v>17.480399999999918</c:v>
                </c:pt>
                <c:pt idx="1742">
                  <c:v>12.475200000000001</c:v>
                </c:pt>
                <c:pt idx="1743">
                  <c:v>46.41840000000002</c:v>
                </c:pt>
                <c:pt idx="1744">
                  <c:v>133.65280000000001</c:v>
                </c:pt>
                <c:pt idx="1745">
                  <c:v>18.037500000000023</c:v>
                </c:pt>
                <c:pt idx="1746">
                  <c:v>26.230500000000063</c:v>
                </c:pt>
                <c:pt idx="1747">
                  <c:v>10.441199999999981</c:v>
                </c:pt>
                <c:pt idx="1748">
                  <c:v>96.336899999999957</c:v>
                </c:pt>
                <c:pt idx="1749">
                  <c:v>61.830899999999986</c:v>
                </c:pt>
                <c:pt idx="1750">
                  <c:v>73.099999999999909</c:v>
                </c:pt>
                <c:pt idx="1751">
                  <c:v>21.693599999999947</c:v>
                </c:pt>
                <c:pt idx="1752">
                  <c:v>39.54</c:v>
                </c:pt>
                <c:pt idx="1753">
                  <c:v>71.231999999999971</c:v>
                </c:pt>
                <c:pt idx="1754">
                  <c:v>28.70000000000001</c:v>
                </c:pt>
                <c:pt idx="1755">
                  <c:v>66.172300000000035</c:v>
                </c:pt>
                <c:pt idx="1756">
                  <c:v>53.238699999999881</c:v>
                </c:pt>
                <c:pt idx="1757">
                  <c:v>43.069999999999993</c:v>
                </c:pt>
                <c:pt idx="1758">
                  <c:v>16.079599999999999</c:v>
                </c:pt>
                <c:pt idx="1759">
                  <c:v>12.694500000000005</c:v>
                </c:pt>
                <c:pt idx="1760">
                  <c:v>51.050800000000002</c:v>
                </c:pt>
                <c:pt idx="1761">
                  <c:v>1.6592000000001121</c:v>
                </c:pt>
                <c:pt idx="1762">
                  <c:v>24.214399999999983</c:v>
                </c:pt>
                <c:pt idx="1763">
                  <c:v>1.2836999999999961</c:v>
                </c:pt>
                <c:pt idx="1764">
                  <c:v>14.587200000000024</c:v>
                </c:pt>
                <c:pt idx="1765">
                  <c:v>29.640000000000015</c:v>
                </c:pt>
                <c:pt idx="1766">
                  <c:v>94.153500000000065</c:v>
                </c:pt>
                <c:pt idx="1767">
                  <c:v>57.952000000000055</c:v>
                </c:pt>
                <c:pt idx="1768">
                  <c:v>31.934500000000007</c:v>
                </c:pt>
                <c:pt idx="1769">
                  <c:v>41.371199999999931</c:v>
                </c:pt>
                <c:pt idx="1770">
                  <c:v>129.09930000000008</c:v>
                </c:pt>
                <c:pt idx="1771">
                  <c:v>31.298399999999901</c:v>
                </c:pt>
                <c:pt idx="1772">
                  <c:v>21.157199999999989</c:v>
                </c:pt>
                <c:pt idx="1773">
                  <c:v>232.32000000000039</c:v>
                </c:pt>
                <c:pt idx="1774">
                  <c:v>32.171099999999853</c:v>
                </c:pt>
                <c:pt idx="1775">
                  <c:v>35.719200000000001</c:v>
                </c:pt>
                <c:pt idx="1776">
                  <c:v>4.2168000000000099</c:v>
                </c:pt>
                <c:pt idx="1777">
                  <c:v>41.971300000000042</c:v>
                </c:pt>
                <c:pt idx="1778">
                  <c:v>66.31359999999998</c:v>
                </c:pt>
                <c:pt idx="1779">
                  <c:v>26.034799999999997</c:v>
                </c:pt>
                <c:pt idx="1780">
                  <c:v>78.848100000000002</c:v>
                </c:pt>
                <c:pt idx="1781">
                  <c:v>39.499199999999945</c:v>
                </c:pt>
                <c:pt idx="1782">
                  <c:v>42.093299999999999</c:v>
                </c:pt>
                <c:pt idx="1783">
                  <c:v>29.648099999999971</c:v>
                </c:pt>
                <c:pt idx="1784">
                  <c:v>56.602500000000191</c:v>
                </c:pt>
                <c:pt idx="1785">
                  <c:v>6.8857000000000141</c:v>
                </c:pt>
                <c:pt idx="1786">
                  <c:v>85.615199999999987</c:v>
                </c:pt>
                <c:pt idx="1787">
                  <c:v>13.149900000000002</c:v>
                </c:pt>
                <c:pt idx="1788">
                  <c:v>35.926800000000071</c:v>
                </c:pt>
                <c:pt idx="1789">
                  <c:v>0</c:v>
                </c:pt>
                <c:pt idx="1790">
                  <c:v>127.56319999999982</c:v>
                </c:pt>
                <c:pt idx="1791">
                  <c:v>60.737099999999998</c:v>
                </c:pt>
                <c:pt idx="1792">
                  <c:v>60.388799999999989</c:v>
                </c:pt>
                <c:pt idx="1793">
                  <c:v>5.7060000000000173</c:v>
                </c:pt>
                <c:pt idx="1794">
                  <c:v>141.33600000000001</c:v>
                </c:pt>
                <c:pt idx="1795">
                  <c:v>16.71279999999993</c:v>
                </c:pt>
                <c:pt idx="1796">
                  <c:v>16.922500000000003</c:v>
                </c:pt>
                <c:pt idx="1797">
                  <c:v>21.211100000000101</c:v>
                </c:pt>
                <c:pt idx="1798">
                  <c:v>1.2768000000000086</c:v>
                </c:pt>
                <c:pt idx="1799">
                  <c:v>95.94809999999984</c:v>
                </c:pt>
                <c:pt idx="1800">
                  <c:v>41.045200000000008</c:v>
                </c:pt>
                <c:pt idx="1801">
                  <c:v>80.318399999999968</c:v>
                </c:pt>
                <c:pt idx="1802">
                  <c:v>47.565699999999993</c:v>
                </c:pt>
                <c:pt idx="1803">
                  <c:v>12.790400000000091</c:v>
                </c:pt>
                <c:pt idx="1804">
                  <c:v>70.669700000000375</c:v>
                </c:pt>
                <c:pt idx="1805">
                  <c:v>80.360500000000229</c:v>
                </c:pt>
                <c:pt idx="1806">
                  <c:v>5.3668999999999869</c:v>
                </c:pt>
                <c:pt idx="1807">
                  <c:v>25.975899999999911</c:v>
                </c:pt>
                <c:pt idx="1808">
                  <c:v>54.420299999999997</c:v>
                </c:pt>
                <c:pt idx="1809">
                  <c:v>35.919199999999989</c:v>
                </c:pt>
                <c:pt idx="1810">
                  <c:v>70.070000000000164</c:v>
                </c:pt>
                <c:pt idx="1811">
                  <c:v>2.6911999999999949</c:v>
                </c:pt>
                <c:pt idx="1812">
                  <c:v>17.953599999999938</c:v>
                </c:pt>
                <c:pt idx="1813">
                  <c:v>24.646799999999985</c:v>
                </c:pt>
                <c:pt idx="1814">
                  <c:v>21.880799999999908</c:v>
                </c:pt>
                <c:pt idx="1815">
                  <c:v>21.283099999999997</c:v>
                </c:pt>
                <c:pt idx="1816">
                  <c:v>67.518399999999929</c:v>
                </c:pt>
                <c:pt idx="1817">
                  <c:v>4.5439999999999934</c:v>
                </c:pt>
                <c:pt idx="1818">
                  <c:v>6.1802999999999741</c:v>
                </c:pt>
                <c:pt idx="1819">
                  <c:v>60.485099999999875</c:v>
                </c:pt>
                <c:pt idx="1820">
                  <c:v>35.579200000000014</c:v>
                </c:pt>
                <c:pt idx="1821">
                  <c:v>13.176000000000016</c:v>
                </c:pt>
                <c:pt idx="1822">
                  <c:v>19.823999999999998</c:v>
                </c:pt>
                <c:pt idx="1823">
                  <c:v>31.722300000000001</c:v>
                </c:pt>
                <c:pt idx="1824">
                  <c:v>81.320399999999836</c:v>
                </c:pt>
                <c:pt idx="1825">
                  <c:v>3.2651999999999362</c:v>
                </c:pt>
                <c:pt idx="1826">
                  <c:v>12.165200000000027</c:v>
                </c:pt>
                <c:pt idx="1827">
                  <c:v>83.406400000000076</c:v>
                </c:pt>
                <c:pt idx="1828">
                  <c:v>45.447499999999991</c:v>
                </c:pt>
                <c:pt idx="1829">
                  <c:v>25.086000000000013</c:v>
                </c:pt>
                <c:pt idx="1830">
                  <c:v>20.058499999999867</c:v>
                </c:pt>
                <c:pt idx="1831">
                  <c:v>18.12360000000001</c:v>
                </c:pt>
                <c:pt idx="1832">
                  <c:v>3.8471999999999937</c:v>
                </c:pt>
                <c:pt idx="1833">
                  <c:v>39.433199999999999</c:v>
                </c:pt>
                <c:pt idx="1834">
                  <c:v>110.57480000000015</c:v>
                </c:pt>
                <c:pt idx="1835">
                  <c:v>56.953499999999991</c:v>
                </c:pt>
                <c:pt idx="1836">
                  <c:v>9.1666999999999632</c:v>
                </c:pt>
                <c:pt idx="1837">
                  <c:v>32.771199999999965</c:v>
                </c:pt>
                <c:pt idx="1838">
                  <c:v>17.438299999999998</c:v>
                </c:pt>
                <c:pt idx="1839">
                  <c:v>95.179699999999997</c:v>
                </c:pt>
                <c:pt idx="1840">
                  <c:v>5.9424999999999955</c:v>
                </c:pt>
                <c:pt idx="1841">
                  <c:v>84.60000000000008</c:v>
                </c:pt>
                <c:pt idx="1842">
                  <c:v>16.900799999999947</c:v>
                </c:pt>
                <c:pt idx="1843">
                  <c:v>20.563200000000023</c:v>
                </c:pt>
                <c:pt idx="1844">
                  <c:v>25.150299999999994</c:v>
                </c:pt>
                <c:pt idx="1845">
                  <c:v>92.274799999999971</c:v>
                </c:pt>
                <c:pt idx="1846">
                  <c:v>18.483300000000099</c:v>
                </c:pt>
                <c:pt idx="1847">
                  <c:v>27.724800000000073</c:v>
                </c:pt>
                <c:pt idx="1848">
                  <c:v>0.37649999999990769</c:v>
                </c:pt>
                <c:pt idx="1849">
                  <c:v>15.560100000000006</c:v>
                </c:pt>
                <c:pt idx="1850">
                  <c:v>21.231900000000003</c:v>
                </c:pt>
                <c:pt idx="1851">
                  <c:v>3.0720000000000027</c:v>
                </c:pt>
                <c:pt idx="1852">
                  <c:v>10.057500000000061</c:v>
                </c:pt>
                <c:pt idx="1853">
                  <c:v>4.077699999999993</c:v>
                </c:pt>
                <c:pt idx="1854">
                  <c:v>82.062400000000139</c:v>
                </c:pt>
                <c:pt idx="1855">
                  <c:v>15.1096</c:v>
                </c:pt>
                <c:pt idx="1856">
                  <c:v>5.8596000000000075</c:v>
                </c:pt>
                <c:pt idx="1857">
                  <c:v>33.309100000000058</c:v>
                </c:pt>
                <c:pt idx="1858">
                  <c:v>1.5744000000000256</c:v>
                </c:pt>
                <c:pt idx="1859">
                  <c:v>156.24549999999999</c:v>
                </c:pt>
                <c:pt idx="1860">
                  <c:v>13.534100000000024</c:v>
                </c:pt>
                <c:pt idx="1861">
                  <c:v>2.25390000000003</c:v>
                </c:pt>
                <c:pt idx="1862">
                  <c:v>29.568000000000097</c:v>
                </c:pt>
                <c:pt idx="1863">
                  <c:v>17.897099999999995</c:v>
                </c:pt>
                <c:pt idx="1864">
                  <c:v>52.772000000000006</c:v>
                </c:pt>
                <c:pt idx="1865">
                  <c:v>39.852000000000089</c:v>
                </c:pt>
                <c:pt idx="1866">
                  <c:v>63.154500000000041</c:v>
                </c:pt>
                <c:pt idx="1867">
                  <c:v>17.422899999999913</c:v>
                </c:pt>
                <c:pt idx="1868">
                  <c:v>9.6914999999999978</c:v>
                </c:pt>
                <c:pt idx="1869">
                  <c:v>58.611699999999985</c:v>
                </c:pt>
                <c:pt idx="1870">
                  <c:v>0.98000000000013188</c:v>
                </c:pt>
                <c:pt idx="1871">
                  <c:v>67.584000000000003</c:v>
                </c:pt>
                <c:pt idx="1872">
                  <c:v>64.09</c:v>
                </c:pt>
                <c:pt idx="1873">
                  <c:v>28.110499999999774</c:v>
                </c:pt>
                <c:pt idx="1874">
                  <c:v>12.236000000000002</c:v>
                </c:pt>
                <c:pt idx="1875">
                  <c:v>31.950399999999988</c:v>
                </c:pt>
                <c:pt idx="1876">
                  <c:v>17.658000000000129</c:v>
                </c:pt>
                <c:pt idx="1877">
                  <c:v>97.971199999999982</c:v>
                </c:pt>
                <c:pt idx="1878">
                  <c:v>1.7135999999999996</c:v>
                </c:pt>
                <c:pt idx="1879">
                  <c:v>34.076699999999846</c:v>
                </c:pt>
                <c:pt idx="1880">
                  <c:v>16.194499999999948</c:v>
                </c:pt>
                <c:pt idx="1881">
                  <c:v>32.994</c:v>
                </c:pt>
                <c:pt idx="1882">
                  <c:v>4.5010999999999797</c:v>
                </c:pt>
                <c:pt idx="1883">
                  <c:v>1.6859000000000002</c:v>
                </c:pt>
                <c:pt idx="1884">
                  <c:v>39.538500000000013</c:v>
                </c:pt>
                <c:pt idx="1885">
                  <c:v>10.437700000000001</c:v>
                </c:pt>
                <c:pt idx="1886">
                  <c:v>9.6768000000000143</c:v>
                </c:pt>
                <c:pt idx="1887">
                  <c:v>40.35149999999976</c:v>
                </c:pt>
                <c:pt idx="1888">
                  <c:v>63.912300000000073</c:v>
                </c:pt>
                <c:pt idx="1889">
                  <c:v>69.133500000000026</c:v>
                </c:pt>
                <c:pt idx="1890">
                  <c:v>29.084099999999921</c:v>
                </c:pt>
                <c:pt idx="1891">
                  <c:v>18.06759999999997</c:v>
                </c:pt>
                <c:pt idx="1892">
                  <c:v>24.757200000000001</c:v>
                </c:pt>
                <c:pt idx="1893">
                  <c:v>150.93330000000003</c:v>
                </c:pt>
                <c:pt idx="1894">
                  <c:v>31.204900000000038</c:v>
                </c:pt>
                <c:pt idx="1895">
                  <c:v>32.428800000000024</c:v>
                </c:pt>
                <c:pt idx="1896">
                  <c:v>69.053699999999935</c:v>
                </c:pt>
                <c:pt idx="1897">
                  <c:v>77.434100000000171</c:v>
                </c:pt>
                <c:pt idx="1898">
                  <c:v>0.46050000000002456</c:v>
                </c:pt>
                <c:pt idx="1899">
                  <c:v>30.329599999999914</c:v>
                </c:pt>
                <c:pt idx="1900">
                  <c:v>4.0028999999999542</c:v>
                </c:pt>
                <c:pt idx="1901">
                  <c:v>37.291200000000003</c:v>
                </c:pt>
                <c:pt idx="1902">
                  <c:v>3.3511000000000095</c:v>
                </c:pt>
                <c:pt idx="1903">
                  <c:v>81.81269999999995</c:v>
                </c:pt>
                <c:pt idx="1904">
                  <c:v>78.310500000000047</c:v>
                </c:pt>
                <c:pt idx="1905">
                  <c:v>15.600900000000003</c:v>
                </c:pt>
                <c:pt idx="1906">
                  <c:v>37.35369999999989</c:v>
                </c:pt>
                <c:pt idx="1907">
                  <c:v>104.68809999999996</c:v>
                </c:pt>
                <c:pt idx="1908">
                  <c:v>13.665500000000003</c:v>
                </c:pt>
                <c:pt idx="1909">
                  <c:v>68.473500000000001</c:v>
                </c:pt>
                <c:pt idx="1910">
                  <c:v>35.1509</c:v>
                </c:pt>
                <c:pt idx="1911">
                  <c:v>50.675300000000036</c:v>
                </c:pt>
                <c:pt idx="1912">
                  <c:v>34.864399999999932</c:v>
                </c:pt>
                <c:pt idx="1913">
                  <c:v>1.3118999999998664</c:v>
                </c:pt>
                <c:pt idx="1914">
                  <c:v>86.638299999999987</c:v>
                </c:pt>
                <c:pt idx="1915">
                  <c:v>23.918399999999963</c:v>
                </c:pt>
                <c:pt idx="1916">
                  <c:v>5.0287999999999968</c:v>
                </c:pt>
                <c:pt idx="1917">
                  <c:v>2.2082999999999999</c:v>
                </c:pt>
                <c:pt idx="1918">
                  <c:v>112.84709999999995</c:v>
                </c:pt>
                <c:pt idx="1919">
                  <c:v>2.1306999999999761</c:v>
                </c:pt>
                <c:pt idx="1920">
                  <c:v>88.11269999999999</c:v>
                </c:pt>
                <c:pt idx="1921">
                  <c:v>46.764900000000068</c:v>
                </c:pt>
                <c:pt idx="1922">
                  <c:v>1.5168000000000035</c:v>
                </c:pt>
                <c:pt idx="1923">
                  <c:v>4.5716999999999999</c:v>
                </c:pt>
                <c:pt idx="1924">
                  <c:v>43.112499999999955</c:v>
                </c:pt>
                <c:pt idx="1925">
                  <c:v>21.307500000000005</c:v>
                </c:pt>
                <c:pt idx="1926">
                  <c:v>64.364299999999957</c:v>
                </c:pt>
                <c:pt idx="1927">
                  <c:v>63.386400000000009</c:v>
                </c:pt>
                <c:pt idx="1928">
                  <c:v>48.048000000000009</c:v>
                </c:pt>
                <c:pt idx="1929">
                  <c:v>97.766400000000004</c:v>
                </c:pt>
                <c:pt idx="1930">
                  <c:v>7.666400000000003</c:v>
                </c:pt>
                <c:pt idx="1931">
                  <c:v>66.091500000000053</c:v>
                </c:pt>
                <c:pt idx="1932">
                  <c:v>15.078000000000031</c:v>
                </c:pt>
                <c:pt idx="1933">
                  <c:v>5.2992000000000132</c:v>
                </c:pt>
                <c:pt idx="1934">
                  <c:v>2.4959999999999987</c:v>
                </c:pt>
                <c:pt idx="1935">
                  <c:v>76.957499999999982</c:v>
                </c:pt>
                <c:pt idx="1936">
                  <c:v>6.3979999999999997</c:v>
                </c:pt>
                <c:pt idx="1937">
                  <c:v>2.3071999999999964</c:v>
                </c:pt>
                <c:pt idx="1938">
                  <c:v>0.71199999999998909</c:v>
                </c:pt>
                <c:pt idx="1939">
                  <c:v>19.357200000000006</c:v>
                </c:pt>
                <c:pt idx="1940">
                  <c:v>8.6280000000001564</c:v>
                </c:pt>
                <c:pt idx="1941">
                  <c:v>4.8767999999998892</c:v>
                </c:pt>
                <c:pt idx="1942">
                  <c:v>81.004000000000019</c:v>
                </c:pt>
                <c:pt idx="1943">
                  <c:v>106.13070000000002</c:v>
                </c:pt>
                <c:pt idx="1944">
                  <c:v>1.6169000000000002</c:v>
                </c:pt>
                <c:pt idx="1945">
                  <c:v>1.181599999999996</c:v>
                </c:pt>
                <c:pt idx="1946">
                  <c:v>4.1223000000000063</c:v>
                </c:pt>
                <c:pt idx="1947">
                  <c:v>34.956499999999991</c:v>
                </c:pt>
                <c:pt idx="1948">
                  <c:v>40.140799999999999</c:v>
                </c:pt>
                <c:pt idx="1949">
                  <c:v>78.551199999999881</c:v>
                </c:pt>
                <c:pt idx="1950">
                  <c:v>112.71150000000006</c:v>
                </c:pt>
                <c:pt idx="1951">
                  <c:v>41.250499999999988</c:v>
                </c:pt>
                <c:pt idx="1952">
                  <c:v>36.76319999999987</c:v>
                </c:pt>
                <c:pt idx="1953">
                  <c:v>2.3552000000000035</c:v>
                </c:pt>
                <c:pt idx="1954">
                  <c:v>23.387299999999996</c:v>
                </c:pt>
                <c:pt idx="1955">
                  <c:v>11.574299999999994</c:v>
                </c:pt>
                <c:pt idx="1956">
                  <c:v>33.607200000000006</c:v>
                </c:pt>
                <c:pt idx="1957">
                  <c:v>84.532500000000027</c:v>
                </c:pt>
                <c:pt idx="1958">
                  <c:v>50.622</c:v>
                </c:pt>
                <c:pt idx="1959">
                  <c:v>15.437999999999988</c:v>
                </c:pt>
                <c:pt idx="1960">
                  <c:v>0.73589999999999911</c:v>
                </c:pt>
                <c:pt idx="1961">
                  <c:v>25.534800000000001</c:v>
                </c:pt>
                <c:pt idx="1962">
                  <c:v>4.7860999999999763</c:v>
                </c:pt>
                <c:pt idx="1963">
                  <c:v>22.699999999999996</c:v>
                </c:pt>
                <c:pt idx="1964">
                  <c:v>5.1818999999999988</c:v>
                </c:pt>
                <c:pt idx="1965">
                  <c:v>31.739200000000011</c:v>
                </c:pt>
                <c:pt idx="1966">
                  <c:v>68.690700000000049</c:v>
                </c:pt>
                <c:pt idx="1967">
                  <c:v>3.2092999999999998</c:v>
                </c:pt>
                <c:pt idx="1968">
                  <c:v>2.3363999999999692</c:v>
                </c:pt>
                <c:pt idx="1969">
                  <c:v>8.1320000000000192</c:v>
                </c:pt>
                <c:pt idx="1970">
                  <c:v>52.937999999999988</c:v>
                </c:pt>
                <c:pt idx="1971">
                  <c:v>315.98559999999998</c:v>
                </c:pt>
                <c:pt idx="1972">
                  <c:v>19.767100000000028</c:v>
                </c:pt>
                <c:pt idx="1973">
                  <c:v>0.3429000000000002</c:v>
                </c:pt>
                <c:pt idx="1974">
                  <c:v>28.8369</c:v>
                </c:pt>
                <c:pt idx="1975">
                  <c:v>16.304299999999955</c:v>
                </c:pt>
                <c:pt idx="1976">
                  <c:v>12.407500000000027</c:v>
                </c:pt>
                <c:pt idx="1977">
                  <c:v>2.4499999999999966E-2</c:v>
                </c:pt>
                <c:pt idx="1978">
                  <c:v>21.775600000000008</c:v>
                </c:pt>
                <c:pt idx="1979">
                  <c:v>26.686799999999948</c:v>
                </c:pt>
                <c:pt idx="1980">
                  <c:v>1.676400000000001</c:v>
                </c:pt>
                <c:pt idx="1981">
                  <c:v>1.0331999999999653</c:v>
                </c:pt>
                <c:pt idx="1982">
                  <c:v>33.849900000000105</c:v>
                </c:pt>
                <c:pt idx="1983">
                  <c:v>62.43549999999999</c:v>
                </c:pt>
                <c:pt idx="1984">
                  <c:v>59.105599999999981</c:v>
                </c:pt>
                <c:pt idx="1985">
                  <c:v>31.139499999999998</c:v>
                </c:pt>
                <c:pt idx="1986">
                  <c:v>44.570100000000025</c:v>
                </c:pt>
                <c:pt idx="1987">
                  <c:v>35.740800000000007</c:v>
                </c:pt>
                <c:pt idx="1988">
                  <c:v>30.386900000000001</c:v>
                </c:pt>
                <c:pt idx="1989">
                  <c:v>11.657099999999986</c:v>
                </c:pt>
                <c:pt idx="1990">
                  <c:v>48.812800000000038</c:v>
                </c:pt>
                <c:pt idx="1991">
                  <c:v>28.178500000000042</c:v>
                </c:pt>
                <c:pt idx="1992">
                  <c:v>95.200000000000045</c:v>
                </c:pt>
                <c:pt idx="1993">
                  <c:v>3.0173000000000059</c:v>
                </c:pt>
                <c:pt idx="1994">
                  <c:v>17.366700000000002</c:v>
                </c:pt>
                <c:pt idx="1995">
                  <c:v>1.8234999999999957</c:v>
                </c:pt>
                <c:pt idx="1996">
                  <c:v>1.9592999999999563</c:v>
                </c:pt>
                <c:pt idx="1997">
                  <c:v>24.015899999999995</c:v>
                </c:pt>
                <c:pt idx="1998">
                  <c:v>38.320500000000038</c:v>
                </c:pt>
                <c:pt idx="1999">
                  <c:v>83.101600000000033</c:v>
                </c:pt>
                <c:pt idx="2000">
                  <c:v>25.177600000000041</c:v>
                </c:pt>
                <c:pt idx="2001">
                  <c:v>58.299299999999981</c:v>
                </c:pt>
                <c:pt idx="2002">
                  <c:v>1.8290999999999968</c:v>
                </c:pt>
                <c:pt idx="2003">
                  <c:v>94.303900000000112</c:v>
                </c:pt>
                <c:pt idx="2004">
                  <c:v>46.768500000000017</c:v>
                </c:pt>
                <c:pt idx="2005">
                  <c:v>25.408000000000072</c:v>
                </c:pt>
                <c:pt idx="2006">
                  <c:v>18.798500000000001</c:v>
                </c:pt>
                <c:pt idx="2007">
                  <c:v>12.843900000000019</c:v>
                </c:pt>
                <c:pt idx="2008">
                  <c:v>93.391599999999926</c:v>
                </c:pt>
                <c:pt idx="2009">
                  <c:v>21.208399999999955</c:v>
                </c:pt>
                <c:pt idx="2010">
                  <c:v>14.438399999999973</c:v>
                </c:pt>
                <c:pt idx="2011">
                  <c:v>15.257899999999978</c:v>
                </c:pt>
                <c:pt idx="2012">
                  <c:v>160.00250000000005</c:v>
                </c:pt>
                <c:pt idx="2013">
                  <c:v>18.673200000000001</c:v>
                </c:pt>
                <c:pt idx="2014">
                  <c:v>51.272000000000048</c:v>
                </c:pt>
                <c:pt idx="2015">
                  <c:v>41.04320000000007</c:v>
                </c:pt>
                <c:pt idx="2016">
                  <c:v>3.4383999999999997</c:v>
                </c:pt>
                <c:pt idx="2017">
                  <c:v>3.4000999999999806</c:v>
                </c:pt>
                <c:pt idx="2018">
                  <c:v>67.406799999999976</c:v>
                </c:pt>
                <c:pt idx="2019">
                  <c:v>44.159899999999993</c:v>
                </c:pt>
                <c:pt idx="2020">
                  <c:v>26.397999999999996</c:v>
                </c:pt>
                <c:pt idx="2021">
                  <c:v>79.607200000000006</c:v>
                </c:pt>
                <c:pt idx="2022">
                  <c:v>0.93249999999999034</c:v>
                </c:pt>
                <c:pt idx="2023">
                  <c:v>49.265999999999977</c:v>
                </c:pt>
                <c:pt idx="2024">
                  <c:v>117.65249999999997</c:v>
                </c:pt>
                <c:pt idx="2025">
                  <c:v>12.754000000000019</c:v>
                </c:pt>
                <c:pt idx="2026">
                  <c:v>4.1520000000000294</c:v>
                </c:pt>
                <c:pt idx="2027">
                  <c:v>43.847099999999955</c:v>
                </c:pt>
                <c:pt idx="2028">
                  <c:v>66.856799999999993</c:v>
                </c:pt>
                <c:pt idx="2029">
                  <c:v>78.739900000000006</c:v>
                </c:pt>
                <c:pt idx="2030">
                  <c:v>5.042500000000004</c:v>
                </c:pt>
                <c:pt idx="2031">
                  <c:v>39.559999999999995</c:v>
                </c:pt>
                <c:pt idx="2032">
                  <c:v>26.188800000000015</c:v>
                </c:pt>
                <c:pt idx="2033">
                  <c:v>35.488500000000002</c:v>
                </c:pt>
                <c:pt idx="2034">
                  <c:v>4.4424000000000206</c:v>
                </c:pt>
                <c:pt idx="2035">
                  <c:v>73.53570000000002</c:v>
                </c:pt>
                <c:pt idx="2036">
                  <c:v>8.819300000000041</c:v>
                </c:pt>
                <c:pt idx="2037">
                  <c:v>18.179199999999998</c:v>
                </c:pt>
                <c:pt idx="2038">
                  <c:v>14.521499999999975</c:v>
                </c:pt>
                <c:pt idx="2039">
                  <c:v>70.904399999999896</c:v>
                </c:pt>
                <c:pt idx="2040">
                  <c:v>7.3983999999999988</c:v>
                </c:pt>
                <c:pt idx="2041">
                  <c:v>50.494100000000344</c:v>
                </c:pt>
                <c:pt idx="2042">
                  <c:v>44.936500000000009</c:v>
                </c:pt>
                <c:pt idx="2043">
                  <c:v>28.329599999999999</c:v>
                </c:pt>
                <c:pt idx="2044">
                  <c:v>79.912000000000035</c:v>
                </c:pt>
                <c:pt idx="2045">
                  <c:v>4.6998999999999995</c:v>
                </c:pt>
                <c:pt idx="2046">
                  <c:v>19.760000000000005</c:v>
                </c:pt>
                <c:pt idx="2047">
                  <c:v>29.568000000000097</c:v>
                </c:pt>
                <c:pt idx="2048">
                  <c:v>24.667499999999961</c:v>
                </c:pt>
                <c:pt idx="2049">
                  <c:v>16.109500000000025</c:v>
                </c:pt>
                <c:pt idx="2050">
                  <c:v>26.738099999999974</c:v>
                </c:pt>
                <c:pt idx="2051">
                  <c:v>48.422000000000004</c:v>
                </c:pt>
                <c:pt idx="2052">
                  <c:v>26.737499999999955</c:v>
                </c:pt>
                <c:pt idx="2053">
                  <c:v>9.1377000000000237</c:v>
                </c:pt>
                <c:pt idx="2054">
                  <c:v>75.163999999999959</c:v>
                </c:pt>
                <c:pt idx="2055">
                  <c:v>43.748899999999999</c:v>
                </c:pt>
                <c:pt idx="2056">
                  <c:v>55.152499999999989</c:v>
                </c:pt>
                <c:pt idx="2057">
                  <c:v>40.740000000000009</c:v>
                </c:pt>
                <c:pt idx="2058">
                  <c:v>38.015199999999993</c:v>
                </c:pt>
                <c:pt idx="2059">
                  <c:v>23.000900000000009</c:v>
                </c:pt>
                <c:pt idx="2060">
                  <c:v>8.9471000000000007</c:v>
                </c:pt>
                <c:pt idx="2061">
                  <c:v>49.849500000000006</c:v>
                </c:pt>
                <c:pt idx="2062">
                  <c:v>4.4440000000000168</c:v>
                </c:pt>
                <c:pt idx="2063">
                  <c:v>56.773200000000315</c:v>
                </c:pt>
                <c:pt idx="2064">
                  <c:v>4.8634999999999993</c:v>
                </c:pt>
                <c:pt idx="2065">
                  <c:v>44.29989999999998</c:v>
                </c:pt>
                <c:pt idx="2066">
                  <c:v>49.603499999999997</c:v>
                </c:pt>
                <c:pt idx="2067">
                  <c:v>20.197099999999978</c:v>
                </c:pt>
                <c:pt idx="2068">
                  <c:v>7.7279999999999944</c:v>
                </c:pt>
                <c:pt idx="2069">
                  <c:v>78.729599999999891</c:v>
                </c:pt>
                <c:pt idx="2070">
                  <c:v>59.709100000000014</c:v>
                </c:pt>
                <c:pt idx="2071">
                  <c:v>45.212399999999889</c:v>
                </c:pt>
                <c:pt idx="2072">
                  <c:v>13.049999999999969</c:v>
                </c:pt>
                <c:pt idx="2073">
                  <c:v>43.663199999999996</c:v>
                </c:pt>
                <c:pt idx="2074">
                  <c:v>19.848500000000001</c:v>
                </c:pt>
                <c:pt idx="2075">
                  <c:v>108.97109999999998</c:v>
                </c:pt>
                <c:pt idx="2076">
                  <c:v>89.208000000000027</c:v>
                </c:pt>
                <c:pt idx="2077">
                  <c:v>4.356000000000023</c:v>
                </c:pt>
                <c:pt idx="2078">
                  <c:v>18.443699999999978</c:v>
                </c:pt>
                <c:pt idx="2079">
                  <c:v>57.865600000000001</c:v>
                </c:pt>
                <c:pt idx="2080">
                  <c:v>35.531199999999984</c:v>
                </c:pt>
                <c:pt idx="2081">
                  <c:v>58.681600000000017</c:v>
                </c:pt>
                <c:pt idx="2082">
                  <c:v>2.9599999999999795</c:v>
                </c:pt>
                <c:pt idx="2083">
                  <c:v>82.568399999999997</c:v>
                </c:pt>
                <c:pt idx="2084">
                  <c:v>17.3277</c:v>
                </c:pt>
                <c:pt idx="2085">
                  <c:v>41.320800000000077</c:v>
                </c:pt>
                <c:pt idx="2086">
                  <c:v>58.012500000000003</c:v>
                </c:pt>
                <c:pt idx="2087">
                  <c:v>86.941500000000019</c:v>
                </c:pt>
                <c:pt idx="2088">
                  <c:v>32.993600000000015</c:v>
                </c:pt>
                <c:pt idx="2089">
                  <c:v>35.885300000000022</c:v>
                </c:pt>
                <c:pt idx="2090">
                  <c:v>11.992499999999986</c:v>
                </c:pt>
                <c:pt idx="2091">
                  <c:v>83.68080000000009</c:v>
                </c:pt>
                <c:pt idx="2092">
                  <c:v>10.39349999999996</c:v>
                </c:pt>
                <c:pt idx="2093">
                  <c:v>93.28000000000003</c:v>
                </c:pt>
                <c:pt idx="2094">
                  <c:v>10.278399999999976</c:v>
                </c:pt>
                <c:pt idx="2095">
                  <c:v>19.5</c:v>
                </c:pt>
                <c:pt idx="2096">
                  <c:v>51.497599999999977</c:v>
                </c:pt>
                <c:pt idx="2097">
                  <c:v>28.803700000000021</c:v>
                </c:pt>
                <c:pt idx="2098">
                  <c:v>29.532299999999996</c:v>
                </c:pt>
                <c:pt idx="2099">
                  <c:v>45.218799999999987</c:v>
                </c:pt>
                <c:pt idx="2100">
                  <c:v>12.936000000000035</c:v>
                </c:pt>
                <c:pt idx="2101">
                  <c:v>98.828800000000001</c:v>
                </c:pt>
                <c:pt idx="2102">
                  <c:v>72.93119999999999</c:v>
                </c:pt>
                <c:pt idx="2103">
                  <c:v>84.122500000000002</c:v>
                </c:pt>
                <c:pt idx="2104">
                  <c:v>47.134899999999845</c:v>
                </c:pt>
                <c:pt idx="2105">
                  <c:v>12.938699999999997</c:v>
                </c:pt>
                <c:pt idx="2106">
                  <c:v>3.6460999999999899</c:v>
                </c:pt>
                <c:pt idx="2107">
                  <c:v>42.095900000000029</c:v>
                </c:pt>
                <c:pt idx="2108">
                  <c:v>13.724099999999996</c:v>
                </c:pt>
                <c:pt idx="2109">
                  <c:v>93.455299999999966</c:v>
                </c:pt>
                <c:pt idx="2110">
                  <c:v>160.28880000000004</c:v>
                </c:pt>
                <c:pt idx="2111">
                  <c:v>11.740400000000008</c:v>
                </c:pt>
                <c:pt idx="2112">
                  <c:v>21.622299999999996</c:v>
                </c:pt>
                <c:pt idx="2113">
                  <c:v>4.3583999999999889</c:v>
                </c:pt>
                <c:pt idx="2114">
                  <c:v>34.120499999999993</c:v>
                </c:pt>
                <c:pt idx="2115">
                  <c:v>79.360499999999988</c:v>
                </c:pt>
                <c:pt idx="2116">
                  <c:v>29.372800000000002</c:v>
                </c:pt>
                <c:pt idx="2117">
                  <c:v>4.7683999999999855</c:v>
                </c:pt>
                <c:pt idx="2118">
                  <c:v>14.102699999999913</c:v>
                </c:pt>
                <c:pt idx="2119">
                  <c:v>28.052099999999996</c:v>
                </c:pt>
                <c:pt idx="2120">
                  <c:v>37.375100000000032</c:v>
                </c:pt>
                <c:pt idx="2121">
                  <c:v>29.517099999999971</c:v>
                </c:pt>
                <c:pt idx="2122">
                  <c:v>10.149299999999997</c:v>
                </c:pt>
                <c:pt idx="2123">
                  <c:v>115.2328</c:v>
                </c:pt>
                <c:pt idx="2124">
                  <c:v>54.862500000000011</c:v>
                </c:pt>
                <c:pt idx="2125">
                  <c:v>62.819900000000004</c:v>
                </c:pt>
                <c:pt idx="2126">
                  <c:v>14.572499999999998</c:v>
                </c:pt>
                <c:pt idx="2127">
                  <c:v>6.8160000000000025</c:v>
                </c:pt>
                <c:pt idx="2128">
                  <c:v>66.088799999999992</c:v>
                </c:pt>
                <c:pt idx="2129">
                  <c:v>60.436500000000024</c:v>
                </c:pt>
                <c:pt idx="2130">
                  <c:v>2.5239999999999725</c:v>
                </c:pt>
                <c:pt idx="2131">
                  <c:v>44.613100000000003</c:v>
                </c:pt>
                <c:pt idx="2132">
                  <c:v>8.7873000000000019</c:v>
                </c:pt>
                <c:pt idx="2133">
                  <c:v>78.290900000000022</c:v>
                </c:pt>
                <c:pt idx="2134">
                  <c:v>29.130499999999998</c:v>
                </c:pt>
                <c:pt idx="2135">
                  <c:v>60.9375</c:v>
                </c:pt>
                <c:pt idx="2136">
                  <c:v>4.6760999999999626</c:v>
                </c:pt>
                <c:pt idx="2137">
                  <c:v>7.789999999999786E-2</c:v>
                </c:pt>
                <c:pt idx="2138">
                  <c:v>19.295499999999993</c:v>
                </c:pt>
                <c:pt idx="2139">
                  <c:v>23.603999999999814</c:v>
                </c:pt>
                <c:pt idx="2140">
                  <c:v>46.609999999999957</c:v>
                </c:pt>
                <c:pt idx="2141">
                  <c:v>65.909700000000043</c:v>
                </c:pt>
                <c:pt idx="2142">
                  <c:v>43.746000000000002</c:v>
                </c:pt>
                <c:pt idx="2143">
                  <c:v>58.235900000000015</c:v>
                </c:pt>
                <c:pt idx="2144">
                  <c:v>61.740000000000009</c:v>
                </c:pt>
                <c:pt idx="2145">
                  <c:v>54.212800000000016</c:v>
                </c:pt>
                <c:pt idx="2146">
                  <c:v>42.503999999999991</c:v>
                </c:pt>
                <c:pt idx="2147">
                  <c:v>115.5625</c:v>
                </c:pt>
                <c:pt idx="2148">
                  <c:v>31.085599999999996</c:v>
                </c:pt>
                <c:pt idx="2149">
                  <c:v>18.800000000000011</c:v>
                </c:pt>
                <c:pt idx="2150">
                  <c:v>13.068799999999968</c:v>
                </c:pt>
                <c:pt idx="2151">
                  <c:v>13.310099999999991</c:v>
                </c:pt>
                <c:pt idx="2152">
                  <c:v>4.9863</c:v>
                </c:pt>
                <c:pt idx="2153">
                  <c:v>191.59919999999997</c:v>
                </c:pt>
                <c:pt idx="2154">
                  <c:v>103.15770000000003</c:v>
                </c:pt>
                <c:pt idx="2155">
                  <c:v>111.69719999999998</c:v>
                </c:pt>
                <c:pt idx="2156">
                  <c:v>54.559200000000004</c:v>
                </c:pt>
                <c:pt idx="2157">
                  <c:v>13.665300000000059</c:v>
                </c:pt>
                <c:pt idx="2158">
                  <c:v>3.2520000000000095</c:v>
                </c:pt>
                <c:pt idx="2159">
                  <c:v>5.4534999999999627</c:v>
                </c:pt>
                <c:pt idx="2160">
                  <c:v>3.906000000000001</c:v>
                </c:pt>
                <c:pt idx="2161">
                  <c:v>48.549900000000008</c:v>
                </c:pt>
                <c:pt idx="2162">
                  <c:v>30.333499999999958</c:v>
                </c:pt>
                <c:pt idx="2163">
                  <c:v>66.387900000000002</c:v>
                </c:pt>
                <c:pt idx="2164">
                  <c:v>67.17440000000002</c:v>
                </c:pt>
                <c:pt idx="2165">
                  <c:v>0</c:v>
                </c:pt>
                <c:pt idx="2166">
                  <c:v>26.240399999999994</c:v>
                </c:pt>
                <c:pt idx="2167">
                  <c:v>15.366900000000005</c:v>
                </c:pt>
                <c:pt idx="2168">
                  <c:v>28.01320000000004</c:v>
                </c:pt>
                <c:pt idx="2169">
                  <c:v>5.6759999999999966</c:v>
                </c:pt>
                <c:pt idx="2170">
                  <c:v>48.229499999999973</c:v>
                </c:pt>
                <c:pt idx="2171">
                  <c:v>16.231899999999982</c:v>
                </c:pt>
                <c:pt idx="2172">
                  <c:v>32.606000000000009</c:v>
                </c:pt>
                <c:pt idx="2173">
                  <c:v>104.16149999999999</c:v>
                </c:pt>
                <c:pt idx="2174">
                  <c:v>31.585899999999999</c:v>
                </c:pt>
                <c:pt idx="2175">
                  <c:v>1.3727000000000089</c:v>
                </c:pt>
                <c:pt idx="2176">
                  <c:v>55.729300000000002</c:v>
                </c:pt>
                <c:pt idx="2177">
                  <c:v>59.756100000000004</c:v>
                </c:pt>
                <c:pt idx="2178">
                  <c:v>0.93600000000000083</c:v>
                </c:pt>
                <c:pt idx="2179">
                  <c:v>1.5344000000000051</c:v>
                </c:pt>
                <c:pt idx="2180">
                  <c:v>14.661900000000003</c:v>
                </c:pt>
                <c:pt idx="2181">
                  <c:v>60.413200000000074</c:v>
                </c:pt>
                <c:pt idx="2182">
                  <c:v>47.754499999999993</c:v>
                </c:pt>
                <c:pt idx="2183">
                  <c:v>49.184000000000012</c:v>
                </c:pt>
                <c:pt idx="2184">
                  <c:v>117.46119999999996</c:v>
                </c:pt>
                <c:pt idx="2185">
                  <c:v>23.627499999999941</c:v>
                </c:pt>
                <c:pt idx="2186">
                  <c:v>4.589999999999872E-2</c:v>
                </c:pt>
                <c:pt idx="2187">
                  <c:v>77.366099999999989</c:v>
                </c:pt>
                <c:pt idx="2188">
                  <c:v>1.7515000000000001</c:v>
                </c:pt>
                <c:pt idx="2189">
                  <c:v>7.7691000000000008</c:v>
                </c:pt>
                <c:pt idx="2190">
                  <c:v>47.623499999999979</c:v>
                </c:pt>
                <c:pt idx="2191">
                  <c:v>27.554400000000022</c:v>
                </c:pt>
                <c:pt idx="2192">
                  <c:v>37.788000000000011</c:v>
                </c:pt>
                <c:pt idx="2193">
                  <c:v>120.55050000000006</c:v>
                </c:pt>
                <c:pt idx="2194">
                  <c:v>42.591499999999996</c:v>
                </c:pt>
                <c:pt idx="2195">
                  <c:v>46.628799999999998</c:v>
                </c:pt>
                <c:pt idx="2196">
                  <c:v>1.0395000000000039</c:v>
                </c:pt>
                <c:pt idx="2197">
                  <c:v>33.4084</c:v>
                </c:pt>
                <c:pt idx="2198">
                  <c:v>3.1496</c:v>
                </c:pt>
                <c:pt idx="2199">
                  <c:v>9.5675999999999988</c:v>
                </c:pt>
                <c:pt idx="2200">
                  <c:v>25.435200000000009</c:v>
                </c:pt>
                <c:pt idx="2201">
                  <c:v>75.398400000000009</c:v>
                </c:pt>
                <c:pt idx="2202">
                  <c:v>25.426400000000058</c:v>
                </c:pt>
                <c:pt idx="2203">
                  <c:v>8.5977000000000032</c:v>
                </c:pt>
                <c:pt idx="2204">
                  <c:v>11.020800000000008</c:v>
                </c:pt>
                <c:pt idx="2205">
                  <c:v>28.416500000000028</c:v>
                </c:pt>
                <c:pt idx="2206">
                  <c:v>19.007900000000006</c:v>
                </c:pt>
                <c:pt idx="2207">
                  <c:v>49.391699999999986</c:v>
                </c:pt>
                <c:pt idx="2208">
                  <c:v>5.8400999999999925</c:v>
                </c:pt>
                <c:pt idx="2209">
                  <c:v>67.9572</c:v>
                </c:pt>
                <c:pt idx="2210">
                  <c:v>1.6428000000000225</c:v>
                </c:pt>
                <c:pt idx="2211">
                  <c:v>29.025099999999952</c:v>
                </c:pt>
                <c:pt idx="2212">
                  <c:v>0.95280000000000165</c:v>
                </c:pt>
                <c:pt idx="2213">
                  <c:v>71.811499999999967</c:v>
                </c:pt>
                <c:pt idx="2214">
                  <c:v>15.191300000000012</c:v>
                </c:pt>
                <c:pt idx="2215">
                  <c:v>14.478000000000002</c:v>
                </c:pt>
                <c:pt idx="2216">
                  <c:v>34.51</c:v>
                </c:pt>
                <c:pt idx="2217">
                  <c:v>96.262400000000014</c:v>
                </c:pt>
                <c:pt idx="2218">
                  <c:v>3.0285000000000082</c:v>
                </c:pt>
                <c:pt idx="2219">
                  <c:v>50.039500000000032</c:v>
                </c:pt>
                <c:pt idx="2220">
                  <c:v>85.889699999999991</c:v>
                </c:pt>
                <c:pt idx="2221">
                  <c:v>18.93629999999996</c:v>
                </c:pt>
                <c:pt idx="2222">
                  <c:v>57.254400000000004</c:v>
                </c:pt>
                <c:pt idx="2223">
                  <c:v>33.914700000000025</c:v>
                </c:pt>
                <c:pt idx="2224">
                  <c:v>22.166699999999992</c:v>
                </c:pt>
                <c:pt idx="2225">
                  <c:v>35.464500000000015</c:v>
                </c:pt>
                <c:pt idx="2226">
                  <c:v>33.698699999999988</c:v>
                </c:pt>
                <c:pt idx="2227">
                  <c:v>30.36760000000001</c:v>
                </c:pt>
                <c:pt idx="2228">
                  <c:v>10.664699999999996</c:v>
                </c:pt>
                <c:pt idx="2229">
                  <c:v>6.9396999999999878</c:v>
                </c:pt>
                <c:pt idx="2230">
                  <c:v>90.131999999999948</c:v>
                </c:pt>
                <c:pt idx="2231">
                  <c:v>44.620500000000007</c:v>
                </c:pt>
                <c:pt idx="2232">
                  <c:v>8.1251999999999995</c:v>
                </c:pt>
                <c:pt idx="2233">
                  <c:v>59.762499999999989</c:v>
                </c:pt>
                <c:pt idx="2234">
                  <c:v>7.1774999999999523</c:v>
                </c:pt>
                <c:pt idx="2235">
                  <c:v>62.157599999999981</c:v>
                </c:pt>
                <c:pt idx="2236">
                  <c:v>0.20240000000000435</c:v>
                </c:pt>
                <c:pt idx="2237">
                  <c:v>9.1800000000000637</c:v>
                </c:pt>
                <c:pt idx="2238">
                  <c:v>38.480700000000041</c:v>
                </c:pt>
                <c:pt idx="2239">
                  <c:v>10.903999999999996</c:v>
                </c:pt>
                <c:pt idx="2240">
                  <c:v>16.455200000000001</c:v>
                </c:pt>
                <c:pt idx="2241">
                  <c:v>12.994800000000005</c:v>
                </c:pt>
                <c:pt idx="2242">
                  <c:v>124.35600000000001</c:v>
                </c:pt>
                <c:pt idx="2243">
                  <c:v>6.1599999999999984</c:v>
                </c:pt>
                <c:pt idx="2244">
                  <c:v>7.9200000000000088</c:v>
                </c:pt>
                <c:pt idx="2245">
                  <c:v>15.606000000000003</c:v>
                </c:pt>
                <c:pt idx="2246">
                  <c:v>50.948000000000093</c:v>
                </c:pt>
                <c:pt idx="2247">
                  <c:v>48.071100000000001</c:v>
                </c:pt>
                <c:pt idx="2248">
                  <c:v>9.0323999999999955</c:v>
                </c:pt>
                <c:pt idx="2249">
                  <c:v>3.8559999999999945</c:v>
                </c:pt>
                <c:pt idx="2250">
                  <c:v>76.750500000000045</c:v>
                </c:pt>
                <c:pt idx="2251">
                  <c:v>3.3900000000000432</c:v>
                </c:pt>
                <c:pt idx="2252">
                  <c:v>83.016900000000078</c:v>
                </c:pt>
                <c:pt idx="2253">
                  <c:v>7.417500000000004</c:v>
                </c:pt>
                <c:pt idx="2254">
                  <c:v>49.799500000000023</c:v>
                </c:pt>
                <c:pt idx="2255">
                  <c:v>9.2373000000000012</c:v>
                </c:pt>
                <c:pt idx="2256">
                  <c:v>55.145100000000014</c:v>
                </c:pt>
                <c:pt idx="2257">
                  <c:v>45.011899999999969</c:v>
                </c:pt>
                <c:pt idx="2258">
                  <c:v>12.666500000000001</c:v>
                </c:pt>
                <c:pt idx="2259">
                  <c:v>47.807699999999841</c:v>
                </c:pt>
                <c:pt idx="2260">
                  <c:v>24.440000000000055</c:v>
                </c:pt>
                <c:pt idx="2261">
                  <c:v>61.183200000000028</c:v>
                </c:pt>
                <c:pt idx="2262">
                  <c:v>11.102399999999989</c:v>
                </c:pt>
                <c:pt idx="2263">
                  <c:v>10.1707</c:v>
                </c:pt>
                <c:pt idx="2264">
                  <c:v>15.776799999999966</c:v>
                </c:pt>
                <c:pt idx="2265">
                  <c:v>64.5852</c:v>
                </c:pt>
                <c:pt idx="2266">
                  <c:v>23.856400000000036</c:v>
                </c:pt>
                <c:pt idx="2267">
                  <c:v>17.082899999999981</c:v>
                </c:pt>
                <c:pt idx="2268">
                  <c:v>15.03919999999988</c:v>
                </c:pt>
                <c:pt idx="2269">
                  <c:v>58.263900000000007</c:v>
                </c:pt>
                <c:pt idx="2270">
                  <c:v>6.1533000000000015</c:v>
                </c:pt>
                <c:pt idx="2271">
                  <c:v>58.406000000000006</c:v>
                </c:pt>
                <c:pt idx="2272">
                  <c:v>32.942699999999959</c:v>
                </c:pt>
                <c:pt idx="2273">
                  <c:v>21.112800000000007</c:v>
                </c:pt>
                <c:pt idx="2274">
                  <c:v>11.684400000000011</c:v>
                </c:pt>
                <c:pt idx="2275">
                  <c:v>18.379900000000003</c:v>
                </c:pt>
                <c:pt idx="2276">
                  <c:v>61.391999999999996</c:v>
                </c:pt>
                <c:pt idx="2277">
                  <c:v>1.1901000000000295</c:v>
                </c:pt>
                <c:pt idx="2278">
                  <c:v>49.083300000000008</c:v>
                </c:pt>
                <c:pt idx="2279">
                  <c:v>8.8288000000000011</c:v>
                </c:pt>
                <c:pt idx="2280">
                  <c:v>81.405500000000018</c:v>
                </c:pt>
                <c:pt idx="2281">
                  <c:v>0.22809999999998354</c:v>
                </c:pt>
                <c:pt idx="2282">
                  <c:v>51.638400000000004</c:v>
                </c:pt>
                <c:pt idx="2283">
                  <c:v>45.888899999999978</c:v>
                </c:pt>
                <c:pt idx="2284">
                  <c:v>5.594100000000001</c:v>
                </c:pt>
                <c:pt idx="2285">
                  <c:v>56.245499999999993</c:v>
                </c:pt>
                <c:pt idx="2286">
                  <c:v>49.142500000000013</c:v>
                </c:pt>
                <c:pt idx="2287">
                  <c:v>39.235199999999985</c:v>
                </c:pt>
                <c:pt idx="2288">
                  <c:v>6.2128000000000156</c:v>
                </c:pt>
                <c:pt idx="2289">
                  <c:v>6.0287999999999968</c:v>
                </c:pt>
                <c:pt idx="2290">
                  <c:v>7.7527999999999793</c:v>
                </c:pt>
                <c:pt idx="2291">
                  <c:v>68.113500000000016</c:v>
                </c:pt>
                <c:pt idx="2292">
                  <c:v>91.732500000000002</c:v>
                </c:pt>
                <c:pt idx="2293">
                  <c:v>35.596799999999973</c:v>
                </c:pt>
                <c:pt idx="2294">
                  <c:v>72.832499999999925</c:v>
                </c:pt>
                <c:pt idx="2295">
                  <c:v>4.4896999999999991</c:v>
                </c:pt>
                <c:pt idx="2296">
                  <c:v>13.599900000000005</c:v>
                </c:pt>
                <c:pt idx="2297">
                  <c:v>13.500000000000014</c:v>
                </c:pt>
                <c:pt idx="2298">
                  <c:v>48.936900000000037</c:v>
                </c:pt>
                <c:pt idx="2299">
                  <c:v>48.264700000000012</c:v>
                </c:pt>
                <c:pt idx="2300">
                  <c:v>139.07400000000004</c:v>
                </c:pt>
                <c:pt idx="2301">
                  <c:v>253.64479999999986</c:v>
                </c:pt>
                <c:pt idx="2302">
                  <c:v>28.147499999999997</c:v>
                </c:pt>
                <c:pt idx="2303">
                  <c:v>11.0695</c:v>
                </c:pt>
                <c:pt idx="2304">
                  <c:v>86.778000000000077</c:v>
                </c:pt>
                <c:pt idx="2305">
                  <c:v>21.317999999999984</c:v>
                </c:pt>
                <c:pt idx="2306">
                  <c:v>82.584000000000003</c:v>
                </c:pt>
                <c:pt idx="2307">
                  <c:v>13.247999999999999</c:v>
                </c:pt>
                <c:pt idx="2308">
                  <c:v>160.17330000000001</c:v>
                </c:pt>
                <c:pt idx="2309">
                  <c:v>0.65549999999999908</c:v>
                </c:pt>
                <c:pt idx="2310">
                  <c:v>48.1815</c:v>
                </c:pt>
                <c:pt idx="2311">
                  <c:v>64.536100000000005</c:v>
                </c:pt>
                <c:pt idx="2312">
                  <c:v>20.255999999999972</c:v>
                </c:pt>
                <c:pt idx="2313">
                  <c:v>37.554100000000012</c:v>
                </c:pt>
                <c:pt idx="2314">
                  <c:v>21.307500000000005</c:v>
                </c:pt>
                <c:pt idx="2315">
                  <c:v>53.366399999999999</c:v>
                </c:pt>
                <c:pt idx="2316">
                  <c:v>14.289900000000017</c:v>
                </c:pt>
                <c:pt idx="2317">
                  <c:v>28.631500000000003</c:v>
                </c:pt>
                <c:pt idx="2318">
                  <c:v>13.020400000000002</c:v>
                </c:pt>
                <c:pt idx="2319">
                  <c:v>58.953599999999994</c:v>
                </c:pt>
                <c:pt idx="2320">
                  <c:v>126.09160000000003</c:v>
                </c:pt>
                <c:pt idx="2321">
                  <c:v>27.863500000000002</c:v>
                </c:pt>
                <c:pt idx="2322">
                  <c:v>17.262000000000015</c:v>
                </c:pt>
                <c:pt idx="2323">
                  <c:v>72.149300000000011</c:v>
                </c:pt>
                <c:pt idx="2324">
                  <c:v>8.2367999999999988</c:v>
                </c:pt>
                <c:pt idx="2325">
                  <c:v>126.09870000000001</c:v>
                </c:pt>
                <c:pt idx="2326">
                  <c:v>72.787199999999999</c:v>
                </c:pt>
                <c:pt idx="2327">
                  <c:v>101.84359999999998</c:v>
                </c:pt>
                <c:pt idx="2328">
                  <c:v>32.020800000000008</c:v>
                </c:pt>
              </c:numCache>
            </c:numRef>
          </c:yVal>
        </c:ser>
        <c:axId val="90669056"/>
        <c:axId val="90398080"/>
      </c:scatterChart>
      <c:valAx>
        <c:axId val="90669056"/>
        <c:scaling>
          <c:orientation val="minMax"/>
        </c:scaling>
        <c:axPos val="b"/>
        <c:numFmt formatCode="0.0000" sourceLinked="1"/>
        <c:tickLblPos val="nextTo"/>
        <c:crossAx val="90398080"/>
        <c:crosses val="autoZero"/>
        <c:crossBetween val="midCat"/>
      </c:valAx>
      <c:valAx>
        <c:axId val="90398080"/>
        <c:scaling>
          <c:orientation val="minMax"/>
        </c:scaling>
        <c:axPos val="l"/>
        <c:majorGridlines/>
        <c:numFmt formatCode="General" sourceLinked="1"/>
        <c:tickLblPos val="nextTo"/>
        <c:crossAx val="906690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Sheet1!$Q$68:$Q$2396</c:f>
              <c:numCache>
                <c:formatCode>0.00</c:formatCode>
                <c:ptCount val="2329"/>
                <c:pt idx="0">
                  <c:v>4101.1504999999997</c:v>
                </c:pt>
                <c:pt idx="1">
                  <c:v>63156.794500000004</c:v>
                </c:pt>
                <c:pt idx="2">
                  <c:v>17746.355250000001</c:v>
                </c:pt>
                <c:pt idx="3">
                  <c:v>41.070250000000001</c:v>
                </c:pt>
                <c:pt idx="4">
                  <c:v>10459.192899999998</c:v>
                </c:pt>
                <c:pt idx="5">
                  <c:v>144.21924999999999</c:v>
                </c:pt>
                <c:pt idx="6">
                  <c:v>5200.5972499999989</c:v>
                </c:pt>
                <c:pt idx="7">
                  <c:v>4395.6908999999996</c:v>
                </c:pt>
                <c:pt idx="8">
                  <c:v>20261.467699999997</c:v>
                </c:pt>
                <c:pt idx="9">
                  <c:v>19203.37285</c:v>
                </c:pt>
                <c:pt idx="10">
                  <c:v>9103.6010000000006</c:v>
                </c:pt>
                <c:pt idx="11">
                  <c:v>27575.940500000001</c:v>
                </c:pt>
                <c:pt idx="12">
                  <c:v>3028.5712999999996</c:v>
                </c:pt>
                <c:pt idx="13">
                  <c:v>4380.1288000000004</c:v>
                </c:pt>
                <c:pt idx="14">
                  <c:v>398.56159999999994</c:v>
                </c:pt>
                <c:pt idx="15">
                  <c:v>10398.918850000002</c:v>
                </c:pt>
                <c:pt idx="16">
                  <c:v>12292.416999999999</c:v>
                </c:pt>
                <c:pt idx="17">
                  <c:v>3974.0464999999999</c:v>
                </c:pt>
                <c:pt idx="18">
                  <c:v>2650.8312500000002</c:v>
                </c:pt>
                <c:pt idx="19">
                  <c:v>36197.273050000003</c:v>
                </c:pt>
                <c:pt idx="20">
                  <c:v>765.40744999999993</c:v>
                </c:pt>
                <c:pt idx="21">
                  <c:v>12437.958849999999</c:v>
                </c:pt>
                <c:pt idx="22">
                  <c:v>179.34625</c:v>
                </c:pt>
                <c:pt idx="23">
                  <c:v>5038.9352500000005</c:v>
                </c:pt>
                <c:pt idx="24">
                  <c:v>11866.939850000001</c:v>
                </c:pt>
                <c:pt idx="25">
                  <c:v>760.84130000000005</c:v>
                </c:pt>
                <c:pt idx="26">
                  <c:v>845.95544999999993</c:v>
                </c:pt>
                <c:pt idx="27">
                  <c:v>5588.31005</c:v>
                </c:pt>
                <c:pt idx="28">
                  <c:v>3372.1265000000003</c:v>
                </c:pt>
                <c:pt idx="29">
                  <c:v>1468.2554500000001</c:v>
                </c:pt>
                <c:pt idx="30">
                  <c:v>15945.378649999999</c:v>
                </c:pt>
                <c:pt idx="31">
                  <c:v>8361.2836000000007</c:v>
                </c:pt>
                <c:pt idx="32">
                  <c:v>5037.4508499999993</c:v>
                </c:pt>
                <c:pt idx="33">
                  <c:v>7715.0574499999984</c:v>
                </c:pt>
                <c:pt idx="34">
                  <c:v>286.67225000000008</c:v>
                </c:pt>
                <c:pt idx="35">
                  <c:v>8122.5912499999995</c:v>
                </c:pt>
                <c:pt idx="36">
                  <c:v>3306.2669000000001</c:v>
                </c:pt>
                <c:pt idx="37">
                  <c:v>1026.91265</c:v>
                </c:pt>
                <c:pt idx="38">
                  <c:v>5401.6790500000006</c:v>
                </c:pt>
                <c:pt idx="39">
                  <c:v>3911.9322500000003</c:v>
                </c:pt>
                <c:pt idx="40">
                  <c:v>2020.5034000000001</c:v>
                </c:pt>
                <c:pt idx="41">
                  <c:v>9763.4161999999997</c:v>
                </c:pt>
                <c:pt idx="42">
                  <c:v>1770.31465</c:v>
                </c:pt>
                <c:pt idx="43">
                  <c:v>12138.606250000001</c:v>
                </c:pt>
                <c:pt idx="44">
                  <c:v>841.88585000000012</c:v>
                </c:pt>
                <c:pt idx="45">
                  <c:v>14399.731250000001</c:v>
                </c:pt>
                <c:pt idx="46">
                  <c:v>1725.20685</c:v>
                </c:pt>
                <c:pt idx="47">
                  <c:v>6237.0662499999999</c:v>
                </c:pt>
                <c:pt idx="48">
                  <c:v>9797.0429000000004</c:v>
                </c:pt>
                <c:pt idx="49">
                  <c:v>3767.11625</c:v>
                </c:pt>
                <c:pt idx="50">
                  <c:v>867.89519999999993</c:v>
                </c:pt>
                <c:pt idx="51">
                  <c:v>19723.5785</c:v>
                </c:pt>
                <c:pt idx="52">
                  <c:v>12265.756100000001</c:v>
                </c:pt>
                <c:pt idx="53">
                  <c:v>754.03205000000003</c:v>
                </c:pt>
                <c:pt idx="54">
                  <c:v>16131.053250000001</c:v>
                </c:pt>
                <c:pt idx="55">
                  <c:v>18367.519999999997</c:v>
                </c:pt>
                <c:pt idx="56">
                  <c:v>245.86165</c:v>
                </c:pt>
                <c:pt idx="57">
                  <c:v>145.80605</c:v>
                </c:pt>
                <c:pt idx="58">
                  <c:v>5941.384</c:v>
                </c:pt>
                <c:pt idx="59">
                  <c:v>62.329000000000008</c:v>
                </c:pt>
                <c:pt idx="60">
                  <c:v>649.53290000000004</c:v>
                </c:pt>
                <c:pt idx="61">
                  <c:v>125.73265000000001</c:v>
                </c:pt>
                <c:pt idx="62">
                  <c:v>259.27760000000001</c:v>
                </c:pt>
                <c:pt idx="63">
                  <c:v>6724.913050000001</c:v>
                </c:pt>
                <c:pt idx="64">
                  <c:v>374.25625000000002</c:v>
                </c:pt>
                <c:pt idx="65">
                  <c:v>7438.2552500000002</c:v>
                </c:pt>
                <c:pt idx="66">
                  <c:v>4058.9762000000001</c:v>
                </c:pt>
                <c:pt idx="67">
                  <c:v>5741.6462499999998</c:v>
                </c:pt>
                <c:pt idx="68">
                  <c:v>16547.518250000001</c:v>
                </c:pt>
                <c:pt idx="69">
                  <c:v>1198.3388500000001</c:v>
                </c:pt>
                <c:pt idx="70">
                  <c:v>8655.51325</c:v>
                </c:pt>
                <c:pt idx="71">
                  <c:v>3023.9324999999999</c:v>
                </c:pt>
                <c:pt idx="72">
                  <c:v>173.06305</c:v>
                </c:pt>
                <c:pt idx="73">
                  <c:v>2603.3319999999999</c:v>
                </c:pt>
                <c:pt idx="74">
                  <c:v>4214.6112999999987</c:v>
                </c:pt>
                <c:pt idx="75">
                  <c:v>6773.3125000000009</c:v>
                </c:pt>
                <c:pt idx="76">
                  <c:v>5932.1244999999999</c:v>
                </c:pt>
                <c:pt idx="77">
                  <c:v>7100.6658499999994</c:v>
                </c:pt>
                <c:pt idx="78">
                  <c:v>5944.5061000000005</c:v>
                </c:pt>
                <c:pt idx="79">
                  <c:v>594.76885000000016</c:v>
                </c:pt>
                <c:pt idx="80">
                  <c:v>3961.2048500000001</c:v>
                </c:pt>
                <c:pt idx="81">
                  <c:v>459.70249999999999</c:v>
                </c:pt>
                <c:pt idx="82">
                  <c:v>3424.4474499999997</c:v>
                </c:pt>
                <c:pt idx="83">
                  <c:v>7166.5032499999998</c:v>
                </c:pt>
                <c:pt idx="84">
                  <c:v>20878.550800000001</c:v>
                </c:pt>
                <c:pt idx="85">
                  <c:v>20448.573700000001</c:v>
                </c:pt>
                <c:pt idx="86">
                  <c:v>9949.0922499999997</c:v>
                </c:pt>
                <c:pt idx="87">
                  <c:v>8946.6528499999986</c:v>
                </c:pt>
                <c:pt idx="88">
                  <c:v>1508.5491999999999</c:v>
                </c:pt>
                <c:pt idx="89">
                  <c:v>19530.2474</c:v>
                </c:pt>
                <c:pt idx="90">
                  <c:v>4405.6538500000006</c:v>
                </c:pt>
                <c:pt idx="91">
                  <c:v>302.41700000000003</c:v>
                </c:pt>
                <c:pt idx="92">
                  <c:v>677.05040000000008</c:v>
                </c:pt>
                <c:pt idx="93">
                  <c:v>5202.8098000000009</c:v>
                </c:pt>
                <c:pt idx="94">
                  <c:v>1849.0441000000001</c:v>
                </c:pt>
                <c:pt idx="95">
                  <c:v>1138.7012</c:v>
                </c:pt>
                <c:pt idx="96">
                  <c:v>4520.8529999999992</c:v>
                </c:pt>
                <c:pt idx="97">
                  <c:v>9591.267249999999</c:v>
                </c:pt>
                <c:pt idx="98">
                  <c:v>6724.8212500000009</c:v>
                </c:pt>
                <c:pt idx="99">
                  <c:v>2525.0673999999999</c:v>
                </c:pt>
                <c:pt idx="100">
                  <c:v>11903.976650000001</c:v>
                </c:pt>
                <c:pt idx="101">
                  <c:v>8083.6412500000006</c:v>
                </c:pt>
                <c:pt idx="102">
                  <c:v>4032.26</c:v>
                </c:pt>
                <c:pt idx="103">
                  <c:v>4307.6218000000008</c:v>
                </c:pt>
                <c:pt idx="104">
                  <c:v>84.457250000000016</c:v>
                </c:pt>
                <c:pt idx="105">
                  <c:v>16334.615049999997</c:v>
                </c:pt>
                <c:pt idx="106">
                  <c:v>1026.24145</c:v>
                </c:pt>
                <c:pt idx="107">
                  <c:v>15551.526249999999</c:v>
                </c:pt>
                <c:pt idx="108">
                  <c:v>11050.219299999999</c:v>
                </c:pt>
                <c:pt idx="109">
                  <c:v>5934.4044500000009</c:v>
                </c:pt>
                <c:pt idx="110">
                  <c:v>10092.211599999999</c:v>
                </c:pt>
                <c:pt idx="111">
                  <c:v>3420.1040000000003</c:v>
                </c:pt>
                <c:pt idx="112">
                  <c:v>6404.2076500000003</c:v>
                </c:pt>
                <c:pt idx="113">
                  <c:v>1439.93525</c:v>
                </c:pt>
                <c:pt idx="114">
                  <c:v>3262.7968000000001</c:v>
                </c:pt>
                <c:pt idx="115">
                  <c:v>6899.8074500000002</c:v>
                </c:pt>
                <c:pt idx="116">
                  <c:v>11312.872100000001</c:v>
                </c:pt>
                <c:pt idx="117">
                  <c:v>638.84965</c:v>
                </c:pt>
                <c:pt idx="118">
                  <c:v>6488.5833999999995</c:v>
                </c:pt>
                <c:pt idx="119">
                  <c:v>1102.9141</c:v>
                </c:pt>
                <c:pt idx="120">
                  <c:v>269.89285000000007</c:v>
                </c:pt>
                <c:pt idx="121">
                  <c:v>8042.2536500000006</c:v>
                </c:pt>
                <c:pt idx="122">
                  <c:v>243.91300000000001</c:v>
                </c:pt>
                <c:pt idx="123">
                  <c:v>1033.3040500000002</c:v>
                </c:pt>
                <c:pt idx="124">
                  <c:v>11717.106049999999</c:v>
                </c:pt>
                <c:pt idx="125">
                  <c:v>12740.4833</c:v>
                </c:pt>
                <c:pt idx="126">
                  <c:v>3883.3314499999997</c:v>
                </c:pt>
                <c:pt idx="127">
                  <c:v>793.69330000000002</c:v>
                </c:pt>
                <c:pt idx="128">
                  <c:v>1338.8317</c:v>
                </c:pt>
                <c:pt idx="129">
                  <c:v>1253.5740499999997</c:v>
                </c:pt>
                <c:pt idx="130">
                  <c:v>2488.0168999999996</c:v>
                </c:pt>
                <c:pt idx="131">
                  <c:v>2267.6648000000005</c:v>
                </c:pt>
                <c:pt idx="132">
                  <c:v>3090.9162499999998</c:v>
                </c:pt>
                <c:pt idx="133">
                  <c:v>1265.2370000000001</c:v>
                </c:pt>
                <c:pt idx="134">
                  <c:v>8183.9218500000006</c:v>
                </c:pt>
                <c:pt idx="135">
                  <c:v>6951.4286499999998</c:v>
                </c:pt>
                <c:pt idx="136">
                  <c:v>950.56179999999995</c:v>
                </c:pt>
                <c:pt idx="137">
                  <c:v>3723.442</c:v>
                </c:pt>
                <c:pt idx="138">
                  <c:v>7924.5639999999994</c:v>
                </c:pt>
                <c:pt idx="139">
                  <c:v>5598.4614500000007</c:v>
                </c:pt>
                <c:pt idx="140">
                  <c:v>8041.6266499999992</c:v>
                </c:pt>
                <c:pt idx="141">
                  <c:v>4167.4130500000001</c:v>
                </c:pt>
                <c:pt idx="142">
                  <c:v>1966.7870499999999</c:v>
                </c:pt>
                <c:pt idx="143">
                  <c:v>1024.3200499999998</c:v>
                </c:pt>
                <c:pt idx="144">
                  <c:v>3865.1664999999998</c:v>
                </c:pt>
                <c:pt idx="145">
                  <c:v>3150.6729999999998</c:v>
                </c:pt>
                <c:pt idx="146">
                  <c:v>11578.084900000002</c:v>
                </c:pt>
                <c:pt idx="147">
                  <c:v>2884.0744</c:v>
                </c:pt>
                <c:pt idx="148">
                  <c:v>600.29410000000007</c:v>
                </c:pt>
                <c:pt idx="149">
                  <c:v>14616.161</c:v>
                </c:pt>
                <c:pt idx="150">
                  <c:v>9406.0992499999993</c:v>
                </c:pt>
                <c:pt idx="151">
                  <c:v>375.80885000000001</c:v>
                </c:pt>
                <c:pt idx="152">
                  <c:v>1837.4784500000001</c:v>
                </c:pt>
                <c:pt idx="153">
                  <c:v>132.99130000000002</c:v>
                </c:pt>
                <c:pt idx="154">
                  <c:v>1071.9604999999999</c:v>
                </c:pt>
                <c:pt idx="155">
                  <c:v>7984.4090499999993</c:v>
                </c:pt>
                <c:pt idx="156">
                  <c:v>4613.1312999999991</c:v>
                </c:pt>
                <c:pt idx="157">
                  <c:v>2618.9268499999998</c:v>
                </c:pt>
                <c:pt idx="158">
                  <c:v>3155.67265</c:v>
                </c:pt>
                <c:pt idx="159">
                  <c:v>11183.76065</c:v>
                </c:pt>
                <c:pt idx="160">
                  <c:v>7926.3410000000003</c:v>
                </c:pt>
                <c:pt idx="161">
                  <c:v>3962.7281000000003</c:v>
                </c:pt>
                <c:pt idx="162">
                  <c:v>5066.6947999999993</c:v>
                </c:pt>
                <c:pt idx="163">
                  <c:v>4043.0902500000002</c:v>
                </c:pt>
                <c:pt idx="164">
                  <c:v>6709.3636999999999</c:v>
                </c:pt>
                <c:pt idx="165">
                  <c:v>2804.2700499999996</c:v>
                </c:pt>
                <c:pt idx="166">
                  <c:v>4337.0070500000002</c:v>
                </c:pt>
                <c:pt idx="167">
                  <c:v>6136.5105000000003</c:v>
                </c:pt>
                <c:pt idx="168">
                  <c:v>2499.0257000000001</c:v>
                </c:pt>
                <c:pt idx="169">
                  <c:v>628.81084999999996</c:v>
                </c:pt>
                <c:pt idx="170">
                  <c:v>1139.7496999999998</c:v>
                </c:pt>
                <c:pt idx="171">
                  <c:v>7678.1496499999994</c:v>
                </c:pt>
                <c:pt idx="172">
                  <c:v>1314.8165000000001</c:v>
                </c:pt>
                <c:pt idx="173">
                  <c:v>2348.3700499999995</c:v>
                </c:pt>
                <c:pt idx="174">
                  <c:v>11621.880399999998</c:v>
                </c:pt>
                <c:pt idx="175">
                  <c:v>5553.7780000000002</c:v>
                </c:pt>
                <c:pt idx="176">
                  <c:v>879.45325000000003</c:v>
                </c:pt>
                <c:pt idx="177">
                  <c:v>9957.1944500000009</c:v>
                </c:pt>
                <c:pt idx="178">
                  <c:v>4810.8195999999998</c:v>
                </c:pt>
                <c:pt idx="179">
                  <c:v>1562.2276499999998</c:v>
                </c:pt>
                <c:pt idx="180">
                  <c:v>4554.03125</c:v>
                </c:pt>
                <c:pt idx="181">
                  <c:v>4246.6934499999998</c:v>
                </c:pt>
                <c:pt idx="182">
                  <c:v>577.26565000000005</c:v>
                </c:pt>
                <c:pt idx="183">
                  <c:v>3518.3112500000002</c:v>
                </c:pt>
                <c:pt idx="184">
                  <c:v>7909.4582499999997</c:v>
                </c:pt>
                <c:pt idx="185">
                  <c:v>198.25450000000001</c:v>
                </c:pt>
                <c:pt idx="186">
                  <c:v>2868.674</c:v>
                </c:pt>
                <c:pt idx="187">
                  <c:v>9662.9576000000015</c:v>
                </c:pt>
                <c:pt idx="188">
                  <c:v>295.66804999999999</c:v>
                </c:pt>
                <c:pt idx="189">
                  <c:v>230.60050000000001</c:v>
                </c:pt>
                <c:pt idx="190">
                  <c:v>938.23689999999999</c:v>
                </c:pt>
                <c:pt idx="191">
                  <c:v>10277.29385</c:v>
                </c:pt>
                <c:pt idx="192">
                  <c:v>2749.4294500000005</c:v>
                </c:pt>
                <c:pt idx="193">
                  <c:v>2761.05825</c:v>
                </c:pt>
                <c:pt idx="194">
                  <c:v>15112.5245</c:v>
                </c:pt>
                <c:pt idx="195">
                  <c:v>1077.1528000000001</c:v>
                </c:pt>
                <c:pt idx="196">
                  <c:v>713.17264999999998</c:v>
                </c:pt>
                <c:pt idx="197">
                  <c:v>3303.5396500000002</c:v>
                </c:pt>
                <c:pt idx="198">
                  <c:v>2023.7204499999998</c:v>
                </c:pt>
                <c:pt idx="199">
                  <c:v>1250.30665</c:v>
                </c:pt>
                <c:pt idx="200">
                  <c:v>340.77410000000003</c:v>
                </c:pt>
                <c:pt idx="201">
                  <c:v>2072.5268500000002</c:v>
                </c:pt>
                <c:pt idx="202">
                  <c:v>292.28524999999996</c:v>
                </c:pt>
                <c:pt idx="203">
                  <c:v>10284.269</c:v>
                </c:pt>
                <c:pt idx="204">
                  <c:v>6181.5268999999989</c:v>
                </c:pt>
                <c:pt idx="205">
                  <c:v>3065.8897999999999</c:v>
                </c:pt>
                <c:pt idx="206">
                  <c:v>2533.2609999999995</c:v>
                </c:pt>
                <c:pt idx="207">
                  <c:v>1663.8322000000003</c:v>
                </c:pt>
                <c:pt idx="208">
                  <c:v>5594.2922500000004</c:v>
                </c:pt>
                <c:pt idx="209">
                  <c:v>3504.0822499999999</c:v>
                </c:pt>
                <c:pt idx="210">
                  <c:v>247.89200000000002</c:v>
                </c:pt>
                <c:pt idx="211">
                  <c:v>2040.78125</c:v>
                </c:pt>
                <c:pt idx="212">
                  <c:v>7844.8564999999999</c:v>
                </c:pt>
                <c:pt idx="213">
                  <c:v>151.2901</c:v>
                </c:pt>
                <c:pt idx="214">
                  <c:v>3475.7850499999995</c:v>
                </c:pt>
                <c:pt idx="215">
                  <c:v>2806.8807999999999</c:v>
                </c:pt>
                <c:pt idx="216">
                  <c:v>3283.2909</c:v>
                </c:pt>
                <c:pt idx="217">
                  <c:v>1231.8265000000001</c:v>
                </c:pt>
                <c:pt idx="218">
                  <c:v>285.31619999999998</c:v>
                </c:pt>
                <c:pt idx="219">
                  <c:v>8918.9391999999989</c:v>
                </c:pt>
                <c:pt idx="220">
                  <c:v>1004.8924999999999</c:v>
                </c:pt>
                <c:pt idx="221">
                  <c:v>1211.44805</c:v>
                </c:pt>
                <c:pt idx="222">
                  <c:v>878.53599999999994</c:v>
                </c:pt>
                <c:pt idx="223">
                  <c:v>1201.3380999999999</c:v>
                </c:pt>
                <c:pt idx="224">
                  <c:v>3436.4269000000004</c:v>
                </c:pt>
                <c:pt idx="225">
                  <c:v>4126.8176000000003</c:v>
                </c:pt>
                <c:pt idx="226">
                  <c:v>293.65885000000003</c:v>
                </c:pt>
                <c:pt idx="227">
                  <c:v>3104.1618500000004</c:v>
                </c:pt>
                <c:pt idx="228">
                  <c:v>2027.0919999999999</c:v>
                </c:pt>
                <c:pt idx="229">
                  <c:v>254.62705</c:v>
                </c:pt>
                <c:pt idx="230">
                  <c:v>963.029</c:v>
                </c:pt>
                <c:pt idx="231">
                  <c:v>5422.168450000001</c:v>
                </c:pt>
                <c:pt idx="232">
                  <c:v>5176.0830500000002</c:v>
                </c:pt>
                <c:pt idx="233">
                  <c:v>7219.9450000000015</c:v>
                </c:pt>
                <c:pt idx="234">
                  <c:v>3368.03485</c:v>
                </c:pt>
                <c:pt idx="235">
                  <c:v>2648.7518500000001</c:v>
                </c:pt>
                <c:pt idx="236">
                  <c:v>1790.1585999999998</c:v>
                </c:pt>
                <c:pt idx="237">
                  <c:v>7507.4892500000005</c:v>
                </c:pt>
                <c:pt idx="238">
                  <c:v>2552.83565</c:v>
                </c:pt>
                <c:pt idx="239">
                  <c:v>5104.7302499999996</c:v>
                </c:pt>
                <c:pt idx="240">
                  <c:v>235.57944999999998</c:v>
                </c:pt>
                <c:pt idx="241">
                  <c:v>1404.7673</c:v>
                </c:pt>
                <c:pt idx="242">
                  <c:v>164.15725</c:v>
                </c:pt>
                <c:pt idx="243">
                  <c:v>3994.3128999999999</c:v>
                </c:pt>
                <c:pt idx="244">
                  <c:v>604.41650000000004</c:v>
                </c:pt>
                <c:pt idx="245">
                  <c:v>2517.1514000000002</c:v>
                </c:pt>
                <c:pt idx="246">
                  <c:v>6323.6905000000006</c:v>
                </c:pt>
                <c:pt idx="247">
                  <c:v>5136.6113999999998</c:v>
                </c:pt>
                <c:pt idx="248">
                  <c:v>5157.4494500000001</c:v>
                </c:pt>
                <c:pt idx="249">
                  <c:v>936.05965000000003</c:v>
                </c:pt>
                <c:pt idx="250">
                  <c:v>261.78249999999997</c:v>
                </c:pt>
                <c:pt idx="251">
                  <c:v>263.16145</c:v>
                </c:pt>
                <c:pt idx="252">
                  <c:v>2214.1862499999997</c:v>
                </c:pt>
                <c:pt idx="253">
                  <c:v>11068.11305</c:v>
                </c:pt>
                <c:pt idx="254">
                  <c:v>266.83945000000006</c:v>
                </c:pt>
                <c:pt idx="255">
                  <c:v>23.139999999999997</c:v>
                </c:pt>
                <c:pt idx="256">
                  <c:v>6687.3956499999995</c:v>
                </c:pt>
                <c:pt idx="257">
                  <c:v>494.15090000000004</c:v>
                </c:pt>
                <c:pt idx="258">
                  <c:v>2467.7538500000001</c:v>
                </c:pt>
                <c:pt idx="259">
                  <c:v>193.14664999999997</c:v>
                </c:pt>
                <c:pt idx="260">
                  <c:v>651.79089999999997</c:v>
                </c:pt>
                <c:pt idx="261">
                  <c:v>29.520250000000001</c:v>
                </c:pt>
                <c:pt idx="262">
                  <c:v>742.43824999999993</c:v>
                </c:pt>
                <c:pt idx="263">
                  <c:v>3551.5796499999997</c:v>
                </c:pt>
                <c:pt idx="264">
                  <c:v>587.18900000000008</c:v>
                </c:pt>
                <c:pt idx="265">
                  <c:v>28.957850000000001</c:v>
                </c:pt>
                <c:pt idx="266">
                  <c:v>814.53800000000001</c:v>
                </c:pt>
                <c:pt idx="267">
                  <c:v>6803.3472999999994</c:v>
                </c:pt>
                <c:pt idx="268">
                  <c:v>505.35080000000005</c:v>
                </c:pt>
                <c:pt idx="269">
                  <c:v>1318.9684500000001</c:v>
                </c:pt>
                <c:pt idx="270">
                  <c:v>1102.9237000000001</c:v>
                </c:pt>
                <c:pt idx="271">
                  <c:v>1328.28865</c:v>
                </c:pt>
                <c:pt idx="272">
                  <c:v>10685.904499999999</c:v>
                </c:pt>
                <c:pt idx="273">
                  <c:v>1044.2594499999998</c:v>
                </c:pt>
                <c:pt idx="274">
                  <c:v>1208.0506500000001</c:v>
                </c:pt>
                <c:pt idx="275">
                  <c:v>22123.616499999996</c:v>
                </c:pt>
                <c:pt idx="276">
                  <c:v>6706.7966499999993</c:v>
                </c:pt>
                <c:pt idx="277">
                  <c:v>899.70125000000007</c:v>
                </c:pt>
                <c:pt idx="278">
                  <c:v>2281.5008500000004</c:v>
                </c:pt>
                <c:pt idx="279">
                  <c:v>2913.4266499999994</c:v>
                </c:pt>
                <c:pt idx="280">
                  <c:v>3690.9650499999998</c:v>
                </c:pt>
                <c:pt idx="281">
                  <c:v>2379.0048500000003</c:v>
                </c:pt>
                <c:pt idx="282">
                  <c:v>931.52800000000002</c:v>
                </c:pt>
                <c:pt idx="283">
                  <c:v>68.524850000000001</c:v>
                </c:pt>
                <c:pt idx="284">
                  <c:v>3550.4004999999997</c:v>
                </c:pt>
                <c:pt idx="285">
                  <c:v>7822.5992500000002</c:v>
                </c:pt>
                <c:pt idx="286">
                  <c:v>3479.8321999999998</c:v>
                </c:pt>
                <c:pt idx="287">
                  <c:v>3613.2745999999997</c:v>
                </c:pt>
                <c:pt idx="288">
                  <c:v>4162.23585</c:v>
                </c:pt>
                <c:pt idx="289">
                  <c:v>218.7697</c:v>
                </c:pt>
                <c:pt idx="290">
                  <c:v>2941.9780000000001</c:v>
                </c:pt>
                <c:pt idx="291">
                  <c:v>17.231850000000001</c:v>
                </c:pt>
                <c:pt idx="292">
                  <c:v>1441.0192000000002</c:v>
                </c:pt>
                <c:pt idx="293">
                  <c:v>7919.4409999999989</c:v>
                </c:pt>
                <c:pt idx="294">
                  <c:v>160.23409999999998</c:v>
                </c:pt>
                <c:pt idx="295">
                  <c:v>283.34800000000001</c:v>
                </c:pt>
                <c:pt idx="296">
                  <c:v>1295.5104999999999</c:v>
                </c:pt>
                <c:pt idx="297">
                  <c:v>592.68560000000002</c:v>
                </c:pt>
                <c:pt idx="298">
                  <c:v>5536.9157000000005</c:v>
                </c:pt>
                <c:pt idx="299">
                  <c:v>4716.4362499999997</c:v>
                </c:pt>
                <c:pt idx="300">
                  <c:v>595.12024999999994</c:v>
                </c:pt>
                <c:pt idx="301">
                  <c:v>2764.6644999999999</c:v>
                </c:pt>
                <c:pt idx="302">
                  <c:v>402.43599999999992</c:v>
                </c:pt>
                <c:pt idx="303">
                  <c:v>3898.1424499999998</c:v>
                </c:pt>
                <c:pt idx="304">
                  <c:v>1534.4228499999999</c:v>
                </c:pt>
                <c:pt idx="305">
                  <c:v>1671.15625</c:v>
                </c:pt>
                <c:pt idx="306">
                  <c:v>681.21</c:v>
                </c:pt>
                <c:pt idx="307">
                  <c:v>913.7834499999999</c:v>
                </c:pt>
                <c:pt idx="308">
                  <c:v>499.55490000000009</c:v>
                </c:pt>
                <c:pt idx="309">
                  <c:v>239.3938</c:v>
                </c:pt>
                <c:pt idx="310">
                  <c:v>368.90224999999998</c:v>
                </c:pt>
                <c:pt idx="311">
                  <c:v>647.21920000000011</c:v>
                </c:pt>
                <c:pt idx="312">
                  <c:v>3187.8215999999998</c:v>
                </c:pt>
                <c:pt idx="313">
                  <c:v>1652.7473999999997</c:v>
                </c:pt>
                <c:pt idx="314">
                  <c:v>1493.8233999999998</c:v>
                </c:pt>
                <c:pt idx="315">
                  <c:v>1291.6884999999997</c:v>
                </c:pt>
                <c:pt idx="316">
                  <c:v>1546.2145</c:v>
                </c:pt>
                <c:pt idx="317">
                  <c:v>447.7681</c:v>
                </c:pt>
                <c:pt idx="318">
                  <c:v>729.15210000000002</c:v>
                </c:pt>
                <c:pt idx="319">
                  <c:v>13135.5146</c:v>
                </c:pt>
                <c:pt idx="320">
                  <c:v>2307.8945000000003</c:v>
                </c:pt>
                <c:pt idx="321">
                  <c:v>2784.681</c:v>
                </c:pt>
                <c:pt idx="322">
                  <c:v>70.495400000000004</c:v>
                </c:pt>
                <c:pt idx="323">
                  <c:v>279.56200000000001</c:v>
                </c:pt>
                <c:pt idx="324">
                  <c:v>705.71025000000009</c:v>
                </c:pt>
                <c:pt idx="325">
                  <c:v>611.14599999999996</c:v>
                </c:pt>
                <c:pt idx="326">
                  <c:v>1227.4974499999998</c:v>
                </c:pt>
                <c:pt idx="327">
                  <c:v>1064.0788000000002</c:v>
                </c:pt>
                <c:pt idx="328">
                  <c:v>2955.0384999999997</c:v>
                </c:pt>
                <c:pt idx="329">
                  <c:v>3316.0364500000005</c:v>
                </c:pt>
                <c:pt idx="330">
                  <c:v>1516.9110500000002</c:v>
                </c:pt>
                <c:pt idx="331">
                  <c:v>259.35704999999996</c:v>
                </c:pt>
                <c:pt idx="332">
                  <c:v>290.20224999999999</c:v>
                </c:pt>
                <c:pt idx="333">
                  <c:v>7076.3859999999995</c:v>
                </c:pt>
                <c:pt idx="334">
                  <c:v>123.15329999999999</c:v>
                </c:pt>
                <c:pt idx="335">
                  <c:v>3798.8788500000001</c:v>
                </c:pt>
                <c:pt idx="336">
                  <c:v>4935.7860500000006</c:v>
                </c:pt>
                <c:pt idx="337">
                  <c:v>5675.3622500000001</c:v>
                </c:pt>
                <c:pt idx="338">
                  <c:v>830.07024999999999</c:v>
                </c:pt>
                <c:pt idx="339">
                  <c:v>1176.5576000000001</c:v>
                </c:pt>
                <c:pt idx="340">
                  <c:v>252.31265000000002</c:v>
                </c:pt>
                <c:pt idx="341">
                  <c:v>620.53369999999995</c:v>
                </c:pt>
                <c:pt idx="342">
                  <c:v>618.02049999999997</c:v>
                </c:pt>
                <c:pt idx="343">
                  <c:v>6433.0870500000001</c:v>
                </c:pt>
                <c:pt idx="344">
                  <c:v>1600.8962000000001</c:v>
                </c:pt>
                <c:pt idx="345">
                  <c:v>637.92624999999998</c:v>
                </c:pt>
                <c:pt idx="346">
                  <c:v>13908.0933</c:v>
                </c:pt>
                <c:pt idx="347">
                  <c:v>672.10764999999992</c:v>
                </c:pt>
                <c:pt idx="348">
                  <c:v>3091.4276</c:v>
                </c:pt>
                <c:pt idx="349">
                  <c:v>8527.8440499999997</c:v>
                </c:pt>
                <c:pt idx="350">
                  <c:v>9822.8320999999996</c:v>
                </c:pt>
                <c:pt idx="351">
                  <c:v>15862.143250000001</c:v>
                </c:pt>
                <c:pt idx="352">
                  <c:v>599.54244999999992</c:v>
                </c:pt>
                <c:pt idx="353">
                  <c:v>3960.4349000000002</c:v>
                </c:pt>
                <c:pt idx="354">
                  <c:v>3120.4692</c:v>
                </c:pt>
                <c:pt idx="355">
                  <c:v>593.42920000000004</c:v>
                </c:pt>
                <c:pt idx="356">
                  <c:v>132.7833</c:v>
                </c:pt>
                <c:pt idx="357">
                  <c:v>606.47185000000002</c:v>
                </c:pt>
                <c:pt idx="358">
                  <c:v>330.87969999999996</c:v>
                </c:pt>
                <c:pt idx="359">
                  <c:v>503.34024999999997</c:v>
                </c:pt>
                <c:pt idx="360">
                  <c:v>2313.9235999999996</c:v>
                </c:pt>
                <c:pt idx="361">
                  <c:v>4851.1421000000009</c:v>
                </c:pt>
                <c:pt idx="362">
                  <c:v>2418.2928500000003</c:v>
                </c:pt>
                <c:pt idx="363">
                  <c:v>968.20825000000002</c:v>
                </c:pt>
                <c:pt idx="364">
                  <c:v>5283.9961000000003</c:v>
                </c:pt>
                <c:pt idx="365">
                  <c:v>1290.248</c:v>
                </c:pt>
                <c:pt idx="366">
                  <c:v>340.88720000000001</c:v>
                </c:pt>
                <c:pt idx="367">
                  <c:v>521.90964999999994</c:v>
                </c:pt>
                <c:pt idx="368">
                  <c:v>631.01285000000007</c:v>
                </c:pt>
                <c:pt idx="369">
                  <c:v>2493.0778</c:v>
                </c:pt>
                <c:pt idx="370">
                  <c:v>6570.7317000000003</c:v>
                </c:pt>
                <c:pt idx="371">
                  <c:v>2876.4072999999999</c:v>
                </c:pt>
                <c:pt idx="372">
                  <c:v>2304.1138000000001</c:v>
                </c:pt>
                <c:pt idx="373">
                  <c:v>1398.48525</c:v>
                </c:pt>
                <c:pt idx="374">
                  <c:v>379.30180000000001</c:v>
                </c:pt>
                <c:pt idx="375">
                  <c:v>383.78499999999997</c:v>
                </c:pt>
                <c:pt idx="376">
                  <c:v>5817.90985</c:v>
                </c:pt>
                <c:pt idx="377">
                  <c:v>928.79584999999997</c:v>
                </c:pt>
                <c:pt idx="378">
                  <c:v>228.02440000000001</c:v>
                </c:pt>
                <c:pt idx="379">
                  <c:v>1046.3322500000002</c:v>
                </c:pt>
                <c:pt idx="380">
                  <c:v>1277.7392500000001</c:v>
                </c:pt>
                <c:pt idx="381">
                  <c:v>3729.0824499999999</c:v>
                </c:pt>
                <c:pt idx="382">
                  <c:v>300.84905000000003</c:v>
                </c:pt>
                <c:pt idx="383">
                  <c:v>1144.4697999999999</c:v>
                </c:pt>
                <c:pt idx="384">
                  <c:v>211.82225</c:v>
                </c:pt>
                <c:pt idx="385">
                  <c:v>10430.538500000001</c:v>
                </c:pt>
                <c:pt idx="386">
                  <c:v>2549.2656999999999</c:v>
                </c:pt>
                <c:pt idx="387">
                  <c:v>2910.1386499999999</c:v>
                </c:pt>
                <c:pt idx="388">
                  <c:v>1242.9346</c:v>
                </c:pt>
                <c:pt idx="389">
                  <c:v>66.892250000000004</c:v>
                </c:pt>
                <c:pt idx="390">
                  <c:v>741.47929999999997</c:v>
                </c:pt>
                <c:pt idx="391">
                  <c:v>848.87225000000001</c:v>
                </c:pt>
                <c:pt idx="392">
                  <c:v>2133.0598499999996</c:v>
                </c:pt>
                <c:pt idx="393">
                  <c:v>5698.7977000000001</c:v>
                </c:pt>
                <c:pt idx="394">
                  <c:v>2234.1284500000002</c:v>
                </c:pt>
                <c:pt idx="395">
                  <c:v>1009.76285</c:v>
                </c:pt>
                <c:pt idx="396">
                  <c:v>7806.2849999999989</c:v>
                </c:pt>
                <c:pt idx="397">
                  <c:v>3684.5475999999999</c:v>
                </c:pt>
                <c:pt idx="398">
                  <c:v>748.34225000000004</c:v>
                </c:pt>
                <c:pt idx="399">
                  <c:v>14784.243700000001</c:v>
                </c:pt>
                <c:pt idx="400">
                  <c:v>2678.1300999999999</c:v>
                </c:pt>
                <c:pt idx="401">
                  <c:v>409.53380000000004</c:v>
                </c:pt>
                <c:pt idx="402">
                  <c:v>2609.1668</c:v>
                </c:pt>
                <c:pt idx="403">
                  <c:v>1085.1525000000001</c:v>
                </c:pt>
                <c:pt idx="404">
                  <c:v>1859.89165</c:v>
                </c:pt>
                <c:pt idx="405">
                  <c:v>38.745449999999998</c:v>
                </c:pt>
                <c:pt idx="406">
                  <c:v>1699.925</c:v>
                </c:pt>
                <c:pt idx="407">
                  <c:v>1594.16165</c:v>
                </c:pt>
                <c:pt idx="408">
                  <c:v>747.10529999999994</c:v>
                </c:pt>
                <c:pt idx="409">
                  <c:v>2695.3564499999998</c:v>
                </c:pt>
                <c:pt idx="410">
                  <c:v>5548.0308500000001</c:v>
                </c:pt>
                <c:pt idx="411">
                  <c:v>18938.174450000002</c:v>
                </c:pt>
                <c:pt idx="412">
                  <c:v>1395.8382500000002</c:v>
                </c:pt>
                <c:pt idx="413">
                  <c:v>4345.0734499999999</c:v>
                </c:pt>
                <c:pt idx="414">
                  <c:v>1535.6534499999998</c:v>
                </c:pt>
                <c:pt idx="415">
                  <c:v>851.68399999999997</c:v>
                </c:pt>
                <c:pt idx="416">
                  <c:v>1523.8718499999995</c:v>
                </c:pt>
                <c:pt idx="417">
                  <c:v>815.69610000000011</c:v>
                </c:pt>
                <c:pt idx="418">
                  <c:v>536.49450000000002</c:v>
                </c:pt>
                <c:pt idx="419">
                  <c:v>3481.0001000000002</c:v>
                </c:pt>
                <c:pt idx="420">
                  <c:v>1154.6504</c:v>
                </c:pt>
                <c:pt idx="421">
                  <c:v>4556.2695999999996</c:v>
                </c:pt>
                <c:pt idx="422">
                  <c:v>2874.6188499999998</c:v>
                </c:pt>
                <c:pt idx="423">
                  <c:v>5024.1039999999994</c:v>
                </c:pt>
                <c:pt idx="424">
                  <c:v>222.19325000000001</c:v>
                </c:pt>
                <c:pt idx="425">
                  <c:v>2497.5036500000001</c:v>
                </c:pt>
                <c:pt idx="426">
                  <c:v>1400.2888000000003</c:v>
                </c:pt>
                <c:pt idx="427">
                  <c:v>4378.5172999999995</c:v>
                </c:pt>
                <c:pt idx="428">
                  <c:v>6022.6290499999996</c:v>
                </c:pt>
                <c:pt idx="429">
                  <c:v>1178.2362499999999</c:v>
                </c:pt>
                <c:pt idx="430">
                  <c:v>194.24044999999998</c:v>
                </c:pt>
                <c:pt idx="431">
                  <c:v>6023.6280500000012</c:v>
                </c:pt>
                <c:pt idx="432">
                  <c:v>1033.9452499999998</c:v>
                </c:pt>
                <c:pt idx="433">
                  <c:v>513.06660000000011</c:v>
                </c:pt>
                <c:pt idx="434">
                  <c:v>675.7490499999999</c:v>
                </c:pt>
                <c:pt idx="435">
                  <c:v>327.0308</c:v>
                </c:pt>
                <c:pt idx="436">
                  <c:v>4854.9596499999998</c:v>
                </c:pt>
                <c:pt idx="437">
                  <c:v>347.49800000000005</c:v>
                </c:pt>
                <c:pt idx="438">
                  <c:v>1130.72765</c:v>
                </c:pt>
                <c:pt idx="439">
                  <c:v>686.31865000000005</c:v>
                </c:pt>
                <c:pt idx="440">
                  <c:v>3135.1010000000001</c:v>
                </c:pt>
                <c:pt idx="441">
                  <c:v>1074.8868499999999</c:v>
                </c:pt>
                <c:pt idx="442">
                  <c:v>5116.6446500000011</c:v>
                </c:pt>
                <c:pt idx="443">
                  <c:v>4282.3935999999994</c:v>
                </c:pt>
                <c:pt idx="444">
                  <c:v>71.467699999999994</c:v>
                </c:pt>
                <c:pt idx="445">
                  <c:v>25.016500000000001</c:v>
                </c:pt>
                <c:pt idx="446">
                  <c:v>446.05460000000005</c:v>
                </c:pt>
                <c:pt idx="447">
                  <c:v>1430.5925</c:v>
                </c:pt>
                <c:pt idx="448">
                  <c:v>1635.4836</c:v>
                </c:pt>
                <c:pt idx="449">
                  <c:v>1052.7970500000001</c:v>
                </c:pt>
                <c:pt idx="450">
                  <c:v>2178.6368499999999</c:v>
                </c:pt>
                <c:pt idx="451">
                  <c:v>1090.9845</c:v>
                </c:pt>
                <c:pt idx="452">
                  <c:v>875.60809999999992</c:v>
                </c:pt>
                <c:pt idx="453">
                  <c:v>2464.2024999999994</c:v>
                </c:pt>
                <c:pt idx="454">
                  <c:v>3408.4360000000001</c:v>
                </c:pt>
                <c:pt idx="455">
                  <c:v>343.55725000000001</c:v>
                </c:pt>
                <c:pt idx="456">
                  <c:v>206.08705</c:v>
                </c:pt>
                <c:pt idx="457">
                  <c:v>3390.8418000000001</c:v>
                </c:pt>
                <c:pt idx="458">
                  <c:v>1254.2564499999999</c:v>
                </c:pt>
                <c:pt idx="459">
                  <c:v>5506.5460499999999</c:v>
                </c:pt>
                <c:pt idx="460">
                  <c:v>328.53665000000001</c:v>
                </c:pt>
                <c:pt idx="461">
                  <c:v>2261.9791999999998</c:v>
                </c:pt>
                <c:pt idx="462">
                  <c:v>12.557449999999998</c:v>
                </c:pt>
                <c:pt idx="463">
                  <c:v>2692.9088500000003</c:v>
                </c:pt>
                <c:pt idx="464">
                  <c:v>2640.4202500000001</c:v>
                </c:pt>
                <c:pt idx="465">
                  <c:v>2816.665</c:v>
                </c:pt>
                <c:pt idx="466">
                  <c:v>170.74104999999997</c:v>
                </c:pt>
                <c:pt idx="467">
                  <c:v>245.44745</c:v>
                </c:pt>
                <c:pt idx="468">
                  <c:v>1759.3232500000001</c:v>
                </c:pt>
                <c:pt idx="469">
                  <c:v>859.40345000000002</c:v>
                </c:pt>
                <c:pt idx="470">
                  <c:v>2066.1780500000004</c:v>
                </c:pt>
                <c:pt idx="471">
                  <c:v>2441.3480999999997</c:v>
                </c:pt>
                <c:pt idx="472">
                  <c:v>5602.5274000000009</c:v>
                </c:pt>
                <c:pt idx="473">
                  <c:v>2767.0001000000002</c:v>
                </c:pt>
                <c:pt idx="474">
                  <c:v>1705.7020999999997</c:v>
                </c:pt>
                <c:pt idx="475">
                  <c:v>446.69385</c:v>
                </c:pt>
                <c:pt idx="476">
                  <c:v>1917.5704999999998</c:v>
                </c:pt>
                <c:pt idx="477">
                  <c:v>220.39645000000002</c:v>
                </c:pt>
                <c:pt idx="478">
                  <c:v>161.05279999999999</c:v>
                </c:pt>
                <c:pt idx="479">
                  <c:v>1322.0785000000001</c:v>
                </c:pt>
                <c:pt idx="480">
                  <c:v>6575.5782500000005</c:v>
                </c:pt>
                <c:pt idx="481">
                  <c:v>687.38225</c:v>
                </c:pt>
                <c:pt idx="482">
                  <c:v>759.17889999999989</c:v>
                </c:pt>
                <c:pt idx="483">
                  <c:v>285.63984999999997</c:v>
                </c:pt>
                <c:pt idx="484">
                  <c:v>2424.6304999999998</c:v>
                </c:pt>
                <c:pt idx="485">
                  <c:v>1264.18525</c:v>
                </c:pt>
                <c:pt idx="486">
                  <c:v>354.97450000000003</c:v>
                </c:pt>
                <c:pt idx="487">
                  <c:v>40.920199999999994</c:v>
                </c:pt>
                <c:pt idx="488">
                  <c:v>3716.7468500000004</c:v>
                </c:pt>
                <c:pt idx="489">
                  <c:v>506.98099999999999</c:v>
                </c:pt>
                <c:pt idx="490">
                  <c:v>3463.4593999999997</c:v>
                </c:pt>
                <c:pt idx="491">
                  <c:v>2712.9594500000003</c:v>
                </c:pt>
                <c:pt idx="492">
                  <c:v>2763.328</c:v>
                </c:pt>
                <c:pt idx="493">
                  <c:v>511.24450000000002</c:v>
                </c:pt>
                <c:pt idx="494">
                  <c:v>337.54099999999994</c:v>
                </c:pt>
                <c:pt idx="495">
                  <c:v>955.74824999999998</c:v>
                </c:pt>
                <c:pt idx="496">
                  <c:v>752.4674</c:v>
                </c:pt>
                <c:pt idx="497">
                  <c:v>633.31425000000013</c:v>
                </c:pt>
                <c:pt idx="498">
                  <c:v>397.12</c:v>
                </c:pt>
                <c:pt idx="499">
                  <c:v>1558.5049999999999</c:v>
                </c:pt>
                <c:pt idx="500">
                  <c:v>1397.3172999999999</c:v>
                </c:pt>
                <c:pt idx="501">
                  <c:v>978.46730000000002</c:v>
                </c:pt>
                <c:pt idx="502">
                  <c:v>82.231850000000009</c:v>
                </c:pt>
                <c:pt idx="503">
                  <c:v>3063.7449999999999</c:v>
                </c:pt>
                <c:pt idx="504">
                  <c:v>541.79584999999997</c:v>
                </c:pt>
                <c:pt idx="505">
                  <c:v>665.13850000000002</c:v>
                </c:pt>
                <c:pt idx="506">
                  <c:v>1626.98785</c:v>
                </c:pt>
                <c:pt idx="507">
                  <c:v>2689.98245</c:v>
                </c:pt>
                <c:pt idx="508">
                  <c:v>1472.3022500000002</c:v>
                </c:pt>
                <c:pt idx="509">
                  <c:v>72.657700000000006</c:v>
                </c:pt>
                <c:pt idx="510">
                  <c:v>468.35210000000001</c:v>
                </c:pt>
                <c:pt idx="511">
                  <c:v>350.63284999999996</c:v>
                </c:pt>
                <c:pt idx="512">
                  <c:v>859.9873</c:v>
                </c:pt>
                <c:pt idx="513">
                  <c:v>7036.0479999999989</c:v>
                </c:pt>
                <c:pt idx="514">
                  <c:v>2974.9364999999998</c:v>
                </c:pt>
                <c:pt idx="515">
                  <c:v>406.93129999999996</c:v>
                </c:pt>
                <c:pt idx="516">
                  <c:v>423.12850000000003</c:v>
                </c:pt>
                <c:pt idx="517">
                  <c:v>7991.4732500000009</c:v>
                </c:pt>
                <c:pt idx="518">
                  <c:v>471.95724999999999</c:v>
                </c:pt>
                <c:pt idx="519">
                  <c:v>1310.4449000000002</c:v>
                </c:pt>
                <c:pt idx="520">
                  <c:v>858.78724999999997</c:v>
                </c:pt>
                <c:pt idx="521">
                  <c:v>1101.2862499999999</c:v>
                </c:pt>
                <c:pt idx="522">
                  <c:v>646.69699999999989</c:v>
                </c:pt>
                <c:pt idx="523">
                  <c:v>569.84979999999996</c:v>
                </c:pt>
                <c:pt idx="524">
                  <c:v>3664.1512999999995</c:v>
                </c:pt>
                <c:pt idx="525">
                  <c:v>2852.6282000000001</c:v>
                </c:pt>
                <c:pt idx="526">
                  <c:v>880.98080000000004</c:v>
                </c:pt>
                <c:pt idx="527">
                  <c:v>38.294649999999997</c:v>
                </c:pt>
                <c:pt idx="528">
                  <c:v>1367.5268000000001</c:v>
                </c:pt>
                <c:pt idx="529">
                  <c:v>3713.1672500000004</c:v>
                </c:pt>
                <c:pt idx="530">
                  <c:v>269.78084999999999</c:v>
                </c:pt>
                <c:pt idx="531">
                  <c:v>2362.5110500000001</c:v>
                </c:pt>
                <c:pt idx="532">
                  <c:v>279.83125000000001</c:v>
                </c:pt>
                <c:pt idx="533">
                  <c:v>1147.4370000000001</c:v>
                </c:pt>
                <c:pt idx="534">
                  <c:v>506.04324999999994</c:v>
                </c:pt>
                <c:pt idx="535">
                  <c:v>664.86744999999996</c:v>
                </c:pt>
                <c:pt idx="536">
                  <c:v>922.08960000000002</c:v>
                </c:pt>
                <c:pt idx="537">
                  <c:v>2594.4342500000002</c:v>
                </c:pt>
                <c:pt idx="538">
                  <c:v>558.94569999999999</c:v>
                </c:pt>
                <c:pt idx="539">
                  <c:v>11.373050000000001</c:v>
                </c:pt>
                <c:pt idx="540">
                  <c:v>647.06524999999988</c:v>
                </c:pt>
                <c:pt idx="541">
                  <c:v>1298.5812500000002</c:v>
                </c:pt>
                <c:pt idx="542">
                  <c:v>2060.2601999999997</c:v>
                </c:pt>
                <c:pt idx="543">
                  <c:v>3174.7592500000001</c:v>
                </c:pt>
                <c:pt idx="544">
                  <c:v>1756.8912499999999</c:v>
                </c:pt>
                <c:pt idx="545">
                  <c:v>459.03124999999994</c:v>
                </c:pt>
                <c:pt idx="546">
                  <c:v>809.71765000000005</c:v>
                </c:pt>
                <c:pt idx="547">
                  <c:v>1309.3172999999999</c:v>
                </c:pt>
                <c:pt idx="548">
                  <c:v>2029.8050000000001</c:v>
                </c:pt>
                <c:pt idx="549">
                  <c:v>1400.2599999999998</c:v>
                </c:pt>
                <c:pt idx="550">
                  <c:v>1405.9452499999998</c:v>
                </c:pt>
                <c:pt idx="551">
                  <c:v>575.0453</c:v>
                </c:pt>
                <c:pt idx="552">
                  <c:v>2014.4544999999998</c:v>
                </c:pt>
                <c:pt idx="553">
                  <c:v>2094.9554000000003</c:v>
                </c:pt>
                <c:pt idx="554">
                  <c:v>434.71204999999998</c:v>
                </c:pt>
                <c:pt idx="555">
                  <c:v>2900.4942499999997</c:v>
                </c:pt>
                <c:pt idx="556">
                  <c:v>2012.8772500000002</c:v>
                </c:pt>
                <c:pt idx="557">
                  <c:v>3570.6690499999995</c:v>
                </c:pt>
                <c:pt idx="558">
                  <c:v>305.05025000000001</c:v>
                </c:pt>
                <c:pt idx="559">
                  <c:v>2756.8056500000002</c:v>
                </c:pt>
                <c:pt idx="560">
                  <c:v>334.66044999999997</c:v>
                </c:pt>
                <c:pt idx="561">
                  <c:v>2799.0650499999997</c:v>
                </c:pt>
                <c:pt idx="562">
                  <c:v>3674.9780000000001</c:v>
                </c:pt>
                <c:pt idx="563">
                  <c:v>597.65724999999998</c:v>
                </c:pt>
                <c:pt idx="564">
                  <c:v>1841.9134500000002</c:v>
                </c:pt>
                <c:pt idx="565">
                  <c:v>3254.34825</c:v>
                </c:pt>
                <c:pt idx="566">
                  <c:v>2593.04</c:v>
                </c:pt>
                <c:pt idx="567">
                  <c:v>5005.4870500000006</c:v>
                </c:pt>
                <c:pt idx="568">
                  <c:v>5.8682499999999997</c:v>
                </c:pt>
                <c:pt idx="569">
                  <c:v>5776.8106500000004</c:v>
                </c:pt>
                <c:pt idx="570">
                  <c:v>253.56200000000004</c:v>
                </c:pt>
                <c:pt idx="571">
                  <c:v>33.22325</c:v>
                </c:pt>
                <c:pt idx="572">
                  <c:v>2992.9450499999998</c:v>
                </c:pt>
                <c:pt idx="573">
                  <c:v>305.70249999999999</c:v>
                </c:pt>
                <c:pt idx="574">
                  <c:v>2096.7362000000003</c:v>
                </c:pt>
                <c:pt idx="575">
                  <c:v>1689.6860999999999</c:v>
                </c:pt>
                <c:pt idx="576">
                  <c:v>2568.4687999999996</c:v>
                </c:pt>
                <c:pt idx="577">
                  <c:v>589.52650000000006</c:v>
                </c:pt>
                <c:pt idx="578">
                  <c:v>183.30324999999999</c:v>
                </c:pt>
                <c:pt idx="579">
                  <c:v>1110.7626500000001</c:v>
                </c:pt>
                <c:pt idx="580">
                  <c:v>67.42765</c:v>
                </c:pt>
                <c:pt idx="581">
                  <c:v>6570.7636000000002</c:v>
                </c:pt>
                <c:pt idx="582">
                  <c:v>376.81060000000002</c:v>
                </c:pt>
                <c:pt idx="583">
                  <c:v>301.40199999999999</c:v>
                </c:pt>
                <c:pt idx="584">
                  <c:v>651.86500000000001</c:v>
                </c:pt>
                <c:pt idx="585">
                  <c:v>1410.4592500000003</c:v>
                </c:pt>
                <c:pt idx="586">
                  <c:v>1012.9236500000002</c:v>
                </c:pt>
                <c:pt idx="587">
                  <c:v>948.37004999999999</c:v>
                </c:pt>
                <c:pt idx="588">
                  <c:v>1323.6068</c:v>
                </c:pt>
                <c:pt idx="589">
                  <c:v>224.4905</c:v>
                </c:pt>
                <c:pt idx="590">
                  <c:v>1876.10625</c:v>
                </c:pt>
                <c:pt idx="591">
                  <c:v>255.04450000000003</c:v>
                </c:pt>
                <c:pt idx="592">
                  <c:v>184.28179999999998</c:v>
                </c:pt>
                <c:pt idx="593">
                  <c:v>637.73890000000006</c:v>
                </c:pt>
                <c:pt idx="594">
                  <c:v>233.81650000000002</c:v>
                </c:pt>
                <c:pt idx="595">
                  <c:v>1216.6207999999999</c:v>
                </c:pt>
                <c:pt idx="596">
                  <c:v>2180.6956999999998</c:v>
                </c:pt>
                <c:pt idx="597">
                  <c:v>2567.9576500000003</c:v>
                </c:pt>
                <c:pt idx="598">
                  <c:v>814.41845000000001</c:v>
                </c:pt>
                <c:pt idx="599">
                  <c:v>931.44084999999995</c:v>
                </c:pt>
                <c:pt idx="600">
                  <c:v>770.05520000000001</c:v>
                </c:pt>
                <c:pt idx="601">
                  <c:v>872.31824999999992</c:v>
                </c:pt>
                <c:pt idx="602">
                  <c:v>6063.7565000000004</c:v>
                </c:pt>
                <c:pt idx="603">
                  <c:v>562.07524999999998</c:v>
                </c:pt>
                <c:pt idx="604">
                  <c:v>301.76529999999997</c:v>
                </c:pt>
                <c:pt idx="605">
                  <c:v>1920.6378500000001</c:v>
                </c:pt>
                <c:pt idx="606">
                  <c:v>879.44624999999996</c:v>
                </c:pt>
                <c:pt idx="607">
                  <c:v>1568.9521</c:v>
                </c:pt>
                <c:pt idx="608">
                  <c:v>2825.6262500000003</c:v>
                </c:pt>
                <c:pt idx="609">
                  <c:v>680.7106</c:v>
                </c:pt>
                <c:pt idx="610">
                  <c:v>641.08609999999999</c:v>
                </c:pt>
                <c:pt idx="611">
                  <c:v>737.12889999999993</c:v>
                </c:pt>
                <c:pt idx="612">
                  <c:v>170.3349</c:v>
                </c:pt>
                <c:pt idx="613">
                  <c:v>2116.4562500000002</c:v>
                </c:pt>
                <c:pt idx="614">
                  <c:v>1681.4106499999998</c:v>
                </c:pt>
                <c:pt idx="615">
                  <c:v>1396.9929999999999</c:v>
                </c:pt>
                <c:pt idx="616">
                  <c:v>1505.1642500000003</c:v>
                </c:pt>
                <c:pt idx="617">
                  <c:v>1074.6125000000002</c:v>
                </c:pt>
                <c:pt idx="618">
                  <c:v>2108.7619999999997</c:v>
                </c:pt>
                <c:pt idx="619">
                  <c:v>68.374849999999995</c:v>
                </c:pt>
                <c:pt idx="620">
                  <c:v>596.24045000000001</c:v>
                </c:pt>
                <c:pt idx="621">
                  <c:v>251.41524999999999</c:v>
                </c:pt>
                <c:pt idx="622">
                  <c:v>2517.5578500000001</c:v>
                </c:pt>
                <c:pt idx="623">
                  <c:v>567.40924999999993</c:v>
                </c:pt>
                <c:pt idx="624">
                  <c:v>348.76249999999999</c:v>
                </c:pt>
                <c:pt idx="625">
                  <c:v>1566.2862500000001</c:v>
                </c:pt>
                <c:pt idx="626">
                  <c:v>1573.7988999999998</c:v>
                </c:pt>
                <c:pt idx="627">
                  <c:v>633.61889999999994</c:v>
                </c:pt>
                <c:pt idx="628">
                  <c:v>3051.5945000000002</c:v>
                </c:pt>
                <c:pt idx="629">
                  <c:v>1152.38905</c:v>
                </c:pt>
                <c:pt idx="630">
                  <c:v>973.57690000000002</c:v>
                </c:pt>
                <c:pt idx="631">
                  <c:v>575.77324999999996</c:v>
                </c:pt>
                <c:pt idx="632">
                  <c:v>1272.7758499999998</c:v>
                </c:pt>
                <c:pt idx="633">
                  <c:v>2074.4070499999998</c:v>
                </c:pt>
                <c:pt idx="634">
                  <c:v>26.398099999999999</c:v>
                </c:pt>
                <c:pt idx="635">
                  <c:v>949.06704999999988</c:v>
                </c:pt>
                <c:pt idx="636">
                  <c:v>133.85485</c:v>
                </c:pt>
                <c:pt idx="637">
                  <c:v>3192.7683999999999</c:v>
                </c:pt>
                <c:pt idx="638">
                  <c:v>966.52224999999999</c:v>
                </c:pt>
                <c:pt idx="639">
                  <c:v>95.36</c:v>
                </c:pt>
                <c:pt idx="640">
                  <c:v>565.35625000000005</c:v>
                </c:pt>
                <c:pt idx="641">
                  <c:v>152.3098</c:v>
                </c:pt>
                <c:pt idx="642">
                  <c:v>1637.8404999999998</c:v>
                </c:pt>
                <c:pt idx="643">
                  <c:v>122.0834</c:v>
                </c:pt>
                <c:pt idx="644">
                  <c:v>32.544799999999995</c:v>
                </c:pt>
                <c:pt idx="645">
                  <c:v>296.01405</c:v>
                </c:pt>
                <c:pt idx="646">
                  <c:v>940.8338</c:v>
                </c:pt>
                <c:pt idx="647">
                  <c:v>430.18760000000003</c:v>
                </c:pt>
                <c:pt idx="648">
                  <c:v>179.15825000000001</c:v>
                </c:pt>
                <c:pt idx="649">
                  <c:v>165.20105000000001</c:v>
                </c:pt>
                <c:pt idx="650">
                  <c:v>2304.48425</c:v>
                </c:pt>
                <c:pt idx="651">
                  <c:v>2469.1009999999997</c:v>
                </c:pt>
                <c:pt idx="652">
                  <c:v>763.44579999999996</c:v>
                </c:pt>
                <c:pt idx="653">
                  <c:v>1392.7833000000001</c:v>
                </c:pt>
                <c:pt idx="654">
                  <c:v>4162.1176999999998</c:v>
                </c:pt>
                <c:pt idx="655">
                  <c:v>2704.1369</c:v>
                </c:pt>
                <c:pt idx="656">
                  <c:v>237.30304999999998</c:v>
                </c:pt>
                <c:pt idx="657">
                  <c:v>43.191050000000004</c:v>
                </c:pt>
                <c:pt idx="658">
                  <c:v>224.71010000000001</c:v>
                </c:pt>
                <c:pt idx="659">
                  <c:v>34.060450000000003</c:v>
                </c:pt>
                <c:pt idx="660">
                  <c:v>756.08065000000011</c:v>
                </c:pt>
                <c:pt idx="661">
                  <c:v>642.87725</c:v>
                </c:pt>
                <c:pt idx="662">
                  <c:v>863.15584999999999</c:v>
                </c:pt>
                <c:pt idx="663">
                  <c:v>1126.6332499999999</c:v>
                </c:pt>
                <c:pt idx="664">
                  <c:v>580.59699999999998</c:v>
                </c:pt>
                <c:pt idx="665">
                  <c:v>905.13445000000002</c:v>
                </c:pt>
                <c:pt idx="666">
                  <c:v>2641.2921000000001</c:v>
                </c:pt>
                <c:pt idx="667">
                  <c:v>567.20045000000005</c:v>
                </c:pt>
                <c:pt idx="668">
                  <c:v>721.01250000000005</c:v>
                </c:pt>
                <c:pt idx="669">
                  <c:v>1356.1676499999999</c:v>
                </c:pt>
                <c:pt idx="670">
                  <c:v>718.97724999999991</c:v>
                </c:pt>
                <c:pt idx="671">
                  <c:v>328.62599999999998</c:v>
                </c:pt>
                <c:pt idx="672">
                  <c:v>1230.25765</c:v>
                </c:pt>
                <c:pt idx="673">
                  <c:v>2416.5110500000001</c:v>
                </c:pt>
                <c:pt idx="674">
                  <c:v>1358.29105</c:v>
                </c:pt>
                <c:pt idx="675">
                  <c:v>617.43004999999994</c:v>
                </c:pt>
                <c:pt idx="676">
                  <c:v>206.36644999999999</c:v>
                </c:pt>
                <c:pt idx="677">
                  <c:v>424.23524999999995</c:v>
                </c:pt>
                <c:pt idx="678">
                  <c:v>1087.3548499999997</c:v>
                </c:pt>
                <c:pt idx="679">
                  <c:v>1052.386</c:v>
                </c:pt>
                <c:pt idx="680">
                  <c:v>2823.3312499999997</c:v>
                </c:pt>
                <c:pt idx="681">
                  <c:v>1664.7184000000002</c:v>
                </c:pt>
                <c:pt idx="682">
                  <c:v>856.45125000000007</c:v>
                </c:pt>
                <c:pt idx="683">
                  <c:v>609.99905000000001</c:v>
                </c:pt>
                <c:pt idx="684">
                  <c:v>505.65289999999999</c:v>
                </c:pt>
                <c:pt idx="685">
                  <c:v>1602.9193</c:v>
                </c:pt>
                <c:pt idx="686">
                  <c:v>1371.5914499999999</c:v>
                </c:pt>
                <c:pt idx="687">
                  <c:v>1041.2654500000001</c:v>
                </c:pt>
                <c:pt idx="688">
                  <c:v>1235.4466499999999</c:v>
                </c:pt>
                <c:pt idx="689">
                  <c:v>313.13665000000003</c:v>
                </c:pt>
                <c:pt idx="690">
                  <c:v>332.93064999999996</c:v>
                </c:pt>
                <c:pt idx="691">
                  <c:v>4060.90985</c:v>
                </c:pt>
                <c:pt idx="692">
                  <c:v>1641.5252500000001</c:v>
                </c:pt>
                <c:pt idx="693">
                  <c:v>231.85999999999999</c:v>
                </c:pt>
                <c:pt idx="694">
                  <c:v>58.501250000000006</c:v>
                </c:pt>
                <c:pt idx="695">
                  <c:v>1656.4903999999999</c:v>
                </c:pt>
                <c:pt idx="696">
                  <c:v>572.50485000000003</c:v>
                </c:pt>
                <c:pt idx="697">
                  <c:v>448.87985000000003</c:v>
                </c:pt>
                <c:pt idx="698">
                  <c:v>592.92889999999989</c:v>
                </c:pt>
                <c:pt idx="699">
                  <c:v>1577.105</c:v>
                </c:pt>
                <c:pt idx="700">
                  <c:v>305.92899999999997</c:v>
                </c:pt>
                <c:pt idx="701">
                  <c:v>1395.0625</c:v>
                </c:pt>
                <c:pt idx="702">
                  <c:v>2295.3850000000002</c:v>
                </c:pt>
                <c:pt idx="703">
                  <c:v>9.942499999999999</c:v>
                </c:pt>
                <c:pt idx="704">
                  <c:v>287.88805000000002</c:v>
                </c:pt>
                <c:pt idx="705">
                  <c:v>466.78924999999992</c:v>
                </c:pt>
                <c:pt idx="706">
                  <c:v>471.76000000000005</c:v>
                </c:pt>
                <c:pt idx="707">
                  <c:v>152.40205</c:v>
                </c:pt>
                <c:pt idx="708">
                  <c:v>393.6545000000001</c:v>
                </c:pt>
                <c:pt idx="709">
                  <c:v>4860.1812499999996</c:v>
                </c:pt>
                <c:pt idx="710">
                  <c:v>1069.36625</c:v>
                </c:pt>
                <c:pt idx="711">
                  <c:v>2032.7248</c:v>
                </c:pt>
                <c:pt idx="712">
                  <c:v>3881.8375999999998</c:v>
                </c:pt>
                <c:pt idx="713">
                  <c:v>622.53860000000009</c:v>
                </c:pt>
                <c:pt idx="714">
                  <c:v>656.41329999999994</c:v>
                </c:pt>
                <c:pt idx="715">
                  <c:v>1666.4749000000002</c:v>
                </c:pt>
                <c:pt idx="716">
                  <c:v>2062.9960000000001</c:v>
                </c:pt>
                <c:pt idx="717">
                  <c:v>662.55119999999999</c:v>
                </c:pt>
                <c:pt idx="718">
                  <c:v>1435.4538500000001</c:v>
                </c:pt>
                <c:pt idx="719">
                  <c:v>15.259599999999999</c:v>
                </c:pt>
                <c:pt idx="720">
                  <c:v>693.27700000000004</c:v>
                </c:pt>
                <c:pt idx="721">
                  <c:v>323.75569999999993</c:v>
                </c:pt>
                <c:pt idx="722">
                  <c:v>31.274900000000002</c:v>
                </c:pt>
                <c:pt idx="723">
                  <c:v>1111.89105</c:v>
                </c:pt>
                <c:pt idx="724">
                  <c:v>1911.7983999999999</c:v>
                </c:pt>
                <c:pt idx="725">
                  <c:v>76.615399999999994</c:v>
                </c:pt>
                <c:pt idx="726">
                  <c:v>168.0292</c:v>
                </c:pt>
                <c:pt idx="727">
                  <c:v>2039.7281</c:v>
                </c:pt>
                <c:pt idx="728">
                  <c:v>429.67849999999999</c:v>
                </c:pt>
                <c:pt idx="729">
                  <c:v>1106.3920499999999</c:v>
                </c:pt>
                <c:pt idx="730">
                  <c:v>2751.1705999999999</c:v>
                </c:pt>
                <c:pt idx="731">
                  <c:v>1531.165</c:v>
                </c:pt>
                <c:pt idx="732">
                  <c:v>150.27850000000001</c:v>
                </c:pt>
                <c:pt idx="733">
                  <c:v>720.12284999999997</c:v>
                </c:pt>
                <c:pt idx="734">
                  <c:v>5287.6434499999996</c:v>
                </c:pt>
                <c:pt idx="735">
                  <c:v>862.65449999999987</c:v>
                </c:pt>
                <c:pt idx="736">
                  <c:v>3219.46</c:v>
                </c:pt>
                <c:pt idx="737">
                  <c:v>600.5942500000001</c:v>
                </c:pt>
                <c:pt idx="738">
                  <c:v>88.615250000000003</c:v>
                </c:pt>
                <c:pt idx="739">
                  <c:v>1344.6913999999997</c:v>
                </c:pt>
                <c:pt idx="740">
                  <c:v>2132.5933</c:v>
                </c:pt>
                <c:pt idx="741">
                  <c:v>948.53530000000012</c:v>
                </c:pt>
                <c:pt idx="742">
                  <c:v>854.13124999999991</c:v>
                </c:pt>
                <c:pt idx="743">
                  <c:v>1254.9364</c:v>
                </c:pt>
                <c:pt idx="744">
                  <c:v>951.23519999999996</c:v>
                </c:pt>
                <c:pt idx="745">
                  <c:v>593.65525000000002</c:v>
                </c:pt>
                <c:pt idx="746">
                  <c:v>2608.6568499999998</c:v>
                </c:pt>
                <c:pt idx="747">
                  <c:v>448.38049999999998</c:v>
                </c:pt>
                <c:pt idx="748">
                  <c:v>3471.7873</c:v>
                </c:pt>
                <c:pt idx="749">
                  <c:v>293.03545000000003</c:v>
                </c:pt>
                <c:pt idx="750">
                  <c:v>1407.4564499999997</c:v>
                </c:pt>
                <c:pt idx="751">
                  <c:v>943.73049999999989</c:v>
                </c:pt>
                <c:pt idx="752">
                  <c:v>101.61224999999999</c:v>
                </c:pt>
                <c:pt idx="753">
                  <c:v>10029.126649999998</c:v>
                </c:pt>
                <c:pt idx="754">
                  <c:v>809.82764999999995</c:v>
                </c:pt>
                <c:pt idx="755">
                  <c:v>366.81569999999999</c:v>
                </c:pt>
                <c:pt idx="756">
                  <c:v>3038.1602499999999</c:v>
                </c:pt>
                <c:pt idx="757">
                  <c:v>2075.28865</c:v>
                </c:pt>
                <c:pt idx="758">
                  <c:v>229.88320000000002</c:v>
                </c:pt>
                <c:pt idx="759">
                  <c:v>411.77409999999998</c:v>
                </c:pt>
                <c:pt idx="760">
                  <c:v>1341.0820000000001</c:v>
                </c:pt>
                <c:pt idx="761">
                  <c:v>264.71289999999999</c:v>
                </c:pt>
                <c:pt idx="762">
                  <c:v>1775.4574500000001</c:v>
                </c:pt>
                <c:pt idx="763">
                  <c:v>39.885249999999999</c:v>
                </c:pt>
                <c:pt idx="764">
                  <c:v>184.55784999999997</c:v>
                </c:pt>
                <c:pt idx="765">
                  <c:v>847.42449999999997</c:v>
                </c:pt>
                <c:pt idx="766">
                  <c:v>2514.5240500000004</c:v>
                </c:pt>
                <c:pt idx="767">
                  <c:v>1586.1712500000003</c:v>
                </c:pt>
                <c:pt idx="768">
                  <c:v>733.84580000000005</c:v>
                </c:pt>
                <c:pt idx="769">
                  <c:v>1547.8380999999999</c:v>
                </c:pt>
                <c:pt idx="770">
                  <c:v>730.02645000000007</c:v>
                </c:pt>
                <c:pt idx="771">
                  <c:v>2039.5345000000002</c:v>
                </c:pt>
                <c:pt idx="772">
                  <c:v>384.75245000000001</c:v>
                </c:pt>
                <c:pt idx="773">
                  <c:v>47.195200000000007</c:v>
                </c:pt>
                <c:pt idx="774">
                  <c:v>291.42100000000005</c:v>
                </c:pt>
                <c:pt idx="775">
                  <c:v>632.53625</c:v>
                </c:pt>
                <c:pt idx="776">
                  <c:v>574.41425000000004</c:v>
                </c:pt>
                <c:pt idx="777">
                  <c:v>948.76960000000008</c:v>
                </c:pt>
                <c:pt idx="778">
                  <c:v>416.20410000000004</c:v>
                </c:pt>
                <c:pt idx="779">
                  <c:v>2049.95885</c:v>
                </c:pt>
                <c:pt idx="780">
                  <c:v>1132.3250000000003</c:v>
                </c:pt>
                <c:pt idx="781">
                  <c:v>1692.4304499999998</c:v>
                </c:pt>
                <c:pt idx="782">
                  <c:v>925.56020000000001</c:v>
                </c:pt>
                <c:pt idx="783">
                  <c:v>97.050600000000003</c:v>
                </c:pt>
                <c:pt idx="784">
                  <c:v>227.39624999999998</c:v>
                </c:pt>
                <c:pt idx="785">
                  <c:v>720.83465000000001</c:v>
                </c:pt>
                <c:pt idx="786">
                  <c:v>335.40364999999997</c:v>
                </c:pt>
                <c:pt idx="787">
                  <c:v>936.98649999999998</c:v>
                </c:pt>
                <c:pt idx="788">
                  <c:v>57.910449999999997</c:v>
                </c:pt>
                <c:pt idx="789">
                  <c:v>576.88360000000011</c:v>
                </c:pt>
                <c:pt idx="790">
                  <c:v>1818.6340500000003</c:v>
                </c:pt>
                <c:pt idx="791">
                  <c:v>3962.5286500000002</c:v>
                </c:pt>
                <c:pt idx="792">
                  <c:v>334.56684999999999</c:v>
                </c:pt>
                <c:pt idx="793">
                  <c:v>473.37064999999996</c:v>
                </c:pt>
                <c:pt idx="794">
                  <c:v>2097.5340999999999</c:v>
                </c:pt>
                <c:pt idx="795">
                  <c:v>811.42584999999997</c:v>
                </c:pt>
                <c:pt idx="796">
                  <c:v>464.10119999999995</c:v>
                </c:pt>
                <c:pt idx="797">
                  <c:v>574.37964999999997</c:v>
                </c:pt>
                <c:pt idx="798">
                  <c:v>986.31205</c:v>
                </c:pt>
                <c:pt idx="799">
                  <c:v>742.83924999999999</c:v>
                </c:pt>
                <c:pt idx="800">
                  <c:v>146.07080000000002</c:v>
                </c:pt>
                <c:pt idx="801">
                  <c:v>855.93624999999997</c:v>
                </c:pt>
                <c:pt idx="802">
                  <c:v>164.74144999999999</c:v>
                </c:pt>
                <c:pt idx="803">
                  <c:v>1164.6148499999999</c:v>
                </c:pt>
                <c:pt idx="804">
                  <c:v>964.64824999999996</c:v>
                </c:pt>
                <c:pt idx="805">
                  <c:v>2415.9074000000001</c:v>
                </c:pt>
                <c:pt idx="806">
                  <c:v>1274.4990499999999</c:v>
                </c:pt>
                <c:pt idx="807">
                  <c:v>1008.8575999999998</c:v>
                </c:pt>
                <c:pt idx="808">
                  <c:v>460.91250000000002</c:v>
                </c:pt>
                <c:pt idx="809">
                  <c:v>96.098050000000001</c:v>
                </c:pt>
                <c:pt idx="810">
                  <c:v>378.82120000000003</c:v>
                </c:pt>
                <c:pt idx="811">
                  <c:v>1754.1025</c:v>
                </c:pt>
                <c:pt idx="812">
                  <c:v>947.71924999999999</c:v>
                </c:pt>
                <c:pt idx="813">
                  <c:v>423.70249999999993</c:v>
                </c:pt>
                <c:pt idx="814">
                  <c:v>1314.56565</c:v>
                </c:pt>
                <c:pt idx="815">
                  <c:v>227.10579999999999</c:v>
                </c:pt>
                <c:pt idx="816">
                  <c:v>1009.4929000000001</c:v>
                </c:pt>
                <c:pt idx="817">
                  <c:v>2500.5000499999996</c:v>
                </c:pt>
                <c:pt idx="818">
                  <c:v>1233.2272500000001</c:v>
                </c:pt>
                <c:pt idx="819">
                  <c:v>509.85625000000005</c:v>
                </c:pt>
                <c:pt idx="820">
                  <c:v>998.89424999999983</c:v>
                </c:pt>
                <c:pt idx="821">
                  <c:v>1890.20885</c:v>
                </c:pt>
                <c:pt idx="822">
                  <c:v>659.21929999999998</c:v>
                </c:pt>
                <c:pt idx="823">
                  <c:v>343.36580000000004</c:v>
                </c:pt>
                <c:pt idx="824">
                  <c:v>1267.0346500000001</c:v>
                </c:pt>
                <c:pt idx="825">
                  <c:v>637.31004999999993</c:v>
                </c:pt>
                <c:pt idx="826">
                  <c:v>854.98250000000007</c:v>
                </c:pt>
                <c:pt idx="827">
                  <c:v>426.14449999999999</c:v>
                </c:pt>
                <c:pt idx="828">
                  <c:v>1925.9688499999997</c:v>
                </c:pt>
                <c:pt idx="829">
                  <c:v>110.7976</c:v>
                </c:pt>
                <c:pt idx="830">
                  <c:v>379.74085000000002</c:v>
                </c:pt>
                <c:pt idx="831">
                  <c:v>196.99025</c:v>
                </c:pt>
                <c:pt idx="832">
                  <c:v>817.08680000000004</c:v>
                </c:pt>
                <c:pt idx="833">
                  <c:v>915.33005000000003</c:v>
                </c:pt>
                <c:pt idx="834">
                  <c:v>1443.2725</c:v>
                </c:pt>
                <c:pt idx="835">
                  <c:v>1307.9884500000003</c:v>
                </c:pt>
                <c:pt idx="836">
                  <c:v>1211.3881000000001</c:v>
                </c:pt>
                <c:pt idx="837">
                  <c:v>185.85685000000001</c:v>
                </c:pt>
                <c:pt idx="838">
                  <c:v>196.22125</c:v>
                </c:pt>
                <c:pt idx="839">
                  <c:v>20.125450000000004</c:v>
                </c:pt>
                <c:pt idx="840">
                  <c:v>958.21405000000004</c:v>
                </c:pt>
                <c:pt idx="841">
                  <c:v>171.07490000000001</c:v>
                </c:pt>
                <c:pt idx="842">
                  <c:v>302.24244999999996</c:v>
                </c:pt>
                <c:pt idx="843">
                  <c:v>997.97824999999989</c:v>
                </c:pt>
                <c:pt idx="844">
                  <c:v>1.8049999999999999</c:v>
                </c:pt>
                <c:pt idx="845">
                  <c:v>860.84770000000003</c:v>
                </c:pt>
                <c:pt idx="846">
                  <c:v>1268.5212500000002</c:v>
                </c:pt>
                <c:pt idx="847">
                  <c:v>1993.3922499999999</c:v>
                </c:pt>
                <c:pt idx="848">
                  <c:v>694.07004999999992</c:v>
                </c:pt>
                <c:pt idx="849">
                  <c:v>1134.6882500000002</c:v>
                </c:pt>
                <c:pt idx="850">
                  <c:v>1795.2338</c:v>
                </c:pt>
                <c:pt idx="851">
                  <c:v>23.743250000000003</c:v>
                </c:pt>
                <c:pt idx="852">
                  <c:v>1111.144</c:v>
                </c:pt>
                <c:pt idx="853">
                  <c:v>41.059849999999997</c:v>
                </c:pt>
                <c:pt idx="854">
                  <c:v>162.62010000000001</c:v>
                </c:pt>
                <c:pt idx="855">
                  <c:v>29.6629</c:v>
                </c:pt>
                <c:pt idx="856">
                  <c:v>765.22</c:v>
                </c:pt>
                <c:pt idx="857">
                  <c:v>3300.0674499999996</c:v>
                </c:pt>
                <c:pt idx="858">
                  <c:v>1909.7156</c:v>
                </c:pt>
                <c:pt idx="859">
                  <c:v>343.96325000000002</c:v>
                </c:pt>
                <c:pt idx="860">
                  <c:v>577.71184999999991</c:v>
                </c:pt>
                <c:pt idx="861">
                  <c:v>269.3365</c:v>
                </c:pt>
                <c:pt idx="862">
                  <c:v>470.55219999999997</c:v>
                </c:pt>
                <c:pt idx="863">
                  <c:v>497.20410000000004</c:v>
                </c:pt>
                <c:pt idx="864">
                  <c:v>4272.8260499999997</c:v>
                </c:pt>
                <c:pt idx="865">
                  <c:v>508.34724999999997</c:v>
                </c:pt>
                <c:pt idx="866">
                  <c:v>470.55844999999999</c:v>
                </c:pt>
                <c:pt idx="867">
                  <c:v>1777.1252499999998</c:v>
                </c:pt>
                <c:pt idx="868">
                  <c:v>435.79284999999999</c:v>
                </c:pt>
                <c:pt idx="869">
                  <c:v>156.4349</c:v>
                </c:pt>
                <c:pt idx="870">
                  <c:v>5506.5626499999998</c:v>
                </c:pt>
                <c:pt idx="871">
                  <c:v>777.298</c:v>
                </c:pt>
                <c:pt idx="872">
                  <c:v>356.26585</c:v>
                </c:pt>
                <c:pt idx="873">
                  <c:v>1241.1577999999997</c:v>
                </c:pt>
                <c:pt idx="874">
                  <c:v>716.92464999999993</c:v>
                </c:pt>
                <c:pt idx="875">
                  <c:v>238.46119999999999</c:v>
                </c:pt>
                <c:pt idx="876">
                  <c:v>328.24665000000005</c:v>
                </c:pt>
                <c:pt idx="877">
                  <c:v>14.075649999999998</c:v>
                </c:pt>
                <c:pt idx="878">
                  <c:v>2327.7962500000003</c:v>
                </c:pt>
                <c:pt idx="879">
                  <c:v>560.28330000000005</c:v>
                </c:pt>
                <c:pt idx="880">
                  <c:v>488.4676</c:v>
                </c:pt>
                <c:pt idx="881">
                  <c:v>306.58625000000006</c:v>
                </c:pt>
                <c:pt idx="882">
                  <c:v>1574.1986499999998</c:v>
                </c:pt>
                <c:pt idx="883">
                  <c:v>121.24465000000001</c:v>
                </c:pt>
                <c:pt idx="884">
                  <c:v>1685.1424999999999</c:v>
                </c:pt>
                <c:pt idx="885">
                  <c:v>371.15009999999995</c:v>
                </c:pt>
                <c:pt idx="886">
                  <c:v>1710.2822500000002</c:v>
                </c:pt>
                <c:pt idx="887">
                  <c:v>24.528500000000001</c:v>
                </c:pt>
                <c:pt idx="888">
                  <c:v>497.07265000000001</c:v>
                </c:pt>
                <c:pt idx="889">
                  <c:v>460.93059999999997</c:v>
                </c:pt>
                <c:pt idx="890">
                  <c:v>2473.5858499999999</c:v>
                </c:pt>
                <c:pt idx="891">
                  <c:v>584.29780000000005</c:v>
                </c:pt>
                <c:pt idx="892">
                  <c:v>996.98485000000005</c:v>
                </c:pt>
                <c:pt idx="893">
                  <c:v>5367.76145</c:v>
                </c:pt>
                <c:pt idx="894">
                  <c:v>398.01059999999995</c:v>
                </c:pt>
                <c:pt idx="895">
                  <c:v>3930.6840499999998</c:v>
                </c:pt>
                <c:pt idx="896">
                  <c:v>128.1908</c:v>
                </c:pt>
                <c:pt idx="897">
                  <c:v>768.48840000000007</c:v>
                </c:pt>
                <c:pt idx="898">
                  <c:v>420.75905</c:v>
                </c:pt>
                <c:pt idx="899">
                  <c:v>2335.43165</c:v>
                </c:pt>
                <c:pt idx="900">
                  <c:v>374.77345000000003</c:v>
                </c:pt>
                <c:pt idx="901">
                  <c:v>580.92560000000003</c:v>
                </c:pt>
                <c:pt idx="902">
                  <c:v>488.63525000000004</c:v>
                </c:pt>
                <c:pt idx="903">
                  <c:v>28.746250000000003</c:v>
                </c:pt>
                <c:pt idx="904">
                  <c:v>897.00409999999999</c:v>
                </c:pt>
                <c:pt idx="905">
                  <c:v>212.72424999999998</c:v>
                </c:pt>
                <c:pt idx="906">
                  <c:v>54.069200000000009</c:v>
                </c:pt>
                <c:pt idx="907">
                  <c:v>301.20325000000003</c:v>
                </c:pt>
                <c:pt idx="908">
                  <c:v>5947.4944999999989</c:v>
                </c:pt>
                <c:pt idx="909">
                  <c:v>1741.2948499999998</c:v>
                </c:pt>
                <c:pt idx="910">
                  <c:v>1707.8548499999999</c:v>
                </c:pt>
                <c:pt idx="911">
                  <c:v>205.642</c:v>
                </c:pt>
                <c:pt idx="912">
                  <c:v>186.6474</c:v>
                </c:pt>
                <c:pt idx="913">
                  <c:v>1687.1666500000001</c:v>
                </c:pt>
                <c:pt idx="914">
                  <c:v>463.05125000000004</c:v>
                </c:pt>
                <c:pt idx="915">
                  <c:v>234.01929999999999</c:v>
                </c:pt>
                <c:pt idx="916">
                  <c:v>317.55484999999999</c:v>
                </c:pt>
                <c:pt idx="917">
                  <c:v>491.51049999999998</c:v>
                </c:pt>
                <c:pt idx="918">
                  <c:v>355.20889999999997</c:v>
                </c:pt>
                <c:pt idx="919">
                  <c:v>2070.2509</c:v>
                </c:pt>
                <c:pt idx="920">
                  <c:v>718.98770000000002</c:v>
                </c:pt>
                <c:pt idx="921">
                  <c:v>229.06130000000002</c:v>
                </c:pt>
                <c:pt idx="922">
                  <c:v>3512.9553999999998</c:v>
                </c:pt>
                <c:pt idx="923">
                  <c:v>1226.4029</c:v>
                </c:pt>
                <c:pt idx="924">
                  <c:v>1579.3204999999998</c:v>
                </c:pt>
                <c:pt idx="925">
                  <c:v>2071.165</c:v>
                </c:pt>
                <c:pt idx="926">
                  <c:v>616.63130000000001</c:v>
                </c:pt>
                <c:pt idx="927">
                  <c:v>3220.7389000000003</c:v>
                </c:pt>
                <c:pt idx="928">
                  <c:v>6.6132999999999997</c:v>
                </c:pt>
                <c:pt idx="929">
                  <c:v>110.965</c:v>
                </c:pt>
                <c:pt idx="930">
                  <c:v>410.60825</c:v>
                </c:pt>
                <c:pt idx="931">
                  <c:v>516.88144999999997</c:v>
                </c:pt>
                <c:pt idx="932">
                  <c:v>178.69344999999998</c:v>
                </c:pt>
                <c:pt idx="933">
                  <c:v>267.40025000000003</c:v>
                </c:pt>
                <c:pt idx="934">
                  <c:v>450.59365000000003</c:v>
                </c:pt>
                <c:pt idx="935">
                  <c:v>1433.1990499999997</c:v>
                </c:pt>
                <c:pt idx="936">
                  <c:v>1911.442</c:v>
                </c:pt>
                <c:pt idx="937">
                  <c:v>145.09764999999999</c:v>
                </c:pt>
                <c:pt idx="938">
                  <c:v>287.81365000000005</c:v>
                </c:pt>
                <c:pt idx="939">
                  <c:v>31.294249999999998</c:v>
                </c:pt>
                <c:pt idx="940">
                  <c:v>248.88485000000003</c:v>
                </c:pt>
                <c:pt idx="941">
                  <c:v>4715.68325</c:v>
                </c:pt>
                <c:pt idx="942">
                  <c:v>2443.24665</c:v>
                </c:pt>
                <c:pt idx="943">
                  <c:v>1571.3360000000002</c:v>
                </c:pt>
                <c:pt idx="944">
                  <c:v>135.2825</c:v>
                </c:pt>
                <c:pt idx="945">
                  <c:v>241.34184999999999</c:v>
                </c:pt>
                <c:pt idx="946">
                  <c:v>1423.9458500000001</c:v>
                </c:pt>
                <c:pt idx="947">
                  <c:v>258.80719999999997</c:v>
                </c:pt>
                <c:pt idx="948">
                  <c:v>1652.1882499999999</c:v>
                </c:pt>
                <c:pt idx="949">
                  <c:v>651.36649999999997</c:v>
                </c:pt>
                <c:pt idx="950">
                  <c:v>277.06925000000001</c:v>
                </c:pt>
                <c:pt idx="951">
                  <c:v>894.37925000000007</c:v>
                </c:pt>
                <c:pt idx="952">
                  <c:v>1689.6240499999999</c:v>
                </c:pt>
                <c:pt idx="953">
                  <c:v>2483.5404500000004</c:v>
                </c:pt>
                <c:pt idx="954">
                  <c:v>536.94500000000005</c:v>
                </c:pt>
                <c:pt idx="955">
                  <c:v>747.9840999999999</c:v>
                </c:pt>
                <c:pt idx="956">
                  <c:v>410.90180000000004</c:v>
                </c:pt>
                <c:pt idx="957">
                  <c:v>643.38345000000004</c:v>
                </c:pt>
                <c:pt idx="958">
                  <c:v>631.02879999999993</c:v>
                </c:pt>
                <c:pt idx="959">
                  <c:v>747.07944999999995</c:v>
                </c:pt>
                <c:pt idx="960">
                  <c:v>130.952</c:v>
                </c:pt>
                <c:pt idx="961">
                  <c:v>255.13380000000001</c:v>
                </c:pt>
                <c:pt idx="962">
                  <c:v>252.76224999999999</c:v>
                </c:pt>
                <c:pt idx="963">
                  <c:v>24.789199999999997</c:v>
                </c:pt>
                <c:pt idx="964">
                  <c:v>1186.8612499999999</c:v>
                </c:pt>
                <c:pt idx="965">
                  <c:v>1900.5240500000002</c:v>
                </c:pt>
                <c:pt idx="966">
                  <c:v>1584.60205</c:v>
                </c:pt>
                <c:pt idx="967">
                  <c:v>1182.3565000000003</c:v>
                </c:pt>
                <c:pt idx="968">
                  <c:v>573.20344999999998</c:v>
                </c:pt>
                <c:pt idx="969">
                  <c:v>475.41639999999995</c:v>
                </c:pt>
                <c:pt idx="970">
                  <c:v>420.67970000000003</c:v>
                </c:pt>
                <c:pt idx="971">
                  <c:v>414.29725000000002</c:v>
                </c:pt>
                <c:pt idx="972">
                  <c:v>2200.1296499999999</c:v>
                </c:pt>
                <c:pt idx="973">
                  <c:v>451.6705</c:v>
                </c:pt>
                <c:pt idx="974">
                  <c:v>1167.7738000000002</c:v>
                </c:pt>
                <c:pt idx="975">
                  <c:v>3347.9732000000004</c:v>
                </c:pt>
                <c:pt idx="976">
                  <c:v>95.797449999999998</c:v>
                </c:pt>
                <c:pt idx="977">
                  <c:v>95.6738</c:v>
                </c:pt>
                <c:pt idx="978">
                  <c:v>824.84480000000008</c:v>
                </c:pt>
                <c:pt idx="979">
                  <c:v>2378.5657999999999</c:v>
                </c:pt>
                <c:pt idx="980">
                  <c:v>5430.3912500000006</c:v>
                </c:pt>
                <c:pt idx="981">
                  <c:v>246.833</c:v>
                </c:pt>
                <c:pt idx="982">
                  <c:v>1510.4884500000003</c:v>
                </c:pt>
                <c:pt idx="983">
                  <c:v>1054.3129999999999</c:v>
                </c:pt>
                <c:pt idx="984">
                  <c:v>961.16810000000009</c:v>
                </c:pt>
                <c:pt idx="985">
                  <c:v>194.6925</c:v>
                </c:pt>
                <c:pt idx="986">
                  <c:v>294.98085000000003</c:v>
                </c:pt>
                <c:pt idx="987">
                  <c:v>129.08425000000003</c:v>
                </c:pt>
                <c:pt idx="988">
                  <c:v>258.48244999999997</c:v>
                </c:pt>
                <c:pt idx="989">
                  <c:v>272.85050000000001</c:v>
                </c:pt>
                <c:pt idx="990">
                  <c:v>725.6866500000001</c:v>
                </c:pt>
                <c:pt idx="991">
                  <c:v>770.92944999999997</c:v>
                </c:pt>
                <c:pt idx="992">
                  <c:v>1645.9329999999998</c:v>
                </c:pt>
                <c:pt idx="993">
                  <c:v>508.97304999999994</c:v>
                </c:pt>
                <c:pt idx="994">
                  <c:v>1223.9485</c:v>
                </c:pt>
                <c:pt idx="995">
                  <c:v>114.91745</c:v>
                </c:pt>
                <c:pt idx="996">
                  <c:v>613.36045000000001</c:v>
                </c:pt>
                <c:pt idx="997">
                  <c:v>405.74884999999995</c:v>
                </c:pt>
                <c:pt idx="998">
                  <c:v>33.774250000000002</c:v>
                </c:pt>
                <c:pt idx="999">
                  <c:v>381.87220000000002</c:v>
                </c:pt>
                <c:pt idx="1000">
                  <c:v>1670.393</c:v>
                </c:pt>
                <c:pt idx="1001">
                  <c:v>838.76</c:v>
                </c:pt>
                <c:pt idx="1002">
                  <c:v>202.52199999999999</c:v>
                </c:pt>
                <c:pt idx="1003">
                  <c:v>651.78449999999998</c:v>
                </c:pt>
                <c:pt idx="1004">
                  <c:v>177.70009999999996</c:v>
                </c:pt>
                <c:pt idx="1005">
                  <c:v>523.81624999999997</c:v>
                </c:pt>
                <c:pt idx="1006">
                  <c:v>419.22765000000004</c:v>
                </c:pt>
                <c:pt idx="1007">
                  <c:v>102.92200000000001</c:v>
                </c:pt>
                <c:pt idx="1008">
                  <c:v>65.698250000000002</c:v>
                </c:pt>
                <c:pt idx="1009">
                  <c:v>1536.2900500000001</c:v>
                </c:pt>
                <c:pt idx="1010">
                  <c:v>1028.86565</c:v>
                </c:pt>
                <c:pt idx="1011">
                  <c:v>339.88345000000004</c:v>
                </c:pt>
                <c:pt idx="1012">
                  <c:v>734.25805000000003</c:v>
                </c:pt>
                <c:pt idx="1013">
                  <c:v>427.40824999999995</c:v>
                </c:pt>
                <c:pt idx="1014">
                  <c:v>968.14384999999993</c:v>
                </c:pt>
                <c:pt idx="1015">
                  <c:v>241.18340000000001</c:v>
                </c:pt>
                <c:pt idx="1016">
                  <c:v>612.07384999999999</c:v>
                </c:pt>
                <c:pt idx="1017">
                  <c:v>201.82445000000001</c:v>
                </c:pt>
                <c:pt idx="1018">
                  <c:v>632.07249999999999</c:v>
                </c:pt>
                <c:pt idx="1019">
                  <c:v>695.21244999999999</c:v>
                </c:pt>
                <c:pt idx="1020">
                  <c:v>250.40899999999999</c:v>
                </c:pt>
                <c:pt idx="1021">
                  <c:v>267.97940000000006</c:v>
                </c:pt>
                <c:pt idx="1022">
                  <c:v>453.57625000000002</c:v>
                </c:pt>
                <c:pt idx="1023">
                  <c:v>1262.7409000000002</c:v>
                </c:pt>
                <c:pt idx="1024">
                  <c:v>78.121000000000009</c:v>
                </c:pt>
                <c:pt idx="1025">
                  <c:v>1804.1104999999998</c:v>
                </c:pt>
                <c:pt idx="1026">
                  <c:v>165.65539999999999</c:v>
                </c:pt>
                <c:pt idx="1027">
                  <c:v>3957.7257</c:v>
                </c:pt>
                <c:pt idx="1028">
                  <c:v>334.75130000000001</c:v>
                </c:pt>
                <c:pt idx="1029">
                  <c:v>864.7242500000001</c:v>
                </c:pt>
                <c:pt idx="1030">
                  <c:v>410.35804999999993</c:v>
                </c:pt>
                <c:pt idx="1031">
                  <c:v>515.17925000000002</c:v>
                </c:pt>
                <c:pt idx="1032">
                  <c:v>709.43425000000002</c:v>
                </c:pt>
                <c:pt idx="1033">
                  <c:v>522.16825000000006</c:v>
                </c:pt>
                <c:pt idx="1034">
                  <c:v>283.14279999999997</c:v>
                </c:pt>
                <c:pt idx="1035">
                  <c:v>750.59825000000001</c:v>
                </c:pt>
                <c:pt idx="1036">
                  <c:v>66.024500000000003</c:v>
                </c:pt>
                <c:pt idx="1037">
                  <c:v>1354.3769000000002</c:v>
                </c:pt>
                <c:pt idx="1038">
                  <c:v>54.461300000000001</c:v>
                </c:pt>
                <c:pt idx="1039">
                  <c:v>446.6465</c:v>
                </c:pt>
                <c:pt idx="1040">
                  <c:v>2336.8231999999998</c:v>
                </c:pt>
                <c:pt idx="1041">
                  <c:v>148.39205000000001</c:v>
                </c:pt>
                <c:pt idx="1042">
                  <c:v>348.80624999999998</c:v>
                </c:pt>
                <c:pt idx="1043">
                  <c:v>2888.5592500000002</c:v>
                </c:pt>
                <c:pt idx="1044">
                  <c:v>437.64679999999998</c:v>
                </c:pt>
                <c:pt idx="1045">
                  <c:v>266.01620000000003</c:v>
                </c:pt>
                <c:pt idx="1046">
                  <c:v>37.461699999999993</c:v>
                </c:pt>
                <c:pt idx="1047">
                  <c:v>796.08684999999991</c:v>
                </c:pt>
                <c:pt idx="1048">
                  <c:v>1246.5552499999999</c:v>
                </c:pt>
                <c:pt idx="1049">
                  <c:v>346.39970000000005</c:v>
                </c:pt>
                <c:pt idx="1050">
                  <c:v>1646.9158500000003</c:v>
                </c:pt>
                <c:pt idx="1051">
                  <c:v>49.951250000000002</c:v>
                </c:pt>
                <c:pt idx="1052">
                  <c:v>1384.6165000000001</c:v>
                </c:pt>
                <c:pt idx="1053">
                  <c:v>1089.7624999999998</c:v>
                </c:pt>
                <c:pt idx="1054">
                  <c:v>48.587049999999998</c:v>
                </c:pt>
                <c:pt idx="1055">
                  <c:v>179.16624999999999</c:v>
                </c:pt>
                <c:pt idx="1056">
                  <c:v>943.18820000000005</c:v>
                </c:pt>
                <c:pt idx="1057">
                  <c:v>233.45885000000001</c:v>
                </c:pt>
                <c:pt idx="1058">
                  <c:v>1996.4113</c:v>
                </c:pt>
                <c:pt idx="1059">
                  <c:v>1229.2325000000001</c:v>
                </c:pt>
                <c:pt idx="1060">
                  <c:v>106.09625</c:v>
                </c:pt>
                <c:pt idx="1061">
                  <c:v>155.90045000000003</c:v>
                </c:pt>
                <c:pt idx="1062">
                  <c:v>233.43625</c:v>
                </c:pt>
                <c:pt idx="1063">
                  <c:v>757.91300000000001</c:v>
                </c:pt>
                <c:pt idx="1064">
                  <c:v>163.91289999999998</c:v>
                </c:pt>
                <c:pt idx="1065">
                  <c:v>1105.625</c:v>
                </c:pt>
                <c:pt idx="1066">
                  <c:v>466.39850000000001</c:v>
                </c:pt>
                <c:pt idx="1067">
                  <c:v>829.45209999999997</c:v>
                </c:pt>
                <c:pt idx="1068">
                  <c:v>705.78045000000009</c:v>
                </c:pt>
                <c:pt idx="1069">
                  <c:v>1357.288</c:v>
                </c:pt>
                <c:pt idx="1070">
                  <c:v>1163.8152500000001</c:v>
                </c:pt>
                <c:pt idx="1071">
                  <c:v>545.5316499999999</c:v>
                </c:pt>
                <c:pt idx="1072">
                  <c:v>165.78125</c:v>
                </c:pt>
                <c:pt idx="1073">
                  <c:v>1496.989</c:v>
                </c:pt>
                <c:pt idx="1074">
                  <c:v>18.211999999999996</c:v>
                </c:pt>
                <c:pt idx="1075">
                  <c:v>3630.1466</c:v>
                </c:pt>
                <c:pt idx="1076">
                  <c:v>79.915450000000007</c:v>
                </c:pt>
                <c:pt idx="1077">
                  <c:v>527.90125</c:v>
                </c:pt>
                <c:pt idx="1078">
                  <c:v>2591.3192500000005</c:v>
                </c:pt>
                <c:pt idx="1079">
                  <c:v>217.43605000000002</c:v>
                </c:pt>
                <c:pt idx="1080">
                  <c:v>146.17160000000001</c:v>
                </c:pt>
                <c:pt idx="1081">
                  <c:v>394.31405000000007</c:v>
                </c:pt>
                <c:pt idx="1082">
                  <c:v>925.5144499999999</c:v>
                </c:pt>
                <c:pt idx="1083">
                  <c:v>30.651649999999997</c:v>
                </c:pt>
                <c:pt idx="1084">
                  <c:v>1777.07125</c:v>
                </c:pt>
                <c:pt idx="1085">
                  <c:v>590.98804999999993</c:v>
                </c:pt>
                <c:pt idx="1086">
                  <c:v>500.34924999999998</c:v>
                </c:pt>
                <c:pt idx="1087">
                  <c:v>452.31925000000001</c:v>
                </c:pt>
                <c:pt idx="1088">
                  <c:v>405.32580000000002</c:v>
                </c:pt>
                <c:pt idx="1089">
                  <c:v>460.63645000000002</c:v>
                </c:pt>
                <c:pt idx="1090">
                  <c:v>724.46344999999997</c:v>
                </c:pt>
                <c:pt idx="1091">
                  <c:v>744.49845000000005</c:v>
                </c:pt>
                <c:pt idx="1092">
                  <c:v>361.66944999999998</c:v>
                </c:pt>
                <c:pt idx="1093">
                  <c:v>330.85825</c:v>
                </c:pt>
                <c:pt idx="1094">
                  <c:v>547.93465000000003</c:v>
                </c:pt>
                <c:pt idx="1095">
                  <c:v>841.89369999999997</c:v>
                </c:pt>
                <c:pt idx="1096">
                  <c:v>1121.9492500000001</c:v>
                </c:pt>
                <c:pt idx="1097">
                  <c:v>984.40165000000002</c:v>
                </c:pt>
                <c:pt idx="1098">
                  <c:v>1174.9736499999999</c:v>
                </c:pt>
                <c:pt idx="1099">
                  <c:v>839.66965000000005</c:v>
                </c:pt>
                <c:pt idx="1100">
                  <c:v>486.87324999999998</c:v>
                </c:pt>
                <c:pt idx="1101">
                  <c:v>124.36644999999999</c:v>
                </c:pt>
                <c:pt idx="1102">
                  <c:v>537.82900000000006</c:v>
                </c:pt>
                <c:pt idx="1103">
                  <c:v>40.15925</c:v>
                </c:pt>
                <c:pt idx="1104">
                  <c:v>1753.53665</c:v>
                </c:pt>
                <c:pt idx="1105">
                  <c:v>2078.4625000000001</c:v>
                </c:pt>
                <c:pt idx="1106">
                  <c:v>1765.7165</c:v>
                </c:pt>
                <c:pt idx="1107">
                  <c:v>1078.1933000000001</c:v>
                </c:pt>
                <c:pt idx="1108">
                  <c:v>401.20765000000006</c:v>
                </c:pt>
                <c:pt idx="1109">
                  <c:v>554.24464999999998</c:v>
                </c:pt>
                <c:pt idx="1110">
                  <c:v>878.00979999999993</c:v>
                </c:pt>
                <c:pt idx="1111">
                  <c:v>493.23424999999997</c:v>
                </c:pt>
                <c:pt idx="1112">
                  <c:v>322.84685000000002</c:v>
                </c:pt>
                <c:pt idx="1113">
                  <c:v>149.0437</c:v>
                </c:pt>
                <c:pt idx="1114">
                  <c:v>950.80825000000004</c:v>
                </c:pt>
                <c:pt idx="1115">
                  <c:v>1477.5144500000001</c:v>
                </c:pt>
                <c:pt idx="1116">
                  <c:v>1109.36365</c:v>
                </c:pt>
                <c:pt idx="1117">
                  <c:v>139.16185000000002</c:v>
                </c:pt>
                <c:pt idx="1118">
                  <c:v>413.11284999999998</c:v>
                </c:pt>
                <c:pt idx="1119">
                  <c:v>172.08445</c:v>
                </c:pt>
                <c:pt idx="1120">
                  <c:v>852.52025000000003</c:v>
                </c:pt>
                <c:pt idx="1121">
                  <c:v>706.53250000000003</c:v>
                </c:pt>
                <c:pt idx="1122">
                  <c:v>139.1337</c:v>
                </c:pt>
                <c:pt idx="1123">
                  <c:v>567.25344999999993</c:v>
                </c:pt>
                <c:pt idx="1124">
                  <c:v>917.66899999999998</c:v>
                </c:pt>
                <c:pt idx="1125">
                  <c:v>482.90120000000002</c:v>
                </c:pt>
                <c:pt idx="1126">
                  <c:v>1162.1641999999999</c:v>
                </c:pt>
                <c:pt idx="1127">
                  <c:v>1543.3814500000001</c:v>
                </c:pt>
                <c:pt idx="1128">
                  <c:v>279.57220000000007</c:v>
                </c:pt>
                <c:pt idx="1129">
                  <c:v>568.15784999999994</c:v>
                </c:pt>
                <c:pt idx="1130">
                  <c:v>331.39209999999997</c:v>
                </c:pt>
                <c:pt idx="1131">
                  <c:v>232.41759999999999</c:v>
                </c:pt>
                <c:pt idx="1132">
                  <c:v>34.374499999999998</c:v>
                </c:pt>
                <c:pt idx="1133">
                  <c:v>306.673</c:v>
                </c:pt>
                <c:pt idx="1134">
                  <c:v>56.322500000000005</c:v>
                </c:pt>
                <c:pt idx="1135">
                  <c:v>247.83559999999997</c:v>
                </c:pt>
                <c:pt idx="1136">
                  <c:v>933.00804999999991</c:v>
                </c:pt>
                <c:pt idx="1137">
                  <c:v>292.32624999999996</c:v>
                </c:pt>
                <c:pt idx="1138">
                  <c:v>130.54165</c:v>
                </c:pt>
                <c:pt idx="1139">
                  <c:v>665.13850000000002</c:v>
                </c:pt>
                <c:pt idx="1140">
                  <c:v>3058.1095999999998</c:v>
                </c:pt>
                <c:pt idx="1141">
                  <c:v>89.516050000000007</c:v>
                </c:pt>
                <c:pt idx="1142">
                  <c:v>134.90944999999999</c:v>
                </c:pt>
                <c:pt idx="1143">
                  <c:v>745.95860000000005</c:v>
                </c:pt>
                <c:pt idx="1144">
                  <c:v>111.95524999999999</c:v>
                </c:pt>
                <c:pt idx="1145">
                  <c:v>225.00259999999997</c:v>
                </c:pt>
                <c:pt idx="1146">
                  <c:v>307.9325</c:v>
                </c:pt>
                <c:pt idx="1147">
                  <c:v>644.08044999999993</c:v>
                </c:pt>
                <c:pt idx="1148">
                  <c:v>267.18920000000003</c:v>
                </c:pt>
                <c:pt idx="1149">
                  <c:v>74.399450000000002</c:v>
                </c:pt>
                <c:pt idx="1150">
                  <c:v>55.393000000000001</c:v>
                </c:pt>
                <c:pt idx="1151">
                  <c:v>1606.4089000000001</c:v>
                </c:pt>
                <c:pt idx="1152">
                  <c:v>146.55205000000001</c:v>
                </c:pt>
                <c:pt idx="1153">
                  <c:v>1498.8584500000002</c:v>
                </c:pt>
                <c:pt idx="1154">
                  <c:v>3874.44425</c:v>
                </c:pt>
                <c:pt idx="1155">
                  <c:v>1057.2408500000001</c:v>
                </c:pt>
                <c:pt idx="1156">
                  <c:v>281.50745000000001</c:v>
                </c:pt>
                <c:pt idx="1157">
                  <c:v>907.38250000000005</c:v>
                </c:pt>
                <c:pt idx="1158">
                  <c:v>58.907649999999997</c:v>
                </c:pt>
                <c:pt idx="1159">
                  <c:v>957.18329999999992</c:v>
                </c:pt>
                <c:pt idx="1160">
                  <c:v>402.54050000000007</c:v>
                </c:pt>
                <c:pt idx="1161">
                  <c:v>395.42600000000004</c:v>
                </c:pt>
                <c:pt idx="1162">
                  <c:v>194.12330000000003</c:v>
                </c:pt>
                <c:pt idx="1163">
                  <c:v>540.8160499999999</c:v>
                </c:pt>
                <c:pt idx="1164">
                  <c:v>477.20524999999998</c:v>
                </c:pt>
                <c:pt idx="1165">
                  <c:v>633.8406500000001</c:v>
                </c:pt>
                <c:pt idx="1166">
                  <c:v>620.41505000000006</c:v>
                </c:pt>
                <c:pt idx="1167">
                  <c:v>116.90404999999998</c:v>
                </c:pt>
                <c:pt idx="1168">
                  <c:v>6.4642499999999998</c:v>
                </c:pt>
                <c:pt idx="1169">
                  <c:v>186.42724999999999</c:v>
                </c:pt>
                <c:pt idx="1170">
                  <c:v>107.13249999999999</c:v>
                </c:pt>
                <c:pt idx="1171">
                  <c:v>563.18579999999997</c:v>
                </c:pt>
                <c:pt idx="1172">
                  <c:v>114.63624999999999</c:v>
                </c:pt>
                <c:pt idx="1173">
                  <c:v>635.02324999999996</c:v>
                </c:pt>
                <c:pt idx="1174">
                  <c:v>585.88010000000008</c:v>
                </c:pt>
                <c:pt idx="1175">
                  <c:v>1321.02925</c:v>
                </c:pt>
                <c:pt idx="1176">
                  <c:v>206.36644999999999</c:v>
                </c:pt>
                <c:pt idx="1177">
                  <c:v>69.344899999999996</c:v>
                </c:pt>
                <c:pt idx="1178">
                  <c:v>208.97424999999998</c:v>
                </c:pt>
                <c:pt idx="1179">
                  <c:v>1594.9232999999999</c:v>
                </c:pt>
                <c:pt idx="1180">
                  <c:v>1365.3125</c:v>
                </c:pt>
                <c:pt idx="1181">
                  <c:v>203.6354</c:v>
                </c:pt>
                <c:pt idx="1182">
                  <c:v>539.40125</c:v>
                </c:pt>
                <c:pt idx="1183">
                  <c:v>1477.6505000000002</c:v>
                </c:pt>
                <c:pt idx="1184">
                  <c:v>173.40485000000001</c:v>
                </c:pt>
                <c:pt idx="1185">
                  <c:v>534.78385000000003</c:v>
                </c:pt>
                <c:pt idx="1186">
                  <c:v>710.75559999999996</c:v>
                </c:pt>
                <c:pt idx="1187">
                  <c:v>1166.3824999999999</c:v>
                </c:pt>
                <c:pt idx="1188">
                  <c:v>292.01800000000003</c:v>
                </c:pt>
                <c:pt idx="1189">
                  <c:v>592.91424999999992</c:v>
                </c:pt>
                <c:pt idx="1190">
                  <c:v>81.297449999999998</c:v>
                </c:pt>
                <c:pt idx="1191">
                  <c:v>79.354900000000015</c:v>
                </c:pt>
                <c:pt idx="1192">
                  <c:v>2940.3578500000003</c:v>
                </c:pt>
                <c:pt idx="1193">
                  <c:v>838.98444999999992</c:v>
                </c:pt>
                <c:pt idx="1194">
                  <c:v>12.142249999999999</c:v>
                </c:pt>
                <c:pt idx="1195">
                  <c:v>1083.7267999999999</c:v>
                </c:pt>
                <c:pt idx="1196">
                  <c:v>469.83285000000001</c:v>
                </c:pt>
                <c:pt idx="1197">
                  <c:v>7.1776999999999997</c:v>
                </c:pt>
                <c:pt idx="1198">
                  <c:v>530.07249999999999</c:v>
                </c:pt>
                <c:pt idx="1199">
                  <c:v>243.23489999999998</c:v>
                </c:pt>
                <c:pt idx="1200">
                  <c:v>1137.84485</c:v>
                </c:pt>
                <c:pt idx="1201">
                  <c:v>568.11284999999998</c:v>
                </c:pt>
                <c:pt idx="1202">
                  <c:v>1290.7802499999998</c:v>
                </c:pt>
                <c:pt idx="1203">
                  <c:v>1597.4415999999997</c:v>
                </c:pt>
                <c:pt idx="1204">
                  <c:v>33.177700000000002</c:v>
                </c:pt>
                <c:pt idx="1205">
                  <c:v>657.69004999999993</c:v>
                </c:pt>
                <c:pt idx="1206">
                  <c:v>395.61700000000002</c:v>
                </c:pt>
                <c:pt idx="1207">
                  <c:v>116.43219999999999</c:v>
                </c:pt>
                <c:pt idx="1208">
                  <c:v>336.41724999999997</c:v>
                </c:pt>
                <c:pt idx="1209">
                  <c:v>286.54865000000007</c:v>
                </c:pt>
                <c:pt idx="1210">
                  <c:v>29.07385</c:v>
                </c:pt>
                <c:pt idx="1211">
                  <c:v>677.84844999999996</c:v>
                </c:pt>
                <c:pt idx="1212">
                  <c:v>349.89805000000001</c:v>
                </c:pt>
                <c:pt idx="1213">
                  <c:v>116.20609999999999</c:v>
                </c:pt>
                <c:pt idx="1214">
                  <c:v>1586.8824500000001</c:v>
                </c:pt>
                <c:pt idx="1215">
                  <c:v>392.37864999999999</c:v>
                </c:pt>
                <c:pt idx="1216">
                  <c:v>658.9117</c:v>
                </c:pt>
                <c:pt idx="1217">
                  <c:v>5.7129999999999992</c:v>
                </c:pt>
                <c:pt idx="1218">
                  <c:v>54.739399999999989</c:v>
                </c:pt>
                <c:pt idx="1219">
                  <c:v>429.75125000000003</c:v>
                </c:pt>
                <c:pt idx="1220">
                  <c:v>1447.9181000000001</c:v>
                </c:pt>
                <c:pt idx="1221">
                  <c:v>1467.6570000000002</c:v>
                </c:pt>
                <c:pt idx="1222">
                  <c:v>400.20425</c:v>
                </c:pt>
                <c:pt idx="1223">
                  <c:v>133.52525000000003</c:v>
                </c:pt>
                <c:pt idx="1224">
                  <c:v>28.856649999999998</c:v>
                </c:pt>
                <c:pt idx="1225">
                  <c:v>6.1560500000000005</c:v>
                </c:pt>
                <c:pt idx="1226">
                  <c:v>1628.9344999999998</c:v>
                </c:pt>
                <c:pt idx="1227">
                  <c:v>433.70465000000002</c:v>
                </c:pt>
                <c:pt idx="1228">
                  <c:v>212.15924999999999</c:v>
                </c:pt>
                <c:pt idx="1229">
                  <c:v>22.115299999999998</c:v>
                </c:pt>
                <c:pt idx="1230">
                  <c:v>479.25024999999999</c:v>
                </c:pt>
                <c:pt idx="1231">
                  <c:v>1587.0252500000001</c:v>
                </c:pt>
                <c:pt idx="1232">
                  <c:v>67.664200000000008</c:v>
                </c:pt>
                <c:pt idx="1233">
                  <c:v>506.16565000000003</c:v>
                </c:pt>
                <c:pt idx="1234">
                  <c:v>667.27890000000002</c:v>
                </c:pt>
                <c:pt idx="1235">
                  <c:v>1131.3372499999998</c:v>
                </c:pt>
                <c:pt idx="1236">
                  <c:v>18.326250000000002</c:v>
                </c:pt>
                <c:pt idx="1237">
                  <c:v>1646.3462500000003</c:v>
                </c:pt>
                <c:pt idx="1238">
                  <c:v>1785.1512499999999</c:v>
                </c:pt>
                <c:pt idx="1239">
                  <c:v>59.702849999999998</c:v>
                </c:pt>
                <c:pt idx="1240">
                  <c:v>250.73480000000001</c:v>
                </c:pt>
                <c:pt idx="1241">
                  <c:v>207.07210000000001</c:v>
                </c:pt>
                <c:pt idx="1242">
                  <c:v>88.758899999999997</c:v>
                </c:pt>
                <c:pt idx="1243">
                  <c:v>579.02800000000002</c:v>
                </c:pt>
                <c:pt idx="1244">
                  <c:v>12.4457</c:v>
                </c:pt>
                <c:pt idx="1245">
                  <c:v>33.427599999999998</c:v>
                </c:pt>
                <c:pt idx="1246">
                  <c:v>259.27760000000001</c:v>
                </c:pt>
                <c:pt idx="1247">
                  <c:v>15.240250000000001</c:v>
                </c:pt>
                <c:pt idx="1248">
                  <c:v>591.57799999999997</c:v>
                </c:pt>
                <c:pt idx="1249">
                  <c:v>121.85825</c:v>
                </c:pt>
                <c:pt idx="1250">
                  <c:v>151.83145000000002</c:v>
                </c:pt>
                <c:pt idx="1251">
                  <c:v>260.26690000000002</c:v>
                </c:pt>
                <c:pt idx="1252">
                  <c:v>153.19024999999999</c:v>
                </c:pt>
                <c:pt idx="1253">
                  <c:v>1012.83065</c:v>
                </c:pt>
                <c:pt idx="1254">
                  <c:v>34.477200000000003</c:v>
                </c:pt>
                <c:pt idx="1255">
                  <c:v>2052.9985999999999</c:v>
                </c:pt>
                <c:pt idx="1256">
                  <c:v>143.905</c:v>
                </c:pt>
                <c:pt idx="1257">
                  <c:v>524.67385000000002</c:v>
                </c:pt>
                <c:pt idx="1258">
                  <c:v>4.4712500000000004</c:v>
                </c:pt>
                <c:pt idx="1259">
                  <c:v>395.66330000000005</c:v>
                </c:pt>
                <c:pt idx="1260">
                  <c:v>393.56044999999995</c:v>
                </c:pt>
                <c:pt idx="1261">
                  <c:v>160.81130000000002</c:v>
                </c:pt>
                <c:pt idx="1262">
                  <c:v>690.5308500000001</c:v>
                </c:pt>
                <c:pt idx="1263">
                  <c:v>420.72024999999996</c:v>
                </c:pt>
                <c:pt idx="1264">
                  <c:v>800.40819999999997</c:v>
                </c:pt>
                <c:pt idx="1265">
                  <c:v>124.50965000000002</c:v>
                </c:pt>
                <c:pt idx="1266">
                  <c:v>58.449650000000005</c:v>
                </c:pt>
                <c:pt idx="1267">
                  <c:v>258.6429</c:v>
                </c:pt>
                <c:pt idx="1268">
                  <c:v>356.76224999999999</c:v>
                </c:pt>
                <c:pt idx="1269">
                  <c:v>321.89785000000006</c:v>
                </c:pt>
                <c:pt idx="1270">
                  <c:v>1774.4544000000001</c:v>
                </c:pt>
                <c:pt idx="1271">
                  <c:v>1082.7392500000001</c:v>
                </c:pt>
                <c:pt idx="1272">
                  <c:v>111.1618</c:v>
                </c:pt>
                <c:pt idx="1273">
                  <c:v>20.595649999999999</c:v>
                </c:pt>
                <c:pt idx="1274">
                  <c:v>1660.6520500000001</c:v>
                </c:pt>
                <c:pt idx="1275">
                  <c:v>350.99005</c:v>
                </c:pt>
                <c:pt idx="1276">
                  <c:v>2377.1150499999999</c:v>
                </c:pt>
                <c:pt idx="1277">
                  <c:v>118.5796</c:v>
                </c:pt>
                <c:pt idx="1278">
                  <c:v>627.01369999999997</c:v>
                </c:pt>
                <c:pt idx="1279">
                  <c:v>492.79865000000001</c:v>
                </c:pt>
                <c:pt idx="1280">
                  <c:v>1172.2244499999999</c:v>
                </c:pt>
                <c:pt idx="1281">
                  <c:v>2.1006499999999999</c:v>
                </c:pt>
                <c:pt idx="1282">
                  <c:v>746.27170000000001</c:v>
                </c:pt>
                <c:pt idx="1283">
                  <c:v>25.80565</c:v>
                </c:pt>
                <c:pt idx="1284">
                  <c:v>995.40499999999997</c:v>
                </c:pt>
                <c:pt idx="1285">
                  <c:v>274.47300000000001</c:v>
                </c:pt>
                <c:pt idx="1286">
                  <c:v>25.072900000000001</c:v>
                </c:pt>
                <c:pt idx="1287">
                  <c:v>207.6497</c:v>
                </c:pt>
                <c:pt idx="1288">
                  <c:v>558.96519999999998</c:v>
                </c:pt>
                <c:pt idx="1289">
                  <c:v>440.58019999999999</c:v>
                </c:pt>
                <c:pt idx="1290">
                  <c:v>241.03125</c:v>
                </c:pt>
                <c:pt idx="1291">
                  <c:v>518.40125</c:v>
                </c:pt>
                <c:pt idx="1292">
                  <c:v>533.57060000000001</c:v>
                </c:pt>
                <c:pt idx="1293">
                  <c:v>990.87365</c:v>
                </c:pt>
                <c:pt idx="1294">
                  <c:v>683.10085000000004</c:v>
                </c:pt>
                <c:pt idx="1295">
                  <c:v>138.80450000000002</c:v>
                </c:pt>
                <c:pt idx="1296">
                  <c:v>714.54130000000009</c:v>
                </c:pt>
                <c:pt idx="1297">
                  <c:v>4.2835999999999999</c:v>
                </c:pt>
                <c:pt idx="1298">
                  <c:v>1119.0625</c:v>
                </c:pt>
                <c:pt idx="1299">
                  <c:v>690.04324999999994</c:v>
                </c:pt>
                <c:pt idx="1300">
                  <c:v>318.53164999999996</c:v>
                </c:pt>
                <c:pt idx="1301">
                  <c:v>852.6409000000001</c:v>
                </c:pt>
                <c:pt idx="1302">
                  <c:v>338.39425000000006</c:v>
                </c:pt>
                <c:pt idx="1303">
                  <c:v>660.57409999999993</c:v>
                </c:pt>
                <c:pt idx="1304">
                  <c:v>136.55064999999999</c:v>
                </c:pt>
                <c:pt idx="1305">
                  <c:v>1214.645</c:v>
                </c:pt>
                <c:pt idx="1306">
                  <c:v>312.80124999999998</c:v>
                </c:pt>
                <c:pt idx="1307">
                  <c:v>1269.0344</c:v>
                </c:pt>
                <c:pt idx="1308">
                  <c:v>194.10205000000002</c:v>
                </c:pt>
                <c:pt idx="1309">
                  <c:v>39.581000000000003</c:v>
                </c:pt>
                <c:pt idx="1310">
                  <c:v>548.62824999999998</c:v>
                </c:pt>
                <c:pt idx="1311">
                  <c:v>54.222499999999997</c:v>
                </c:pt>
                <c:pt idx="1312">
                  <c:v>8.8106500000000008</c:v>
                </c:pt>
                <c:pt idx="1313">
                  <c:v>802.32124999999996</c:v>
                </c:pt>
                <c:pt idx="1314">
                  <c:v>25.531399999999998</c:v>
                </c:pt>
                <c:pt idx="1315">
                  <c:v>599.07624999999996</c:v>
                </c:pt>
                <c:pt idx="1316">
                  <c:v>18.0365</c:v>
                </c:pt>
                <c:pt idx="1317">
                  <c:v>152.64499999999998</c:v>
                </c:pt>
                <c:pt idx="1318">
                  <c:v>1399.5250000000001</c:v>
                </c:pt>
                <c:pt idx="1319">
                  <c:v>811.11200000000008</c:v>
                </c:pt>
                <c:pt idx="1320">
                  <c:v>633.53050000000007</c:v>
                </c:pt>
                <c:pt idx="1321">
                  <c:v>85.010899999999992</c:v>
                </c:pt>
                <c:pt idx="1322">
                  <c:v>135.86689999999999</c:v>
                </c:pt>
                <c:pt idx="1323">
                  <c:v>215.66485</c:v>
                </c:pt>
                <c:pt idx="1324">
                  <c:v>197.60409999999999</c:v>
                </c:pt>
                <c:pt idx="1325">
                  <c:v>283.16764999999998</c:v>
                </c:pt>
                <c:pt idx="1326">
                  <c:v>566.96424999999999</c:v>
                </c:pt>
                <c:pt idx="1327">
                  <c:v>1593.6505000000002</c:v>
                </c:pt>
                <c:pt idx="1328">
                  <c:v>198.62099999999998</c:v>
                </c:pt>
                <c:pt idx="1329">
                  <c:v>345.83905000000004</c:v>
                </c:pt>
                <c:pt idx="1330">
                  <c:v>331.72249999999997</c:v>
                </c:pt>
                <c:pt idx="1331">
                  <c:v>179.87465</c:v>
                </c:pt>
                <c:pt idx="1332">
                  <c:v>1596.85</c:v>
                </c:pt>
                <c:pt idx="1333">
                  <c:v>1353.5237</c:v>
                </c:pt>
                <c:pt idx="1334">
                  <c:v>18.949249999999999</c:v>
                </c:pt>
                <c:pt idx="1335">
                  <c:v>1557.17365</c:v>
                </c:pt>
                <c:pt idx="1336">
                  <c:v>1390.88525</c:v>
                </c:pt>
                <c:pt idx="1337">
                  <c:v>298.04239999999999</c:v>
                </c:pt>
                <c:pt idx="1338">
                  <c:v>239.94905</c:v>
                </c:pt>
                <c:pt idx="1339">
                  <c:v>342.51065000000006</c:v>
                </c:pt>
                <c:pt idx="1340">
                  <c:v>554.29160000000002</c:v>
                </c:pt>
                <c:pt idx="1341">
                  <c:v>561.16845000000001</c:v>
                </c:pt>
                <c:pt idx="1342">
                  <c:v>79.76124999999999</c:v>
                </c:pt>
                <c:pt idx="1343">
                  <c:v>540.00585000000001</c:v>
                </c:pt>
                <c:pt idx="1344">
                  <c:v>145.39324999999999</c:v>
                </c:pt>
                <c:pt idx="1345">
                  <c:v>260.83325000000002</c:v>
                </c:pt>
                <c:pt idx="1346">
                  <c:v>951.95425</c:v>
                </c:pt>
                <c:pt idx="1347">
                  <c:v>1310.9805000000001</c:v>
                </c:pt>
                <c:pt idx="1348">
                  <c:v>10.221700000000002</c:v>
                </c:pt>
                <c:pt idx="1349">
                  <c:v>446.43879999999996</c:v>
                </c:pt>
                <c:pt idx="1350">
                  <c:v>1008.1356499999999</c:v>
                </c:pt>
                <c:pt idx="1351">
                  <c:v>1152.6808999999998</c:v>
                </c:pt>
                <c:pt idx="1352">
                  <c:v>407.81245000000001</c:v>
                </c:pt>
                <c:pt idx="1353">
                  <c:v>30.040649999999999</c:v>
                </c:pt>
                <c:pt idx="1354">
                  <c:v>224.73945000000001</c:v>
                </c:pt>
                <c:pt idx="1355">
                  <c:v>459.17124999999999</c:v>
                </c:pt>
                <c:pt idx="1356">
                  <c:v>788.58879999999999</c:v>
                </c:pt>
                <c:pt idx="1357">
                  <c:v>77.358800000000002</c:v>
                </c:pt>
                <c:pt idx="1358">
                  <c:v>1026.5697</c:v>
                </c:pt>
                <c:pt idx="1359">
                  <c:v>449.93700000000001</c:v>
                </c:pt>
                <c:pt idx="1360">
                  <c:v>223.41184999999999</c:v>
                </c:pt>
                <c:pt idx="1361">
                  <c:v>52.265650000000008</c:v>
                </c:pt>
                <c:pt idx="1362">
                  <c:v>697.84024999999997</c:v>
                </c:pt>
                <c:pt idx="1363">
                  <c:v>1626.1812500000001</c:v>
                </c:pt>
                <c:pt idx="1364">
                  <c:v>420.89585</c:v>
                </c:pt>
                <c:pt idx="1365">
                  <c:v>76.582850000000008</c:v>
                </c:pt>
                <c:pt idx="1366">
                  <c:v>217.17545000000001</c:v>
                </c:pt>
                <c:pt idx="1367">
                  <c:v>442.30089999999996</c:v>
                </c:pt>
                <c:pt idx="1368">
                  <c:v>329.79769999999996</c:v>
                </c:pt>
                <c:pt idx="1369">
                  <c:v>283.92259999999999</c:v>
                </c:pt>
                <c:pt idx="1370">
                  <c:v>257.64160000000004</c:v>
                </c:pt>
                <c:pt idx="1371">
                  <c:v>420.67219999999998</c:v>
                </c:pt>
                <c:pt idx="1372">
                  <c:v>518.25085000000013</c:v>
                </c:pt>
                <c:pt idx="1373">
                  <c:v>388.40360000000004</c:v>
                </c:pt>
                <c:pt idx="1374">
                  <c:v>4.1724999999999994</c:v>
                </c:pt>
                <c:pt idx="1375">
                  <c:v>1511.5106500000002</c:v>
                </c:pt>
                <c:pt idx="1376">
                  <c:v>104.34604999999999</c:v>
                </c:pt>
                <c:pt idx="1377">
                  <c:v>393.77</c:v>
                </c:pt>
                <c:pt idx="1378">
                  <c:v>565.49090000000001</c:v>
                </c:pt>
                <c:pt idx="1379">
                  <c:v>1199.2565000000002</c:v>
                </c:pt>
                <c:pt idx="1380">
                  <c:v>36.017000000000003</c:v>
                </c:pt>
                <c:pt idx="1381">
                  <c:v>1409.7530499999998</c:v>
                </c:pt>
                <c:pt idx="1382">
                  <c:v>1057.5944999999999</c:v>
                </c:pt>
                <c:pt idx="1383">
                  <c:v>540.38980000000004</c:v>
                </c:pt>
                <c:pt idx="1384">
                  <c:v>188.42329999999998</c:v>
                </c:pt>
                <c:pt idx="1385">
                  <c:v>650.11329999999998</c:v>
                </c:pt>
                <c:pt idx="1386">
                  <c:v>666.13324999999998</c:v>
                </c:pt>
                <c:pt idx="1387">
                  <c:v>240.90820000000002</c:v>
                </c:pt>
                <c:pt idx="1388">
                  <c:v>324.31325000000004</c:v>
                </c:pt>
                <c:pt idx="1389">
                  <c:v>31.945250000000001</c:v>
                </c:pt>
                <c:pt idx="1390">
                  <c:v>399.74244999999996</c:v>
                </c:pt>
                <c:pt idx="1391">
                  <c:v>133.22844999999998</c:v>
                </c:pt>
                <c:pt idx="1392">
                  <c:v>415.76169999999996</c:v>
                </c:pt>
                <c:pt idx="1393">
                  <c:v>852.66250000000014</c:v>
                </c:pt>
                <c:pt idx="1394">
                  <c:v>173.64924999999999</c:v>
                </c:pt>
                <c:pt idx="1395">
                  <c:v>242.8605</c:v>
                </c:pt>
                <c:pt idx="1396">
                  <c:v>623.27689999999996</c:v>
                </c:pt>
                <c:pt idx="1397">
                  <c:v>44.200999999999993</c:v>
                </c:pt>
                <c:pt idx="1398">
                  <c:v>250.35079999999999</c:v>
                </c:pt>
                <c:pt idx="1399">
                  <c:v>485.11165</c:v>
                </c:pt>
                <c:pt idx="1400">
                  <c:v>75.782650000000004</c:v>
                </c:pt>
                <c:pt idx="1401">
                  <c:v>464.25324999999992</c:v>
                </c:pt>
                <c:pt idx="1402">
                  <c:v>19.945250000000001</c:v>
                </c:pt>
                <c:pt idx="1403">
                  <c:v>516.44664999999998</c:v>
                </c:pt>
                <c:pt idx="1404">
                  <c:v>44.332099999999997</c:v>
                </c:pt>
                <c:pt idx="1405">
                  <c:v>116.8562</c:v>
                </c:pt>
                <c:pt idx="1406">
                  <c:v>769.2722500000001</c:v>
                </c:pt>
                <c:pt idx="1407">
                  <c:v>206.07925</c:v>
                </c:pt>
                <c:pt idx="1408">
                  <c:v>720.48800000000006</c:v>
                </c:pt>
                <c:pt idx="1409">
                  <c:v>178.22609999999997</c:v>
                </c:pt>
                <c:pt idx="1410">
                  <c:v>666.70849999999996</c:v>
                </c:pt>
                <c:pt idx="1411">
                  <c:v>100.48944999999999</c:v>
                </c:pt>
                <c:pt idx="1412">
                  <c:v>1872.769</c:v>
                </c:pt>
                <c:pt idx="1413">
                  <c:v>11.7128</c:v>
                </c:pt>
                <c:pt idx="1414">
                  <c:v>278.35130000000004</c:v>
                </c:pt>
                <c:pt idx="1415">
                  <c:v>19.220499999999998</c:v>
                </c:pt>
                <c:pt idx="1416">
                  <c:v>283.68450000000001</c:v>
                </c:pt>
                <c:pt idx="1417">
                  <c:v>905.1182500000001</c:v>
                </c:pt>
                <c:pt idx="1418">
                  <c:v>1671.9970000000001</c:v>
                </c:pt>
                <c:pt idx="1419">
                  <c:v>1178.2224000000001</c:v>
                </c:pt>
                <c:pt idx="1420">
                  <c:v>101.31924999999998</c:v>
                </c:pt>
                <c:pt idx="1421">
                  <c:v>627.82324999999992</c:v>
                </c:pt>
                <c:pt idx="1422">
                  <c:v>562.79185000000007</c:v>
                </c:pt>
                <c:pt idx="1423">
                  <c:v>42.066249999999997</c:v>
                </c:pt>
                <c:pt idx="1424">
                  <c:v>285.75440000000003</c:v>
                </c:pt>
                <c:pt idx="1425">
                  <c:v>1092.2582499999999</c:v>
                </c:pt>
                <c:pt idx="1426">
                  <c:v>253.37225000000001</c:v>
                </c:pt>
                <c:pt idx="1427">
                  <c:v>860.37139999999999</c:v>
                </c:pt>
                <c:pt idx="1428">
                  <c:v>251.54050000000001</c:v>
                </c:pt>
                <c:pt idx="1429">
                  <c:v>356.60500000000002</c:v>
                </c:pt>
                <c:pt idx="1430">
                  <c:v>645.07459999999992</c:v>
                </c:pt>
                <c:pt idx="1431">
                  <c:v>1203.4984999999997</c:v>
                </c:pt>
                <c:pt idx="1432">
                  <c:v>81.620500000000021</c:v>
                </c:pt>
                <c:pt idx="1433">
                  <c:v>200.72845000000001</c:v>
                </c:pt>
                <c:pt idx="1434">
                  <c:v>287.98180000000002</c:v>
                </c:pt>
                <c:pt idx="1435">
                  <c:v>18.93845</c:v>
                </c:pt>
                <c:pt idx="1436">
                  <c:v>28.3825</c:v>
                </c:pt>
                <c:pt idx="1437">
                  <c:v>112.7285</c:v>
                </c:pt>
                <c:pt idx="1438">
                  <c:v>467.98284999999998</c:v>
                </c:pt>
                <c:pt idx="1439">
                  <c:v>495.0881</c:v>
                </c:pt>
                <c:pt idx="1440">
                  <c:v>175.25</c:v>
                </c:pt>
                <c:pt idx="1441">
                  <c:v>39.325850000000003</c:v>
                </c:pt>
                <c:pt idx="1442">
                  <c:v>497.01219999999995</c:v>
                </c:pt>
                <c:pt idx="1443">
                  <c:v>290.67425000000003</c:v>
                </c:pt>
                <c:pt idx="1444">
                  <c:v>717.06245000000013</c:v>
                </c:pt>
                <c:pt idx="1445">
                  <c:v>130.14449999999999</c:v>
                </c:pt>
                <c:pt idx="1446">
                  <c:v>200.28500000000003</c:v>
                </c:pt>
                <c:pt idx="1447">
                  <c:v>213.16090000000003</c:v>
                </c:pt>
                <c:pt idx="1448">
                  <c:v>106.77785</c:v>
                </c:pt>
                <c:pt idx="1449">
                  <c:v>1.4080999999999999</c:v>
                </c:pt>
                <c:pt idx="1450">
                  <c:v>43.526600000000002</c:v>
                </c:pt>
                <c:pt idx="1451">
                  <c:v>364.92704999999995</c:v>
                </c:pt>
                <c:pt idx="1452">
                  <c:v>940.03600000000006</c:v>
                </c:pt>
                <c:pt idx="1453">
                  <c:v>652.93209999999999</c:v>
                </c:pt>
                <c:pt idx="1454">
                  <c:v>535.45384999999999</c:v>
                </c:pt>
                <c:pt idx="1455">
                  <c:v>85.562600000000003</c:v>
                </c:pt>
                <c:pt idx="1456">
                  <c:v>647.74249999999995</c:v>
                </c:pt>
                <c:pt idx="1457">
                  <c:v>91.857849999999985</c:v>
                </c:pt>
                <c:pt idx="1458">
                  <c:v>215.92225000000002</c:v>
                </c:pt>
                <c:pt idx="1459">
                  <c:v>1432.5880999999999</c:v>
                </c:pt>
                <c:pt idx="1460">
                  <c:v>318.83165000000002</c:v>
                </c:pt>
                <c:pt idx="1461">
                  <c:v>218.10759999999999</c:v>
                </c:pt>
                <c:pt idx="1462">
                  <c:v>26.863849999999999</c:v>
                </c:pt>
                <c:pt idx="1463">
                  <c:v>71.293300000000002</c:v>
                </c:pt>
                <c:pt idx="1464">
                  <c:v>1238.337</c:v>
                </c:pt>
                <c:pt idx="1465">
                  <c:v>954.54304999999999</c:v>
                </c:pt>
                <c:pt idx="1466">
                  <c:v>251.77009999999999</c:v>
                </c:pt>
                <c:pt idx="1467">
                  <c:v>765.90685000000008</c:v>
                </c:pt>
                <c:pt idx="1468">
                  <c:v>407.66850000000005</c:v>
                </c:pt>
                <c:pt idx="1469">
                  <c:v>280.67809999999997</c:v>
                </c:pt>
                <c:pt idx="1470">
                  <c:v>108.42345</c:v>
                </c:pt>
                <c:pt idx="1471">
                  <c:v>860.83600000000001</c:v>
                </c:pt>
                <c:pt idx="1472">
                  <c:v>89.926600000000008</c:v>
                </c:pt>
                <c:pt idx="1473">
                  <c:v>195.86025000000001</c:v>
                </c:pt>
                <c:pt idx="1474">
                  <c:v>197.44650000000001</c:v>
                </c:pt>
                <c:pt idx="1475">
                  <c:v>107.68265</c:v>
                </c:pt>
                <c:pt idx="1476">
                  <c:v>293.95305000000008</c:v>
                </c:pt>
                <c:pt idx="1477">
                  <c:v>2431.5602000000003</c:v>
                </c:pt>
                <c:pt idx="1478">
                  <c:v>801.18625000000009</c:v>
                </c:pt>
                <c:pt idx="1479">
                  <c:v>370.95759999999996</c:v>
                </c:pt>
                <c:pt idx="1480">
                  <c:v>1037.8100499999998</c:v>
                </c:pt>
                <c:pt idx="1481">
                  <c:v>182.15170000000001</c:v>
                </c:pt>
                <c:pt idx="1482">
                  <c:v>82.295199999999994</c:v>
                </c:pt>
                <c:pt idx="1483">
                  <c:v>2.3944000000000001</c:v>
                </c:pt>
                <c:pt idx="1484">
                  <c:v>177.66784999999999</c:v>
                </c:pt>
                <c:pt idx="1485">
                  <c:v>154.47465</c:v>
                </c:pt>
                <c:pt idx="1486">
                  <c:v>12.800249999999998</c:v>
                </c:pt>
                <c:pt idx="1487">
                  <c:v>151.12400000000002</c:v>
                </c:pt>
                <c:pt idx="1488">
                  <c:v>1395.7777000000001</c:v>
                </c:pt>
                <c:pt idx="1489">
                  <c:v>716.40724999999998</c:v>
                </c:pt>
                <c:pt idx="1490">
                  <c:v>1658.1913000000004</c:v>
                </c:pt>
                <c:pt idx="1491">
                  <c:v>993.72064999999998</c:v>
                </c:pt>
                <c:pt idx="1492">
                  <c:v>205.22385000000003</c:v>
                </c:pt>
                <c:pt idx="1493">
                  <c:v>297.84624999999994</c:v>
                </c:pt>
                <c:pt idx="1494">
                  <c:v>442.89224999999999</c:v>
                </c:pt>
                <c:pt idx="1495">
                  <c:v>310.96080000000001</c:v>
                </c:pt>
                <c:pt idx="1496">
                  <c:v>40.252899999999997</c:v>
                </c:pt>
                <c:pt idx="1497">
                  <c:v>297.565</c:v>
                </c:pt>
                <c:pt idx="1498">
                  <c:v>283.08485000000007</c:v>
                </c:pt>
                <c:pt idx="1499">
                  <c:v>224.69200000000001</c:v>
                </c:pt>
                <c:pt idx="1500">
                  <c:v>113.51209999999999</c:v>
                </c:pt>
                <c:pt idx="1501">
                  <c:v>67.396499999999989</c:v>
                </c:pt>
                <c:pt idx="1502">
                  <c:v>31.360900000000001</c:v>
                </c:pt>
                <c:pt idx="1503">
                  <c:v>51.106249999999996</c:v>
                </c:pt>
                <c:pt idx="1504">
                  <c:v>133.69</c:v>
                </c:pt>
                <c:pt idx="1505">
                  <c:v>629.27680000000009</c:v>
                </c:pt>
                <c:pt idx="1506">
                  <c:v>354.78785000000005</c:v>
                </c:pt>
                <c:pt idx="1507">
                  <c:v>81.108900000000006</c:v>
                </c:pt>
                <c:pt idx="1508">
                  <c:v>478.39745000000005</c:v>
                </c:pt>
                <c:pt idx="1509">
                  <c:v>348.75565</c:v>
                </c:pt>
                <c:pt idx="1510">
                  <c:v>14.965699999999998</c:v>
                </c:pt>
                <c:pt idx="1511">
                  <c:v>505.96444999999994</c:v>
                </c:pt>
                <c:pt idx="1512">
                  <c:v>737.6825</c:v>
                </c:pt>
                <c:pt idx="1513">
                  <c:v>133.29730000000001</c:v>
                </c:pt>
                <c:pt idx="1514">
                  <c:v>660.09170000000006</c:v>
                </c:pt>
                <c:pt idx="1515">
                  <c:v>880.39300000000003</c:v>
                </c:pt>
                <c:pt idx="1516">
                  <c:v>60.830900000000007</c:v>
                </c:pt>
                <c:pt idx="1517">
                  <c:v>260.20449999999994</c:v>
                </c:pt>
                <c:pt idx="1518">
                  <c:v>857.87644999999998</c:v>
                </c:pt>
                <c:pt idx="1519">
                  <c:v>149.06784999999999</c:v>
                </c:pt>
                <c:pt idx="1520">
                  <c:v>495.97249999999997</c:v>
                </c:pt>
                <c:pt idx="1521">
                  <c:v>101.80805000000001</c:v>
                </c:pt>
                <c:pt idx="1522">
                  <c:v>160.76209999999998</c:v>
                </c:pt>
                <c:pt idx="1523">
                  <c:v>130.98685</c:v>
                </c:pt>
                <c:pt idx="1524">
                  <c:v>17.984499999999997</c:v>
                </c:pt>
                <c:pt idx="1525">
                  <c:v>238.76485000000002</c:v>
                </c:pt>
                <c:pt idx="1526">
                  <c:v>238.47444999999999</c:v>
                </c:pt>
                <c:pt idx="1527">
                  <c:v>812.95699999999999</c:v>
                </c:pt>
                <c:pt idx="1528">
                  <c:v>1.4399999999999997</c:v>
                </c:pt>
                <c:pt idx="1529">
                  <c:v>196.56049999999999</c:v>
                </c:pt>
                <c:pt idx="1530">
                  <c:v>1166.3314</c:v>
                </c:pt>
                <c:pt idx="1531">
                  <c:v>45.962500000000006</c:v>
                </c:pt>
                <c:pt idx="1532">
                  <c:v>3.6772</c:v>
                </c:pt>
                <c:pt idx="1533">
                  <c:v>1322.08925</c:v>
                </c:pt>
                <c:pt idx="1534">
                  <c:v>633.06560000000002</c:v>
                </c:pt>
                <c:pt idx="1535">
                  <c:v>207.48124999999999</c:v>
                </c:pt>
                <c:pt idx="1536">
                  <c:v>119.2513</c:v>
                </c:pt>
                <c:pt idx="1537">
                  <c:v>128.11564999999999</c:v>
                </c:pt>
                <c:pt idx="1538">
                  <c:v>360.43445000000008</c:v>
                </c:pt>
                <c:pt idx="1539">
                  <c:v>77.543049999999994</c:v>
                </c:pt>
                <c:pt idx="1540">
                  <c:v>81.324500000000015</c:v>
                </c:pt>
                <c:pt idx="1541">
                  <c:v>39.782249999999998</c:v>
                </c:pt>
                <c:pt idx="1542">
                  <c:v>804.34720000000004</c:v>
                </c:pt>
                <c:pt idx="1543">
                  <c:v>222.85485</c:v>
                </c:pt>
                <c:pt idx="1544">
                  <c:v>1172.7256500000001</c:v>
                </c:pt>
                <c:pt idx="1545">
                  <c:v>93.336500000000001</c:v>
                </c:pt>
                <c:pt idx="1546">
                  <c:v>330.51250000000005</c:v>
                </c:pt>
                <c:pt idx="1547">
                  <c:v>120.10505000000001</c:v>
                </c:pt>
                <c:pt idx="1548">
                  <c:v>57.508450000000011</c:v>
                </c:pt>
                <c:pt idx="1549">
                  <c:v>445.89889999999997</c:v>
                </c:pt>
                <c:pt idx="1550">
                  <c:v>258.37045000000001</c:v>
                </c:pt>
                <c:pt idx="1551">
                  <c:v>755.99324999999999</c:v>
                </c:pt>
                <c:pt idx="1552">
                  <c:v>319.62250000000006</c:v>
                </c:pt>
                <c:pt idx="1553">
                  <c:v>544.27864999999997</c:v>
                </c:pt>
                <c:pt idx="1554">
                  <c:v>802.16169999999988</c:v>
                </c:pt>
                <c:pt idx="1555">
                  <c:v>403.84704999999997</c:v>
                </c:pt>
                <c:pt idx="1556">
                  <c:v>11.712200000000001</c:v>
                </c:pt>
                <c:pt idx="1557">
                  <c:v>199.78824999999998</c:v>
                </c:pt>
                <c:pt idx="1558">
                  <c:v>270.74689999999998</c:v>
                </c:pt>
                <c:pt idx="1559">
                  <c:v>750.56725000000006</c:v>
                </c:pt>
                <c:pt idx="1560">
                  <c:v>14.6557</c:v>
                </c:pt>
                <c:pt idx="1561">
                  <c:v>61.032850000000003</c:v>
                </c:pt>
                <c:pt idx="1562">
                  <c:v>556.15729999999996</c:v>
                </c:pt>
                <c:pt idx="1563">
                  <c:v>9.8690499999999997</c:v>
                </c:pt>
                <c:pt idx="1564">
                  <c:v>281.26529999999997</c:v>
                </c:pt>
                <c:pt idx="1565">
                  <c:v>7.9587999999999992</c:v>
                </c:pt>
                <c:pt idx="1566">
                  <c:v>322.68409999999994</c:v>
                </c:pt>
                <c:pt idx="1567">
                  <c:v>1013.4728500000001</c:v>
                </c:pt>
                <c:pt idx="1568">
                  <c:v>688.32650000000001</c:v>
                </c:pt>
                <c:pt idx="1569">
                  <c:v>156.23169999999999</c:v>
                </c:pt>
                <c:pt idx="1570">
                  <c:v>815.68000000000006</c:v>
                </c:pt>
                <c:pt idx="1571">
                  <c:v>1191.5641999999998</c:v>
                </c:pt>
                <c:pt idx="1572">
                  <c:v>482.96180000000004</c:v>
                </c:pt>
                <c:pt idx="1573">
                  <c:v>28.442</c:v>
                </c:pt>
                <c:pt idx="1574">
                  <c:v>1052.8760499999999</c:v>
                </c:pt>
                <c:pt idx="1575">
                  <c:v>451.86500000000001</c:v>
                </c:pt>
                <c:pt idx="1576">
                  <c:v>26.684199999999997</c:v>
                </c:pt>
                <c:pt idx="1577">
                  <c:v>49.615250000000003</c:v>
                </c:pt>
                <c:pt idx="1578">
                  <c:v>828.86419999999998</c:v>
                </c:pt>
                <c:pt idx="1579">
                  <c:v>1167.50225</c:v>
                </c:pt>
                <c:pt idx="1580">
                  <c:v>559.59705000000008</c:v>
                </c:pt>
                <c:pt idx="1581">
                  <c:v>103.8133</c:v>
                </c:pt>
                <c:pt idx="1582">
                  <c:v>194.29204999999999</c:v>
                </c:pt>
                <c:pt idx="1583">
                  <c:v>351.20185000000004</c:v>
                </c:pt>
                <c:pt idx="1584">
                  <c:v>224.70049999999998</c:v>
                </c:pt>
                <c:pt idx="1585">
                  <c:v>206.54465000000002</c:v>
                </c:pt>
                <c:pt idx="1586">
                  <c:v>436.31844999999998</c:v>
                </c:pt>
                <c:pt idx="1587">
                  <c:v>85.248850000000004</c:v>
                </c:pt>
                <c:pt idx="1588">
                  <c:v>405.89125000000001</c:v>
                </c:pt>
                <c:pt idx="1589">
                  <c:v>6.9938000000000011</c:v>
                </c:pt>
                <c:pt idx="1590">
                  <c:v>74.254500000000007</c:v>
                </c:pt>
                <c:pt idx="1591">
                  <c:v>468.40449999999998</c:v>
                </c:pt>
                <c:pt idx="1592">
                  <c:v>698.07890000000009</c:v>
                </c:pt>
                <c:pt idx="1593">
                  <c:v>360.38524999999998</c:v>
                </c:pt>
                <c:pt idx="1594">
                  <c:v>868.80579999999986</c:v>
                </c:pt>
                <c:pt idx="1595">
                  <c:v>118.15809999999999</c:v>
                </c:pt>
                <c:pt idx="1596">
                  <c:v>493.17640000000006</c:v>
                </c:pt>
                <c:pt idx="1597">
                  <c:v>40.021699999999996</c:v>
                </c:pt>
                <c:pt idx="1598">
                  <c:v>6.075400000000001</c:v>
                </c:pt>
                <c:pt idx="1599">
                  <c:v>508.06600000000003</c:v>
                </c:pt>
                <c:pt idx="1600">
                  <c:v>41.83625</c:v>
                </c:pt>
                <c:pt idx="1601">
                  <c:v>397.66610000000003</c:v>
                </c:pt>
                <c:pt idx="1602">
                  <c:v>179.98045000000002</c:v>
                </c:pt>
                <c:pt idx="1603">
                  <c:v>710.28009999999995</c:v>
                </c:pt>
                <c:pt idx="1604">
                  <c:v>909.23410000000001</c:v>
                </c:pt>
                <c:pt idx="1605">
                  <c:v>3492.3312500000002</c:v>
                </c:pt>
                <c:pt idx="1606">
                  <c:v>575.77160000000003</c:v>
                </c:pt>
                <c:pt idx="1607">
                  <c:v>514.40199999999993</c:v>
                </c:pt>
                <c:pt idx="1608">
                  <c:v>87.643450000000001</c:v>
                </c:pt>
                <c:pt idx="1609">
                  <c:v>91.587199999999996</c:v>
                </c:pt>
                <c:pt idx="1610">
                  <c:v>225.42445000000004</c:v>
                </c:pt>
                <c:pt idx="1611">
                  <c:v>249.18185</c:v>
                </c:pt>
                <c:pt idx="1612">
                  <c:v>253.26499999999999</c:v>
                </c:pt>
                <c:pt idx="1613">
                  <c:v>152.93210000000002</c:v>
                </c:pt>
                <c:pt idx="1614">
                  <c:v>87.908199999999994</c:v>
                </c:pt>
                <c:pt idx="1615">
                  <c:v>110.23220000000001</c:v>
                </c:pt>
                <c:pt idx="1616">
                  <c:v>367.61849999999998</c:v>
                </c:pt>
                <c:pt idx="1617">
                  <c:v>491.06025000000005</c:v>
                </c:pt>
                <c:pt idx="1618">
                  <c:v>19.656449999999996</c:v>
                </c:pt>
                <c:pt idx="1619">
                  <c:v>643.64689999999996</c:v>
                </c:pt>
                <c:pt idx="1620">
                  <c:v>255.20484999999999</c:v>
                </c:pt>
                <c:pt idx="1621">
                  <c:v>407.43984999999998</c:v>
                </c:pt>
                <c:pt idx="1622">
                  <c:v>257.44505000000004</c:v>
                </c:pt>
                <c:pt idx="1623">
                  <c:v>267.51324999999997</c:v>
                </c:pt>
                <c:pt idx="1624">
                  <c:v>3049.7244999999998</c:v>
                </c:pt>
                <c:pt idx="1625">
                  <c:v>241.95925</c:v>
                </c:pt>
                <c:pt idx="1626">
                  <c:v>1086.15805</c:v>
                </c:pt>
                <c:pt idx="1627">
                  <c:v>28.727449999999997</c:v>
                </c:pt>
                <c:pt idx="1628">
                  <c:v>28.2605</c:v>
                </c:pt>
                <c:pt idx="1629">
                  <c:v>474.84449999999993</c:v>
                </c:pt>
                <c:pt idx="1630">
                  <c:v>543.59825000000001</c:v>
                </c:pt>
                <c:pt idx="1631">
                  <c:v>69.163250000000005</c:v>
                </c:pt>
                <c:pt idx="1632">
                  <c:v>848.30764999999997</c:v>
                </c:pt>
                <c:pt idx="1633">
                  <c:v>433.68485000000004</c:v>
                </c:pt>
                <c:pt idx="1634">
                  <c:v>230.2585</c:v>
                </c:pt>
                <c:pt idx="1635">
                  <c:v>21.104899999999997</c:v>
                </c:pt>
                <c:pt idx="1636">
                  <c:v>144.19565</c:v>
                </c:pt>
                <c:pt idx="1637">
                  <c:v>42.292899999999996</c:v>
                </c:pt>
                <c:pt idx="1638">
                  <c:v>473.93650000000002</c:v>
                </c:pt>
                <c:pt idx="1639">
                  <c:v>1015.7194</c:v>
                </c:pt>
                <c:pt idx="1640">
                  <c:v>359.38225</c:v>
                </c:pt>
                <c:pt idx="1641">
                  <c:v>14.782850000000002</c:v>
                </c:pt>
                <c:pt idx="1642">
                  <c:v>279.04225000000002</c:v>
                </c:pt>
                <c:pt idx="1643">
                  <c:v>144.9025</c:v>
                </c:pt>
                <c:pt idx="1644">
                  <c:v>105.88685000000001</c:v>
                </c:pt>
                <c:pt idx="1645">
                  <c:v>743.94665000000009</c:v>
                </c:pt>
                <c:pt idx="1646">
                  <c:v>81.407650000000004</c:v>
                </c:pt>
                <c:pt idx="1647">
                  <c:v>441.04840000000002</c:v>
                </c:pt>
                <c:pt idx="1648">
                  <c:v>303.03964999999999</c:v>
                </c:pt>
                <c:pt idx="1649">
                  <c:v>271.96225000000004</c:v>
                </c:pt>
                <c:pt idx="1650">
                  <c:v>559.36249999999995</c:v>
                </c:pt>
                <c:pt idx="1651">
                  <c:v>116.31185000000002</c:v>
                </c:pt>
                <c:pt idx="1652">
                  <c:v>226.35264999999998</c:v>
                </c:pt>
                <c:pt idx="1653">
                  <c:v>1679.7744499999999</c:v>
                </c:pt>
                <c:pt idx="1654">
                  <c:v>15.984249999999999</c:v>
                </c:pt>
                <c:pt idx="1655">
                  <c:v>790.173</c:v>
                </c:pt>
                <c:pt idx="1656">
                  <c:v>75.746049999999997</c:v>
                </c:pt>
                <c:pt idx="1657">
                  <c:v>486.86725000000007</c:v>
                </c:pt>
                <c:pt idx="1658">
                  <c:v>406.29849999999999</c:v>
                </c:pt>
                <c:pt idx="1659">
                  <c:v>692.96225000000004</c:v>
                </c:pt>
                <c:pt idx="1660">
                  <c:v>538.97825000000012</c:v>
                </c:pt>
                <c:pt idx="1661">
                  <c:v>279.05664999999999</c:v>
                </c:pt>
                <c:pt idx="1662">
                  <c:v>752.13964999999985</c:v>
                </c:pt>
                <c:pt idx="1663">
                  <c:v>307.40980000000002</c:v>
                </c:pt>
                <c:pt idx="1664">
                  <c:v>192.30844999999999</c:v>
                </c:pt>
                <c:pt idx="1665">
                  <c:v>23.076650000000001</c:v>
                </c:pt>
                <c:pt idx="1666">
                  <c:v>719.93650000000002</c:v>
                </c:pt>
                <c:pt idx="1667">
                  <c:v>105.86245</c:v>
                </c:pt>
                <c:pt idx="1668">
                  <c:v>978.2786000000001</c:v>
                </c:pt>
                <c:pt idx="1669">
                  <c:v>46.365300000000005</c:v>
                </c:pt>
                <c:pt idx="1670">
                  <c:v>396.41300000000001</c:v>
                </c:pt>
                <c:pt idx="1671">
                  <c:v>151.20125000000002</c:v>
                </c:pt>
                <c:pt idx="1672">
                  <c:v>150.01650000000001</c:v>
                </c:pt>
                <c:pt idx="1673">
                  <c:v>49.085650000000001</c:v>
                </c:pt>
                <c:pt idx="1674">
                  <c:v>33.303699999999999</c:v>
                </c:pt>
                <c:pt idx="1675">
                  <c:v>263.90125</c:v>
                </c:pt>
                <c:pt idx="1676">
                  <c:v>427.36850000000004</c:v>
                </c:pt>
                <c:pt idx="1677">
                  <c:v>21.571449999999999</c:v>
                </c:pt>
                <c:pt idx="1678">
                  <c:v>71.331999999999994</c:v>
                </c:pt>
                <c:pt idx="1679">
                  <c:v>760.42265000000009</c:v>
                </c:pt>
                <c:pt idx="1680">
                  <c:v>518.74064999999996</c:v>
                </c:pt>
                <c:pt idx="1681">
                  <c:v>189.94599999999997</c:v>
                </c:pt>
                <c:pt idx="1682">
                  <c:v>40.259050000000002</c:v>
                </c:pt>
                <c:pt idx="1683">
                  <c:v>60.320650000000001</c:v>
                </c:pt>
                <c:pt idx="1684">
                  <c:v>662.35524999999996</c:v>
                </c:pt>
                <c:pt idx="1685">
                  <c:v>661.00900000000001</c:v>
                </c:pt>
                <c:pt idx="1686">
                  <c:v>519.38499999999999</c:v>
                </c:pt>
                <c:pt idx="1687">
                  <c:v>27.646599999999999</c:v>
                </c:pt>
                <c:pt idx="1688">
                  <c:v>195.07265000000001</c:v>
                </c:pt>
                <c:pt idx="1689">
                  <c:v>203.25144999999998</c:v>
                </c:pt>
                <c:pt idx="1690">
                  <c:v>353.37379999999996</c:v>
                </c:pt>
                <c:pt idx="1691">
                  <c:v>880.83124999999995</c:v>
                </c:pt>
                <c:pt idx="1692">
                  <c:v>380.95425</c:v>
                </c:pt>
                <c:pt idx="1693">
                  <c:v>283.24930000000001</c:v>
                </c:pt>
                <c:pt idx="1694">
                  <c:v>68.69</c:v>
                </c:pt>
                <c:pt idx="1695">
                  <c:v>1543.79945</c:v>
                </c:pt>
                <c:pt idx="1696">
                  <c:v>387.91700000000003</c:v>
                </c:pt>
                <c:pt idx="1697">
                  <c:v>241.13050000000001</c:v>
                </c:pt>
                <c:pt idx="1698">
                  <c:v>112.15010000000001</c:v>
                </c:pt>
                <c:pt idx="1699">
                  <c:v>338.63104999999996</c:v>
                </c:pt>
                <c:pt idx="1700">
                  <c:v>55.339250000000007</c:v>
                </c:pt>
                <c:pt idx="1701">
                  <c:v>9.8072500000000016</c:v>
                </c:pt>
                <c:pt idx="1702">
                  <c:v>726.03444999999999</c:v>
                </c:pt>
                <c:pt idx="1703">
                  <c:v>475.05624999999998</c:v>
                </c:pt>
                <c:pt idx="1704">
                  <c:v>271.68650000000002</c:v>
                </c:pt>
                <c:pt idx="1705">
                  <c:v>36.30125000000001</c:v>
                </c:pt>
                <c:pt idx="1706">
                  <c:v>164.7722</c:v>
                </c:pt>
                <c:pt idx="1707">
                  <c:v>162.91370000000001</c:v>
                </c:pt>
                <c:pt idx="1708">
                  <c:v>190.31104999999999</c:v>
                </c:pt>
                <c:pt idx="1709">
                  <c:v>260.35330000000005</c:v>
                </c:pt>
                <c:pt idx="1710">
                  <c:v>42.649000000000001</c:v>
                </c:pt>
                <c:pt idx="1711">
                  <c:v>249.92425000000003</c:v>
                </c:pt>
                <c:pt idx="1712">
                  <c:v>214.36385000000001</c:v>
                </c:pt>
                <c:pt idx="1713">
                  <c:v>266.03570000000002</c:v>
                </c:pt>
                <c:pt idx="1714">
                  <c:v>220.05625000000001</c:v>
                </c:pt>
                <c:pt idx="1715">
                  <c:v>326.13889999999992</c:v>
                </c:pt>
                <c:pt idx="1716">
                  <c:v>179.5421</c:v>
                </c:pt>
                <c:pt idx="1717">
                  <c:v>636.55764999999997</c:v>
                </c:pt>
                <c:pt idx="1718">
                  <c:v>190.49425000000002</c:v>
                </c:pt>
                <c:pt idx="1719">
                  <c:v>29.062849999999997</c:v>
                </c:pt>
                <c:pt idx="1720">
                  <c:v>254.31325000000001</c:v>
                </c:pt>
                <c:pt idx="1721">
                  <c:v>41.702799999999996</c:v>
                </c:pt>
                <c:pt idx="1722">
                  <c:v>503.82625000000002</c:v>
                </c:pt>
                <c:pt idx="1723">
                  <c:v>264.57605000000001</c:v>
                </c:pt>
                <c:pt idx="1724">
                  <c:v>1387.6201000000001</c:v>
                </c:pt>
                <c:pt idx="1725">
                  <c:v>981.0385</c:v>
                </c:pt>
                <c:pt idx="1726">
                  <c:v>15.904249999999999</c:v>
                </c:pt>
                <c:pt idx="1727">
                  <c:v>1224.4104</c:v>
                </c:pt>
                <c:pt idx="1728">
                  <c:v>24.598599999999998</c:v>
                </c:pt>
                <c:pt idx="1729">
                  <c:v>125.57605000000001</c:v>
                </c:pt>
                <c:pt idx="1730">
                  <c:v>915.13</c:v>
                </c:pt>
                <c:pt idx="1731">
                  <c:v>1103.6007999999999</c:v>
                </c:pt>
                <c:pt idx="1732">
                  <c:v>169.13125000000002</c:v>
                </c:pt>
                <c:pt idx="1733">
                  <c:v>810.79489999999987</c:v>
                </c:pt>
                <c:pt idx="1734">
                  <c:v>1413.3912499999999</c:v>
                </c:pt>
                <c:pt idx="1735">
                  <c:v>36.380499999999998</c:v>
                </c:pt>
                <c:pt idx="1736">
                  <c:v>288.71300000000002</c:v>
                </c:pt>
                <c:pt idx="1737">
                  <c:v>855.30250000000001</c:v>
                </c:pt>
                <c:pt idx="1738">
                  <c:v>134.67665</c:v>
                </c:pt>
                <c:pt idx="1739">
                  <c:v>108.51245</c:v>
                </c:pt>
                <c:pt idx="1740">
                  <c:v>242.83250000000001</c:v>
                </c:pt>
                <c:pt idx="1741">
                  <c:v>433.10020000000003</c:v>
                </c:pt>
                <c:pt idx="1742">
                  <c:v>8.8945000000000007</c:v>
                </c:pt>
                <c:pt idx="1743">
                  <c:v>86.41170000000001</c:v>
                </c:pt>
                <c:pt idx="1744">
                  <c:v>267.33199999999999</c:v>
                </c:pt>
                <c:pt idx="1745">
                  <c:v>534.80365000000006</c:v>
                </c:pt>
                <c:pt idx="1746">
                  <c:v>383.29284999999993</c:v>
                </c:pt>
                <c:pt idx="1747">
                  <c:v>563.125</c:v>
                </c:pt>
                <c:pt idx="1748">
                  <c:v>337.16845000000001</c:v>
                </c:pt>
                <c:pt idx="1749">
                  <c:v>102.48705000000001</c:v>
                </c:pt>
                <c:pt idx="1750">
                  <c:v>452.3021</c:v>
                </c:pt>
                <c:pt idx="1751">
                  <c:v>907.84929999999986</c:v>
                </c:pt>
                <c:pt idx="1752">
                  <c:v>45.678100000000001</c:v>
                </c:pt>
                <c:pt idx="1753">
                  <c:v>163.75839999999999</c:v>
                </c:pt>
                <c:pt idx="1754">
                  <c:v>77.234899999999996</c:v>
                </c:pt>
                <c:pt idx="1755">
                  <c:v>283.04225000000002</c:v>
                </c:pt>
                <c:pt idx="1756">
                  <c:v>288.08825000000002</c:v>
                </c:pt>
                <c:pt idx="1757">
                  <c:v>333.41060000000004</c:v>
                </c:pt>
                <c:pt idx="1758">
                  <c:v>43.800200000000004</c:v>
                </c:pt>
                <c:pt idx="1759">
                  <c:v>11.545650000000002</c:v>
                </c:pt>
                <c:pt idx="1760">
                  <c:v>54.040999999999997</c:v>
                </c:pt>
                <c:pt idx="1761">
                  <c:v>430.14800000000002</c:v>
                </c:pt>
                <c:pt idx="1762">
                  <c:v>166.11529999999999</c:v>
                </c:pt>
                <c:pt idx="1763">
                  <c:v>34.050249999999998</c:v>
                </c:pt>
                <c:pt idx="1764">
                  <c:v>102.7465</c:v>
                </c:pt>
                <c:pt idx="1765">
                  <c:v>169.32490000000001</c:v>
                </c:pt>
                <c:pt idx="1766">
                  <c:v>370.71685000000002</c:v>
                </c:pt>
                <c:pt idx="1767">
                  <c:v>328.61209999999994</c:v>
                </c:pt>
                <c:pt idx="1768">
                  <c:v>53.42165</c:v>
                </c:pt>
                <c:pt idx="1769">
                  <c:v>825.54250000000002</c:v>
                </c:pt>
                <c:pt idx="1770">
                  <c:v>919.52724999999998</c:v>
                </c:pt>
                <c:pt idx="1771">
                  <c:v>289.55169999999998</c:v>
                </c:pt>
                <c:pt idx="1772">
                  <c:v>383.84100000000001</c:v>
                </c:pt>
                <c:pt idx="1773">
                  <c:v>1241.7624999999998</c:v>
                </c:pt>
                <c:pt idx="1774">
                  <c:v>485.67444999999998</c:v>
                </c:pt>
                <c:pt idx="1775">
                  <c:v>732.35250000000008</c:v>
                </c:pt>
                <c:pt idx="1776">
                  <c:v>25.244500000000002</c:v>
                </c:pt>
                <c:pt idx="1777">
                  <c:v>311.34724999999997</c:v>
                </c:pt>
                <c:pt idx="1778">
                  <c:v>65.646799999999999</c:v>
                </c:pt>
                <c:pt idx="1779">
                  <c:v>45.965000000000003</c:v>
                </c:pt>
                <c:pt idx="1780">
                  <c:v>65.638450000000006</c:v>
                </c:pt>
                <c:pt idx="1781">
                  <c:v>160.88400000000001</c:v>
                </c:pt>
                <c:pt idx="1782">
                  <c:v>119.85024999999999</c:v>
                </c:pt>
                <c:pt idx="1783">
                  <c:v>178.66405000000003</c:v>
                </c:pt>
                <c:pt idx="1784">
                  <c:v>1424.0708500000001</c:v>
                </c:pt>
                <c:pt idx="1785">
                  <c:v>86.617249999999999</c:v>
                </c:pt>
                <c:pt idx="1786">
                  <c:v>242.46450000000004</c:v>
                </c:pt>
                <c:pt idx="1787">
                  <c:v>133.13745</c:v>
                </c:pt>
                <c:pt idx="1788">
                  <c:v>530.53300000000013</c:v>
                </c:pt>
                <c:pt idx="1789">
                  <c:v>153.01689999999999</c:v>
                </c:pt>
                <c:pt idx="1790">
                  <c:v>684.78800000000001</c:v>
                </c:pt>
                <c:pt idx="1791">
                  <c:v>248.52144999999999</c:v>
                </c:pt>
                <c:pt idx="1792">
                  <c:v>121.58799999999999</c:v>
                </c:pt>
                <c:pt idx="1793">
                  <c:v>90.462599999999995</c:v>
                </c:pt>
                <c:pt idx="1794">
                  <c:v>515.45609999999999</c:v>
                </c:pt>
                <c:pt idx="1795">
                  <c:v>258.3125</c:v>
                </c:pt>
                <c:pt idx="1796">
                  <c:v>24.142850000000003</c:v>
                </c:pt>
                <c:pt idx="1797">
                  <c:v>509.23444999999998</c:v>
                </c:pt>
                <c:pt idx="1798">
                  <c:v>113.2105</c:v>
                </c:pt>
                <c:pt idx="1799">
                  <c:v>703.33405000000005</c:v>
                </c:pt>
                <c:pt idx="1800">
                  <c:v>93.113</c:v>
                </c:pt>
                <c:pt idx="1801">
                  <c:v>136.19920000000002</c:v>
                </c:pt>
                <c:pt idx="1802">
                  <c:v>683.24524999999994</c:v>
                </c:pt>
                <c:pt idx="1803">
                  <c:v>521.68520000000001</c:v>
                </c:pt>
                <c:pt idx="1804">
                  <c:v>1224.20525</c:v>
                </c:pt>
                <c:pt idx="1805">
                  <c:v>1789.09265</c:v>
                </c:pt>
                <c:pt idx="1806">
                  <c:v>249.17344999999997</c:v>
                </c:pt>
                <c:pt idx="1807">
                  <c:v>375.89044999999999</c:v>
                </c:pt>
                <c:pt idx="1808">
                  <c:v>117.27025</c:v>
                </c:pt>
                <c:pt idx="1809">
                  <c:v>59.30449999999999</c:v>
                </c:pt>
                <c:pt idx="1810">
                  <c:v>1278.3026</c:v>
                </c:pt>
                <c:pt idx="1811">
                  <c:v>70.734499999999997</c:v>
                </c:pt>
                <c:pt idx="1812">
                  <c:v>257.03929999999997</c:v>
                </c:pt>
                <c:pt idx="1813">
                  <c:v>172.09300000000002</c:v>
                </c:pt>
                <c:pt idx="1814">
                  <c:v>923.58450000000005</c:v>
                </c:pt>
                <c:pt idx="1815">
                  <c:v>36.144049999999993</c:v>
                </c:pt>
                <c:pt idx="1816">
                  <c:v>493.86169999999993</c:v>
                </c:pt>
                <c:pt idx="1817">
                  <c:v>32.302399999999999</c:v>
                </c:pt>
                <c:pt idx="1818">
                  <c:v>131.00624999999999</c:v>
                </c:pt>
                <c:pt idx="1819">
                  <c:v>320.94504999999998</c:v>
                </c:pt>
                <c:pt idx="1820">
                  <c:v>145.02799999999999</c:v>
                </c:pt>
                <c:pt idx="1821">
                  <c:v>83.852099999999993</c:v>
                </c:pt>
                <c:pt idx="1822">
                  <c:v>19.032399999999999</c:v>
                </c:pt>
                <c:pt idx="1823">
                  <c:v>21.105250000000002</c:v>
                </c:pt>
                <c:pt idx="1824">
                  <c:v>1721.6601999999998</c:v>
                </c:pt>
                <c:pt idx="1825">
                  <c:v>740.38499999999999</c:v>
                </c:pt>
                <c:pt idx="1826">
                  <c:v>320.08099999999996</c:v>
                </c:pt>
                <c:pt idx="1827">
                  <c:v>733.91930000000002</c:v>
                </c:pt>
                <c:pt idx="1828">
                  <c:v>1838.3358499999999</c:v>
                </c:pt>
                <c:pt idx="1829">
                  <c:v>287.43939999999998</c:v>
                </c:pt>
                <c:pt idx="1830">
                  <c:v>821.13964999999996</c:v>
                </c:pt>
                <c:pt idx="1831">
                  <c:v>188.62180000000001</c:v>
                </c:pt>
                <c:pt idx="1832">
                  <c:v>47.216499999999996</c:v>
                </c:pt>
                <c:pt idx="1833">
                  <c:v>373.90899999999999</c:v>
                </c:pt>
                <c:pt idx="1834">
                  <c:v>541.04900000000009</c:v>
                </c:pt>
                <c:pt idx="1835">
                  <c:v>176.58564999999999</c:v>
                </c:pt>
                <c:pt idx="1836">
                  <c:v>218.62025</c:v>
                </c:pt>
                <c:pt idx="1837">
                  <c:v>346.89800000000002</c:v>
                </c:pt>
                <c:pt idx="1838">
                  <c:v>110.52725</c:v>
                </c:pt>
                <c:pt idx="1839">
                  <c:v>91.414249999999996</c:v>
                </c:pt>
                <c:pt idx="1840">
                  <c:v>141.26884999999999</c:v>
                </c:pt>
                <c:pt idx="1841">
                  <c:v>287.84890000000007</c:v>
                </c:pt>
                <c:pt idx="1842">
                  <c:v>227.78649999999999</c:v>
                </c:pt>
                <c:pt idx="1843">
                  <c:v>204.048</c:v>
                </c:pt>
                <c:pt idx="1844">
                  <c:v>34.759249999999994</c:v>
                </c:pt>
                <c:pt idx="1845">
                  <c:v>141.005</c:v>
                </c:pt>
                <c:pt idx="1846">
                  <c:v>784.30725000000007</c:v>
                </c:pt>
                <c:pt idx="1847">
                  <c:v>834.11200000000008</c:v>
                </c:pt>
                <c:pt idx="1848">
                  <c:v>354.38064999999995</c:v>
                </c:pt>
                <c:pt idx="1849">
                  <c:v>232.78005000000002</c:v>
                </c:pt>
                <c:pt idx="1850">
                  <c:v>16.424050000000001</c:v>
                </c:pt>
                <c:pt idx="1851">
                  <c:v>58.992400000000004</c:v>
                </c:pt>
                <c:pt idx="1852">
                  <c:v>346.90885000000003</c:v>
                </c:pt>
                <c:pt idx="1853">
                  <c:v>343.54925000000003</c:v>
                </c:pt>
                <c:pt idx="1854">
                  <c:v>910.69129999999996</c:v>
                </c:pt>
                <c:pt idx="1855">
                  <c:v>493.75730000000004</c:v>
                </c:pt>
                <c:pt idx="1856">
                  <c:v>59.480199999999996</c:v>
                </c:pt>
                <c:pt idx="1857">
                  <c:v>242.55545000000001</c:v>
                </c:pt>
                <c:pt idx="1858">
                  <c:v>172.1353</c:v>
                </c:pt>
                <c:pt idx="1859">
                  <c:v>1371.9636499999999</c:v>
                </c:pt>
                <c:pt idx="1860">
                  <c:v>272.45704999999998</c:v>
                </c:pt>
                <c:pt idx="1861">
                  <c:v>104.96305000000001</c:v>
                </c:pt>
                <c:pt idx="1862">
                  <c:v>607.21960000000013</c:v>
                </c:pt>
                <c:pt idx="1863">
                  <c:v>28.751049999999999</c:v>
                </c:pt>
                <c:pt idx="1864">
                  <c:v>72.218899999999991</c:v>
                </c:pt>
                <c:pt idx="1865">
                  <c:v>1102.9940999999999</c:v>
                </c:pt>
                <c:pt idx="1866">
                  <c:v>220.91485</c:v>
                </c:pt>
                <c:pt idx="1867">
                  <c:v>343.60145</c:v>
                </c:pt>
                <c:pt idx="1868">
                  <c:v>21.573849999999997</c:v>
                </c:pt>
                <c:pt idx="1869">
                  <c:v>129.70624999999998</c:v>
                </c:pt>
                <c:pt idx="1870">
                  <c:v>600.25009999999997</c:v>
                </c:pt>
                <c:pt idx="1871">
                  <c:v>95.257599999999996</c:v>
                </c:pt>
                <c:pt idx="1872">
                  <c:v>124.205</c:v>
                </c:pt>
                <c:pt idx="1873">
                  <c:v>653.13364999999999</c:v>
                </c:pt>
                <c:pt idx="1874">
                  <c:v>19.5869</c:v>
                </c:pt>
                <c:pt idx="1875">
                  <c:v>111.0377</c:v>
                </c:pt>
                <c:pt idx="1876">
                  <c:v>267.3954</c:v>
                </c:pt>
                <c:pt idx="1877">
                  <c:v>60.007999999999996</c:v>
                </c:pt>
                <c:pt idx="1878">
                  <c:v>114.70570000000001</c:v>
                </c:pt>
                <c:pt idx="1879">
                  <c:v>731.53125</c:v>
                </c:pt>
                <c:pt idx="1880">
                  <c:v>273.13565</c:v>
                </c:pt>
                <c:pt idx="1881">
                  <c:v>36.210599999999999</c:v>
                </c:pt>
                <c:pt idx="1882">
                  <c:v>140.31304999999998</c:v>
                </c:pt>
                <c:pt idx="1883">
                  <c:v>13.445449999999999</c:v>
                </c:pt>
                <c:pt idx="1884">
                  <c:v>85.703649999999982</c:v>
                </c:pt>
                <c:pt idx="1885">
                  <c:v>5.7372500000000004</c:v>
                </c:pt>
                <c:pt idx="1886">
                  <c:v>101.664</c:v>
                </c:pt>
                <c:pt idx="1887">
                  <c:v>1094.0486500000002</c:v>
                </c:pt>
                <c:pt idx="1888">
                  <c:v>385.02025000000003</c:v>
                </c:pt>
                <c:pt idx="1889">
                  <c:v>656.07165000000009</c:v>
                </c:pt>
                <c:pt idx="1890">
                  <c:v>279.58044999999998</c:v>
                </c:pt>
                <c:pt idx="1891">
                  <c:v>705.99379999999996</c:v>
                </c:pt>
                <c:pt idx="1892">
                  <c:v>29.353000000000002</c:v>
                </c:pt>
                <c:pt idx="1893">
                  <c:v>693.48624999999993</c:v>
                </c:pt>
                <c:pt idx="1894">
                  <c:v>258.96244999999999</c:v>
                </c:pt>
                <c:pt idx="1895">
                  <c:v>285.5025</c:v>
                </c:pt>
                <c:pt idx="1896">
                  <c:v>716.78125</c:v>
                </c:pt>
                <c:pt idx="1897">
                  <c:v>873.92705000000001</c:v>
                </c:pt>
                <c:pt idx="1898">
                  <c:v>530.15065000000004</c:v>
                </c:pt>
                <c:pt idx="1899">
                  <c:v>733.40480000000002</c:v>
                </c:pt>
                <c:pt idx="1900">
                  <c:v>331.06105000000002</c:v>
                </c:pt>
                <c:pt idx="1901">
                  <c:v>25.046500000000002</c:v>
                </c:pt>
                <c:pt idx="1902">
                  <c:v>53.084450000000004</c:v>
                </c:pt>
                <c:pt idx="1903">
                  <c:v>679.47924999999998</c:v>
                </c:pt>
                <c:pt idx="1904">
                  <c:v>448.81284999999997</c:v>
                </c:pt>
                <c:pt idx="1905">
                  <c:v>43.322050000000004</c:v>
                </c:pt>
                <c:pt idx="1906">
                  <c:v>304.96325000000002</c:v>
                </c:pt>
                <c:pt idx="1907">
                  <c:v>628.34404999999992</c:v>
                </c:pt>
                <c:pt idx="1908">
                  <c:v>21.045650000000002</c:v>
                </c:pt>
                <c:pt idx="1909">
                  <c:v>43.908850000000001</c:v>
                </c:pt>
                <c:pt idx="1910">
                  <c:v>24.027049999999999</c:v>
                </c:pt>
                <c:pt idx="1911">
                  <c:v>132.66725</c:v>
                </c:pt>
                <c:pt idx="1912">
                  <c:v>411.05779999999999</c:v>
                </c:pt>
                <c:pt idx="1913">
                  <c:v>478.07844999999998</c:v>
                </c:pt>
                <c:pt idx="1914">
                  <c:v>107.47924999999999</c:v>
                </c:pt>
                <c:pt idx="1915">
                  <c:v>184.8817</c:v>
                </c:pt>
                <c:pt idx="1916">
                  <c:v>20.238499999999998</c:v>
                </c:pt>
                <c:pt idx="1917">
                  <c:v>4.7522500000000001</c:v>
                </c:pt>
                <c:pt idx="1918">
                  <c:v>855.61644999999999</c:v>
                </c:pt>
                <c:pt idx="1919">
                  <c:v>67.16225</c:v>
                </c:pt>
                <c:pt idx="1920">
                  <c:v>103.80925000000001</c:v>
                </c:pt>
                <c:pt idx="1921">
                  <c:v>399.74244999999996</c:v>
                </c:pt>
                <c:pt idx="1922">
                  <c:v>89.871999999999986</c:v>
                </c:pt>
                <c:pt idx="1923">
                  <c:v>21.82225</c:v>
                </c:pt>
                <c:pt idx="1924">
                  <c:v>297.78065000000004</c:v>
                </c:pt>
                <c:pt idx="1925">
                  <c:v>201.92265</c:v>
                </c:pt>
                <c:pt idx="1926">
                  <c:v>506.98624999999993</c:v>
                </c:pt>
                <c:pt idx="1927">
                  <c:v>108.2557</c:v>
                </c:pt>
                <c:pt idx="1928">
                  <c:v>75.576400000000007</c:v>
                </c:pt>
                <c:pt idx="1929">
                  <c:v>73.883200000000002</c:v>
                </c:pt>
                <c:pt idx="1930">
                  <c:v>26.969299999999997</c:v>
                </c:pt>
                <c:pt idx="1931">
                  <c:v>374.18664999999999</c:v>
                </c:pt>
                <c:pt idx="1932">
                  <c:v>322.24659999999994</c:v>
                </c:pt>
                <c:pt idx="1933">
                  <c:v>68.583999999999989</c:v>
                </c:pt>
                <c:pt idx="1934">
                  <c:v>17.328099999999999</c:v>
                </c:pt>
                <c:pt idx="1935">
                  <c:v>137.87965</c:v>
                </c:pt>
                <c:pt idx="1936">
                  <c:v>21.007399999999997</c:v>
                </c:pt>
                <c:pt idx="1937">
                  <c:v>16.994</c:v>
                </c:pt>
                <c:pt idx="1938">
                  <c:v>316.84009999999995</c:v>
                </c:pt>
                <c:pt idx="1939">
                  <c:v>72.405000000000001</c:v>
                </c:pt>
                <c:pt idx="1940">
                  <c:v>465.2749</c:v>
                </c:pt>
                <c:pt idx="1941">
                  <c:v>929.03199999999993</c:v>
                </c:pt>
                <c:pt idx="1942">
                  <c:v>175.29409999999999</c:v>
                </c:pt>
                <c:pt idx="1943">
                  <c:v>84.762250000000009</c:v>
                </c:pt>
                <c:pt idx="1944">
                  <c:v>4.8084500000000006</c:v>
                </c:pt>
                <c:pt idx="1945">
                  <c:v>17.813300000000002</c:v>
                </c:pt>
                <c:pt idx="1946">
                  <c:v>27.969250000000002</c:v>
                </c:pt>
                <c:pt idx="1947">
                  <c:v>134.55064999999999</c:v>
                </c:pt>
                <c:pt idx="1948">
                  <c:v>30.056000000000004</c:v>
                </c:pt>
                <c:pt idx="1949">
                  <c:v>466.52449999999999</c:v>
                </c:pt>
                <c:pt idx="1950">
                  <c:v>362.25585000000001</c:v>
                </c:pt>
                <c:pt idx="1951">
                  <c:v>96.663650000000004</c:v>
                </c:pt>
                <c:pt idx="1952">
                  <c:v>651.91050000000007</c:v>
                </c:pt>
                <c:pt idx="1953">
                  <c:v>54.176000000000002</c:v>
                </c:pt>
                <c:pt idx="1954">
                  <c:v>20.455249999999999</c:v>
                </c:pt>
                <c:pt idx="1955">
                  <c:v>199.27525</c:v>
                </c:pt>
                <c:pt idx="1956">
                  <c:v>162.48849999999999</c:v>
                </c:pt>
                <c:pt idx="1957">
                  <c:v>215.97865000000002</c:v>
                </c:pt>
                <c:pt idx="1958">
                  <c:v>27.1066</c:v>
                </c:pt>
                <c:pt idx="1959">
                  <c:v>155.0986</c:v>
                </c:pt>
                <c:pt idx="1960">
                  <c:v>11.192049999999998</c:v>
                </c:pt>
                <c:pt idx="1961">
                  <c:v>16.609000000000002</c:v>
                </c:pt>
                <c:pt idx="1962">
                  <c:v>473.28305</c:v>
                </c:pt>
                <c:pt idx="1963">
                  <c:v>22.174099999999999</c:v>
                </c:pt>
                <c:pt idx="1964">
                  <c:v>126.91345000000001</c:v>
                </c:pt>
                <c:pt idx="1965">
                  <c:v>92.08250000000001</c:v>
                </c:pt>
                <c:pt idx="1966">
                  <c:v>404.13825000000008</c:v>
                </c:pt>
                <c:pt idx="1967">
                  <c:v>5.8482500000000002</c:v>
                </c:pt>
                <c:pt idx="1968">
                  <c:v>379.08180000000004</c:v>
                </c:pt>
                <c:pt idx="1969">
                  <c:v>114.52610000000001</c:v>
                </c:pt>
                <c:pt idx="1970">
                  <c:v>77.163399999999996</c:v>
                </c:pt>
                <c:pt idx="1971">
                  <c:v>199.59530000000001</c:v>
                </c:pt>
                <c:pt idx="1972">
                  <c:v>528.35645</c:v>
                </c:pt>
                <c:pt idx="1973">
                  <c:v>32.661450000000002</c:v>
                </c:pt>
                <c:pt idx="1974">
                  <c:v>14.41845</c:v>
                </c:pt>
                <c:pt idx="1975">
                  <c:v>300.90424999999993</c:v>
                </c:pt>
                <c:pt idx="1976">
                  <c:v>615.79985000000011</c:v>
                </c:pt>
                <c:pt idx="1977">
                  <c:v>1.5006499999999998</c:v>
                </c:pt>
                <c:pt idx="1978">
                  <c:v>30.072200000000002</c:v>
                </c:pt>
                <c:pt idx="1979">
                  <c:v>610.65700000000004</c:v>
                </c:pt>
                <c:pt idx="1980">
                  <c:v>195.1618</c:v>
                </c:pt>
                <c:pt idx="1981">
                  <c:v>667.18900000000008</c:v>
                </c:pt>
                <c:pt idx="1982">
                  <c:v>436.76504999999997</c:v>
                </c:pt>
                <c:pt idx="1983">
                  <c:v>262.56185000000005</c:v>
                </c:pt>
                <c:pt idx="1984">
                  <c:v>777.57529999999997</c:v>
                </c:pt>
                <c:pt idx="1985">
                  <c:v>52.657849999999996</c:v>
                </c:pt>
                <c:pt idx="1986">
                  <c:v>418.29504999999995</c:v>
                </c:pt>
                <c:pt idx="1987">
                  <c:v>36.4465</c:v>
                </c:pt>
                <c:pt idx="1988">
                  <c:v>32.003450000000001</c:v>
                </c:pt>
                <c:pt idx="1989">
                  <c:v>91.391049999999993</c:v>
                </c:pt>
                <c:pt idx="1990">
                  <c:v>443.01800000000003</c:v>
                </c:pt>
                <c:pt idx="1991">
                  <c:v>288.32285000000002</c:v>
                </c:pt>
                <c:pt idx="1992">
                  <c:v>1225.4623999999999</c:v>
                </c:pt>
                <c:pt idx="1993">
                  <c:v>188.10424999999998</c:v>
                </c:pt>
                <c:pt idx="1994">
                  <c:v>23.352250000000002</c:v>
                </c:pt>
                <c:pt idx="1995">
                  <c:v>169.65185000000002</c:v>
                </c:pt>
                <c:pt idx="1996">
                  <c:v>195.86124999999998</c:v>
                </c:pt>
                <c:pt idx="1997">
                  <c:v>19.352049999999998</c:v>
                </c:pt>
                <c:pt idx="1998">
                  <c:v>117.96385000000001</c:v>
                </c:pt>
                <c:pt idx="1999">
                  <c:v>95.573300000000017</c:v>
                </c:pt>
                <c:pt idx="2000">
                  <c:v>505.42880000000002</c:v>
                </c:pt>
                <c:pt idx="2001">
                  <c:v>92.51124999999999</c:v>
                </c:pt>
                <c:pt idx="2002">
                  <c:v>49.495449999999998</c:v>
                </c:pt>
                <c:pt idx="2003">
                  <c:v>573.85445000000004</c:v>
                </c:pt>
                <c:pt idx="2004">
                  <c:v>69.352650000000011</c:v>
                </c:pt>
                <c:pt idx="2005">
                  <c:v>394.12490000000003</c:v>
                </c:pt>
                <c:pt idx="2006">
                  <c:v>12.78485</c:v>
                </c:pt>
                <c:pt idx="2007">
                  <c:v>81.938050000000004</c:v>
                </c:pt>
                <c:pt idx="2008">
                  <c:v>580.30579999999998</c:v>
                </c:pt>
                <c:pt idx="2009">
                  <c:v>205.48579999999998</c:v>
                </c:pt>
                <c:pt idx="2010">
                  <c:v>226.25920000000002</c:v>
                </c:pt>
                <c:pt idx="2011">
                  <c:v>115.58105</c:v>
                </c:pt>
                <c:pt idx="2012">
                  <c:v>2090.6268500000006</c:v>
                </c:pt>
                <c:pt idx="2013">
                  <c:v>17.289000000000001</c:v>
                </c:pt>
                <c:pt idx="2014">
                  <c:v>389.30090000000001</c:v>
                </c:pt>
                <c:pt idx="2015">
                  <c:v>375.09049999999996</c:v>
                </c:pt>
                <c:pt idx="2016">
                  <c:v>9.5032999999999994</c:v>
                </c:pt>
                <c:pt idx="2017">
                  <c:v>238.86005</c:v>
                </c:pt>
                <c:pt idx="2018">
                  <c:v>1536.0409999999997</c:v>
                </c:pt>
                <c:pt idx="2019">
                  <c:v>36.902450000000002</c:v>
                </c:pt>
                <c:pt idx="2020">
                  <c:v>97.471399999999988</c:v>
                </c:pt>
                <c:pt idx="2021">
                  <c:v>175.99250000000001</c:v>
                </c:pt>
                <c:pt idx="2022">
                  <c:v>86.956250000000011</c:v>
                </c:pt>
                <c:pt idx="2023">
                  <c:v>108.5386</c:v>
                </c:pt>
                <c:pt idx="2024">
                  <c:v>351.23625000000004</c:v>
                </c:pt>
                <c:pt idx="2025">
                  <c:v>83.11460000000001</c:v>
                </c:pt>
                <c:pt idx="2026">
                  <c:v>107.7544</c:v>
                </c:pt>
                <c:pt idx="2027">
                  <c:v>289.24605000000003</c:v>
                </c:pt>
                <c:pt idx="2028">
                  <c:v>91.340500000000006</c:v>
                </c:pt>
                <c:pt idx="2029">
                  <c:v>47.492450000000005</c:v>
                </c:pt>
                <c:pt idx="2030">
                  <c:v>101.72285000000002</c:v>
                </c:pt>
                <c:pt idx="2031">
                  <c:v>23.779999999999998</c:v>
                </c:pt>
                <c:pt idx="2032">
                  <c:v>98.841999999999999</c:v>
                </c:pt>
                <c:pt idx="2033">
                  <c:v>38.355850000000004</c:v>
                </c:pt>
                <c:pt idx="2034">
                  <c:v>342.62369999999999</c:v>
                </c:pt>
                <c:pt idx="2035">
                  <c:v>88.896250000000009</c:v>
                </c:pt>
                <c:pt idx="2036">
                  <c:v>105.21125000000001</c:v>
                </c:pt>
                <c:pt idx="2037">
                  <c:v>9.4864999999999977</c:v>
                </c:pt>
                <c:pt idx="2038">
                  <c:v>132.92484999999999</c:v>
                </c:pt>
                <c:pt idx="2039">
                  <c:v>660.45219999999995</c:v>
                </c:pt>
                <c:pt idx="2040">
                  <c:v>8.7616999999999994</c:v>
                </c:pt>
                <c:pt idx="2041">
                  <c:v>1196.2554500000001</c:v>
                </c:pt>
                <c:pt idx="2042">
                  <c:v>76.932649999999995</c:v>
                </c:pt>
                <c:pt idx="2043">
                  <c:v>47.457699999999996</c:v>
                </c:pt>
                <c:pt idx="2044">
                  <c:v>205.59289999999999</c:v>
                </c:pt>
                <c:pt idx="2045">
                  <c:v>29.91245</c:v>
                </c:pt>
                <c:pt idx="2046">
                  <c:v>27.942500000000003</c:v>
                </c:pt>
                <c:pt idx="2047">
                  <c:v>533.71240000000012</c:v>
                </c:pt>
                <c:pt idx="2048">
                  <c:v>319.63464999999997</c:v>
                </c:pt>
                <c:pt idx="2049">
                  <c:v>214.55165</c:v>
                </c:pt>
                <c:pt idx="2050">
                  <c:v>272.57905000000005</c:v>
                </c:pt>
                <c:pt idx="2051">
                  <c:v>24.230599999999999</c:v>
                </c:pt>
                <c:pt idx="2052">
                  <c:v>317.87124999999997</c:v>
                </c:pt>
                <c:pt idx="2053">
                  <c:v>191.71125000000001</c:v>
                </c:pt>
                <c:pt idx="2054">
                  <c:v>268.31809999999996</c:v>
                </c:pt>
                <c:pt idx="2055">
                  <c:v>27.828050000000001</c:v>
                </c:pt>
                <c:pt idx="2056">
                  <c:v>74.635850000000005</c:v>
                </c:pt>
                <c:pt idx="2057">
                  <c:v>212.1925</c:v>
                </c:pt>
                <c:pt idx="2058">
                  <c:v>62.172499999999999</c:v>
                </c:pt>
                <c:pt idx="2059">
                  <c:v>47.022050000000007</c:v>
                </c:pt>
                <c:pt idx="2060">
                  <c:v>4.5264499999999996</c:v>
                </c:pt>
                <c:pt idx="2061">
                  <c:v>31.025650000000006</c:v>
                </c:pt>
                <c:pt idx="2062">
                  <c:v>123.44210000000001</c:v>
                </c:pt>
                <c:pt idx="2063">
                  <c:v>1849.9690000000001</c:v>
                </c:pt>
                <c:pt idx="2064">
                  <c:v>3.61985</c:v>
                </c:pt>
                <c:pt idx="2065">
                  <c:v>521.67245000000003</c:v>
                </c:pt>
                <c:pt idx="2066">
                  <c:v>270.35064999999997</c:v>
                </c:pt>
                <c:pt idx="2067">
                  <c:v>172.15145000000001</c:v>
                </c:pt>
                <c:pt idx="2068">
                  <c:v>47.688400000000001</c:v>
                </c:pt>
                <c:pt idx="2069">
                  <c:v>1113.2377000000001</c:v>
                </c:pt>
                <c:pt idx="2070">
                  <c:v>39.035450000000004</c:v>
                </c:pt>
                <c:pt idx="2071">
                  <c:v>393.55380000000002</c:v>
                </c:pt>
                <c:pt idx="2072">
                  <c:v>126.64660000000001</c:v>
                </c:pt>
                <c:pt idx="2073">
                  <c:v>28.436499999999999</c:v>
                </c:pt>
                <c:pt idx="2074">
                  <c:v>15.780650000000001</c:v>
                </c:pt>
                <c:pt idx="2075">
                  <c:v>241.35444999999999</c:v>
                </c:pt>
                <c:pt idx="2076">
                  <c:v>117.1944</c:v>
                </c:pt>
                <c:pt idx="2077">
                  <c:v>118.60209999999999</c:v>
                </c:pt>
                <c:pt idx="2078">
                  <c:v>129.78225</c:v>
                </c:pt>
                <c:pt idx="2079">
                  <c:v>194.56969999999995</c:v>
                </c:pt>
                <c:pt idx="2080">
                  <c:v>71.347999999999999</c:v>
                </c:pt>
                <c:pt idx="2081">
                  <c:v>74.903300000000002</c:v>
                </c:pt>
                <c:pt idx="2082">
                  <c:v>219.04249999999999</c:v>
                </c:pt>
                <c:pt idx="2083">
                  <c:v>619.20579999999995</c:v>
                </c:pt>
                <c:pt idx="2084">
                  <c:v>55.17625000000001</c:v>
                </c:pt>
                <c:pt idx="2085">
                  <c:v>366.24850000000004</c:v>
                </c:pt>
                <c:pt idx="2086">
                  <c:v>114.75385</c:v>
                </c:pt>
                <c:pt idx="2087">
                  <c:v>99.570850000000007</c:v>
                </c:pt>
                <c:pt idx="2088">
                  <c:v>588.66320000000007</c:v>
                </c:pt>
                <c:pt idx="2089">
                  <c:v>74.794250000000005</c:v>
                </c:pt>
                <c:pt idx="2090">
                  <c:v>64.060649999999995</c:v>
                </c:pt>
                <c:pt idx="2091">
                  <c:v>421.70049999999998</c:v>
                </c:pt>
                <c:pt idx="2092">
                  <c:v>177.59365</c:v>
                </c:pt>
                <c:pt idx="2093">
                  <c:v>117.20000000000002</c:v>
                </c:pt>
                <c:pt idx="2094">
                  <c:v>257.94920000000002</c:v>
                </c:pt>
                <c:pt idx="2095">
                  <c:v>95.3125</c:v>
                </c:pt>
                <c:pt idx="2096">
                  <c:v>287.5412</c:v>
                </c:pt>
                <c:pt idx="2097">
                  <c:v>162.75425000000001</c:v>
                </c:pt>
                <c:pt idx="2098">
                  <c:v>21.474249999999998</c:v>
                </c:pt>
                <c:pt idx="2099">
                  <c:v>691.34899999999993</c:v>
                </c:pt>
                <c:pt idx="2100">
                  <c:v>726.31690000000003</c:v>
                </c:pt>
                <c:pt idx="2101">
                  <c:v>126.67849999999999</c:v>
                </c:pt>
                <c:pt idx="2102">
                  <c:v>77.17</c:v>
                </c:pt>
                <c:pt idx="2103">
                  <c:v>97.414850000000001</c:v>
                </c:pt>
                <c:pt idx="2104">
                  <c:v>287.95505000000003</c:v>
                </c:pt>
                <c:pt idx="2105">
                  <c:v>120.31825000000001</c:v>
                </c:pt>
                <c:pt idx="2106">
                  <c:v>92.073049999999995</c:v>
                </c:pt>
                <c:pt idx="2107">
                  <c:v>302.95204999999999</c:v>
                </c:pt>
                <c:pt idx="2108">
                  <c:v>12.060449999999998</c:v>
                </c:pt>
                <c:pt idx="2109">
                  <c:v>97.993249999999989</c:v>
                </c:pt>
                <c:pt idx="2110">
                  <c:v>745.26850000000002</c:v>
                </c:pt>
                <c:pt idx="2111">
                  <c:v>36.120200000000004</c:v>
                </c:pt>
                <c:pt idx="2112">
                  <c:v>82.891249999999999</c:v>
                </c:pt>
                <c:pt idx="2113">
                  <c:v>185.51079999999996</c:v>
                </c:pt>
                <c:pt idx="2114">
                  <c:v>64.11985</c:v>
                </c:pt>
                <c:pt idx="2115">
                  <c:v>56.163849999999989</c:v>
                </c:pt>
                <c:pt idx="2116">
                  <c:v>14.69</c:v>
                </c:pt>
                <c:pt idx="2117">
                  <c:v>290.0258</c:v>
                </c:pt>
                <c:pt idx="2118">
                  <c:v>591.24025000000006</c:v>
                </c:pt>
                <c:pt idx="2119">
                  <c:v>390.38604999999995</c:v>
                </c:pt>
                <c:pt idx="2120">
                  <c:v>305.31245000000001</c:v>
                </c:pt>
                <c:pt idx="2121">
                  <c:v>231.73145</c:v>
                </c:pt>
                <c:pt idx="2122">
                  <c:v>39.414250000000003</c:v>
                </c:pt>
                <c:pt idx="2123">
                  <c:v>163.50049999999999</c:v>
                </c:pt>
                <c:pt idx="2124">
                  <c:v>54.471250000000012</c:v>
                </c:pt>
                <c:pt idx="2125">
                  <c:v>112.59004999999999</c:v>
                </c:pt>
                <c:pt idx="2126">
                  <c:v>70.329850000000008</c:v>
                </c:pt>
                <c:pt idx="2127">
                  <c:v>72.630400000000009</c:v>
                </c:pt>
                <c:pt idx="2128">
                  <c:v>153.8245</c:v>
                </c:pt>
                <c:pt idx="2129">
                  <c:v>198.69865000000001</c:v>
                </c:pt>
                <c:pt idx="2130">
                  <c:v>159.26690000000002</c:v>
                </c:pt>
                <c:pt idx="2131">
                  <c:v>192.60905000000002</c:v>
                </c:pt>
                <c:pt idx="2132">
                  <c:v>74.283249999999981</c:v>
                </c:pt>
                <c:pt idx="2133">
                  <c:v>420.95704999999998</c:v>
                </c:pt>
                <c:pt idx="2134">
                  <c:v>52.510849999999998</c:v>
                </c:pt>
                <c:pt idx="2135">
                  <c:v>33.53125</c:v>
                </c:pt>
                <c:pt idx="2136">
                  <c:v>323.46445000000006</c:v>
                </c:pt>
                <c:pt idx="2137">
                  <c:v>15.171050000000001</c:v>
                </c:pt>
                <c:pt idx="2138">
                  <c:v>15.552649999999998</c:v>
                </c:pt>
                <c:pt idx="2139">
                  <c:v>789.65409999999997</c:v>
                </c:pt>
                <c:pt idx="2140">
                  <c:v>218.1866</c:v>
                </c:pt>
                <c:pt idx="2141">
                  <c:v>116.12925000000001</c:v>
                </c:pt>
                <c:pt idx="2142">
                  <c:v>21.951400000000003</c:v>
                </c:pt>
                <c:pt idx="2143">
                  <c:v>233.32204999999999</c:v>
                </c:pt>
                <c:pt idx="2144">
                  <c:v>108.13409999999999</c:v>
                </c:pt>
                <c:pt idx="2145">
                  <c:v>121.0025</c:v>
                </c:pt>
                <c:pt idx="2146">
                  <c:v>237.6361</c:v>
                </c:pt>
                <c:pt idx="2147">
                  <c:v>57.78125</c:v>
                </c:pt>
                <c:pt idx="2148">
                  <c:v>21.545299999999997</c:v>
                </c:pt>
                <c:pt idx="2149">
                  <c:v>353.50250000000005</c:v>
                </c:pt>
                <c:pt idx="2150">
                  <c:v>104.34649999999999</c:v>
                </c:pt>
                <c:pt idx="2151">
                  <c:v>93.145049999999998</c:v>
                </c:pt>
                <c:pt idx="2152">
                  <c:v>57.105249999999998</c:v>
                </c:pt>
                <c:pt idx="2153">
                  <c:v>328.97249999999997</c:v>
                </c:pt>
                <c:pt idx="2154">
                  <c:v>234.36924999999999</c:v>
                </c:pt>
                <c:pt idx="2155">
                  <c:v>176.40899999999999</c:v>
                </c:pt>
                <c:pt idx="2156">
                  <c:v>35.288499999999999</c:v>
                </c:pt>
                <c:pt idx="2157">
                  <c:v>277.76425000000006</c:v>
                </c:pt>
                <c:pt idx="2158">
                  <c:v>66.106899999999996</c:v>
                </c:pt>
                <c:pt idx="2159">
                  <c:v>439.95484999999996</c:v>
                </c:pt>
                <c:pt idx="2160">
                  <c:v>4.9114000000000004</c:v>
                </c:pt>
                <c:pt idx="2161">
                  <c:v>176.79744999999997</c:v>
                </c:pt>
                <c:pt idx="2162">
                  <c:v>217.09085000000002</c:v>
                </c:pt>
                <c:pt idx="2163">
                  <c:v>87.806049999999999</c:v>
                </c:pt>
                <c:pt idx="2164">
                  <c:v>173.77280000000002</c:v>
                </c:pt>
                <c:pt idx="2165">
                  <c:v>75.342399999999998</c:v>
                </c:pt>
                <c:pt idx="2166">
                  <c:v>36.160199999999996</c:v>
                </c:pt>
                <c:pt idx="2167">
                  <c:v>18.83905</c:v>
                </c:pt>
                <c:pt idx="2168">
                  <c:v>141.245</c:v>
                </c:pt>
                <c:pt idx="2169">
                  <c:v>18.5989</c:v>
                </c:pt>
                <c:pt idx="2170">
                  <c:v>472.28365000000008</c:v>
                </c:pt>
                <c:pt idx="2171">
                  <c:v>57.818449999999991</c:v>
                </c:pt>
                <c:pt idx="2172">
                  <c:v>37.279400000000003</c:v>
                </c:pt>
                <c:pt idx="2173">
                  <c:v>484.30484999999999</c:v>
                </c:pt>
                <c:pt idx="2174">
                  <c:v>17.615449999999999</c:v>
                </c:pt>
                <c:pt idx="2175">
                  <c:v>96.13924999999999</c:v>
                </c:pt>
                <c:pt idx="2176">
                  <c:v>78.844250000000002</c:v>
                </c:pt>
                <c:pt idx="2177">
                  <c:v>462.51805000000002</c:v>
                </c:pt>
                <c:pt idx="2178">
                  <c:v>6.7680999999999987</c:v>
                </c:pt>
                <c:pt idx="2179">
                  <c:v>91.969700000000017</c:v>
                </c:pt>
                <c:pt idx="2180">
                  <c:v>55.079050000000002</c:v>
                </c:pt>
                <c:pt idx="2181">
                  <c:v>288.77299999999997</c:v>
                </c:pt>
                <c:pt idx="2182">
                  <c:v>24.147649999999999</c:v>
                </c:pt>
                <c:pt idx="2183">
                  <c:v>135.68359999999998</c:v>
                </c:pt>
                <c:pt idx="2184">
                  <c:v>813.88099999999997</c:v>
                </c:pt>
                <c:pt idx="2185">
                  <c:v>330.43625000000003</c:v>
                </c:pt>
                <c:pt idx="2186">
                  <c:v>5.2670499999999993</c:v>
                </c:pt>
                <c:pt idx="2187">
                  <c:v>196.93945000000002</c:v>
                </c:pt>
                <c:pt idx="2188">
                  <c:v>8.0046499999999998</c:v>
                </c:pt>
                <c:pt idx="2189">
                  <c:v>8.0870499999999996</c:v>
                </c:pt>
                <c:pt idx="2190">
                  <c:v>194.63665</c:v>
                </c:pt>
                <c:pt idx="2191">
                  <c:v>60.699700000000007</c:v>
                </c:pt>
                <c:pt idx="2192">
                  <c:v>51.498100000000008</c:v>
                </c:pt>
                <c:pt idx="2193">
                  <c:v>368.62885</c:v>
                </c:pt>
                <c:pt idx="2194">
                  <c:v>52.320650000000001</c:v>
                </c:pt>
                <c:pt idx="2195">
                  <c:v>40.206499999999998</c:v>
                </c:pt>
                <c:pt idx="2196">
                  <c:v>22.32865</c:v>
                </c:pt>
                <c:pt idx="2197">
                  <c:v>16.7042</c:v>
                </c:pt>
                <c:pt idx="2198">
                  <c:v>1.9972999999999999</c:v>
                </c:pt>
                <c:pt idx="2199">
                  <c:v>197.99380000000002</c:v>
                </c:pt>
                <c:pt idx="2200">
                  <c:v>229.39600000000002</c:v>
                </c:pt>
                <c:pt idx="2201">
                  <c:v>68.390800000000013</c:v>
                </c:pt>
                <c:pt idx="2202">
                  <c:v>295.28929999999997</c:v>
                </c:pt>
                <c:pt idx="2203">
                  <c:v>109.97724999999998</c:v>
                </c:pt>
                <c:pt idx="2204">
                  <c:v>74.234499999999997</c:v>
                </c:pt>
                <c:pt idx="2205">
                  <c:v>78.528649999999999</c:v>
                </c:pt>
                <c:pt idx="2206">
                  <c:v>201.32644999999999</c:v>
                </c:pt>
                <c:pt idx="2207">
                  <c:v>182.95224999999999</c:v>
                </c:pt>
                <c:pt idx="2208">
                  <c:v>116.98245</c:v>
                </c:pt>
                <c:pt idx="2209">
                  <c:v>175.11300000000003</c:v>
                </c:pt>
                <c:pt idx="2210">
                  <c:v>187.417</c:v>
                </c:pt>
                <c:pt idx="2211">
                  <c:v>305.89744999999999</c:v>
                </c:pt>
                <c:pt idx="2212">
                  <c:v>15.764500000000002</c:v>
                </c:pt>
                <c:pt idx="2213">
                  <c:v>537.21785</c:v>
                </c:pt>
                <c:pt idx="2214">
                  <c:v>108.39724999999999</c:v>
                </c:pt>
                <c:pt idx="2215">
                  <c:v>40.647400000000005</c:v>
                </c:pt>
                <c:pt idx="2216">
                  <c:v>22.183400000000002</c:v>
                </c:pt>
                <c:pt idx="2217">
                  <c:v>185.95880000000002</c:v>
                </c:pt>
                <c:pt idx="2218">
                  <c:v>283.08265000000006</c:v>
                </c:pt>
                <c:pt idx="2219">
                  <c:v>442.40465000000006</c:v>
                </c:pt>
                <c:pt idx="2220">
                  <c:v>152.77525</c:v>
                </c:pt>
                <c:pt idx="2221">
                  <c:v>405.87624999999997</c:v>
                </c:pt>
                <c:pt idx="2222">
                  <c:v>103.6228</c:v>
                </c:pt>
                <c:pt idx="2223">
                  <c:v>114.37424999999999</c:v>
                </c:pt>
                <c:pt idx="2224">
                  <c:v>100.00824999999999</c:v>
                </c:pt>
                <c:pt idx="2225">
                  <c:v>70.439850000000007</c:v>
                </c:pt>
                <c:pt idx="2226">
                  <c:v>80.370249999999999</c:v>
                </c:pt>
                <c:pt idx="2227">
                  <c:v>92.976200000000006</c:v>
                </c:pt>
                <c:pt idx="2228">
                  <c:v>87.597250000000003</c:v>
                </c:pt>
                <c:pt idx="2229">
                  <c:v>143.18225000000001</c:v>
                </c:pt>
                <c:pt idx="2230">
                  <c:v>243.59409999999997</c:v>
                </c:pt>
                <c:pt idx="2231">
                  <c:v>129.22585000000001</c:v>
                </c:pt>
                <c:pt idx="2232">
                  <c:v>4.5809999999999995</c:v>
                </c:pt>
                <c:pt idx="2233">
                  <c:v>292.32124999999996</c:v>
                </c:pt>
                <c:pt idx="2234">
                  <c:v>118.29285</c:v>
                </c:pt>
                <c:pt idx="2235">
                  <c:v>67.923699999999997</c:v>
                </c:pt>
                <c:pt idx="2236">
                  <c:v>25.6037</c:v>
                </c:pt>
                <c:pt idx="2237">
                  <c:v>650.25810000000001</c:v>
                </c:pt>
                <c:pt idx="2238">
                  <c:v>222.87324999999998</c:v>
                </c:pt>
                <c:pt idx="2239">
                  <c:v>88.444099999999992</c:v>
                </c:pt>
                <c:pt idx="2240">
                  <c:v>11.220499999999999</c:v>
                </c:pt>
                <c:pt idx="2241">
                  <c:v>44.197000000000003</c:v>
                </c:pt>
                <c:pt idx="2242">
                  <c:v>172.21810000000002</c:v>
                </c:pt>
                <c:pt idx="2243">
                  <c:v>14.982500000000002</c:v>
                </c:pt>
                <c:pt idx="2244">
                  <c:v>43.650000000000006</c:v>
                </c:pt>
                <c:pt idx="2245">
                  <c:v>21.790600000000005</c:v>
                </c:pt>
                <c:pt idx="2246">
                  <c:v>734.6309</c:v>
                </c:pt>
                <c:pt idx="2247">
                  <c:v>109.59805</c:v>
                </c:pt>
                <c:pt idx="2248">
                  <c:v>33.676200000000001</c:v>
                </c:pt>
                <c:pt idx="2249">
                  <c:v>23.272399999999998</c:v>
                </c:pt>
                <c:pt idx="2250">
                  <c:v>183.33685</c:v>
                </c:pt>
                <c:pt idx="2251">
                  <c:v>287.30499999999995</c:v>
                </c:pt>
                <c:pt idx="2252">
                  <c:v>226.46845000000002</c:v>
                </c:pt>
                <c:pt idx="2253">
                  <c:v>74.436849999999993</c:v>
                </c:pt>
                <c:pt idx="2254">
                  <c:v>330.79984999999999</c:v>
                </c:pt>
                <c:pt idx="2255">
                  <c:v>14.478250000000001</c:v>
                </c:pt>
                <c:pt idx="2256">
                  <c:v>382.89505000000008</c:v>
                </c:pt>
                <c:pt idx="2257">
                  <c:v>206.10845</c:v>
                </c:pt>
                <c:pt idx="2258">
                  <c:v>8.6436500000000009</c:v>
                </c:pt>
                <c:pt idx="2259">
                  <c:v>1072.36825</c:v>
                </c:pt>
                <c:pt idx="2260">
                  <c:v>169.2209</c:v>
                </c:pt>
                <c:pt idx="2261">
                  <c:v>209.3485</c:v>
                </c:pt>
                <c:pt idx="2262">
                  <c:v>951.11369999999999</c:v>
                </c:pt>
                <c:pt idx="2263">
                  <c:v>25.606250000000003</c:v>
                </c:pt>
                <c:pt idx="2264">
                  <c:v>92.712500000000006</c:v>
                </c:pt>
                <c:pt idx="2265">
                  <c:v>35.604999999999997</c:v>
                </c:pt>
                <c:pt idx="2266">
                  <c:v>192.56180000000001</c:v>
                </c:pt>
                <c:pt idx="2267">
                  <c:v>111.36105000000001</c:v>
                </c:pt>
                <c:pt idx="2268">
                  <c:v>292.11649999999997</c:v>
                </c:pt>
                <c:pt idx="2269">
                  <c:v>259.86804999999998</c:v>
                </c:pt>
                <c:pt idx="2270">
                  <c:v>129.86425</c:v>
                </c:pt>
                <c:pt idx="2271">
                  <c:v>103.50739999999999</c:v>
                </c:pt>
                <c:pt idx="2272">
                  <c:v>126.09225000000001</c:v>
                </c:pt>
                <c:pt idx="2273">
                  <c:v>86.072499999999991</c:v>
                </c:pt>
                <c:pt idx="2274">
                  <c:v>193.53219999999999</c:v>
                </c:pt>
                <c:pt idx="2275">
                  <c:v>10.170050000000002</c:v>
                </c:pt>
                <c:pt idx="2276">
                  <c:v>165.0241</c:v>
                </c:pt>
                <c:pt idx="2277">
                  <c:v>393.42745000000002</c:v>
                </c:pt>
                <c:pt idx="2278">
                  <c:v>47.199250000000006</c:v>
                </c:pt>
                <c:pt idx="2279">
                  <c:v>50.790499999999994</c:v>
                </c:pt>
                <c:pt idx="2280">
                  <c:v>395.27164999999991</c:v>
                </c:pt>
                <c:pt idx="2281">
                  <c:v>130.07405</c:v>
                </c:pt>
                <c:pt idx="2282">
                  <c:v>46.430799999999998</c:v>
                </c:pt>
                <c:pt idx="2283">
                  <c:v>231.45804999999999</c:v>
                </c:pt>
                <c:pt idx="2284">
                  <c:v>10.525449999999999</c:v>
                </c:pt>
                <c:pt idx="2285">
                  <c:v>117.80365</c:v>
                </c:pt>
                <c:pt idx="2286">
                  <c:v>81.724850000000004</c:v>
                </c:pt>
                <c:pt idx="2287">
                  <c:v>66.13</c:v>
                </c:pt>
                <c:pt idx="2288">
                  <c:v>199.38650000000001</c:v>
                </c:pt>
                <c:pt idx="2289">
                  <c:v>39.495999999999995</c:v>
                </c:pt>
                <c:pt idx="2290">
                  <c:v>310.47650000000004</c:v>
                </c:pt>
                <c:pt idx="2291">
                  <c:v>52.80565</c:v>
                </c:pt>
                <c:pt idx="2292">
                  <c:v>57.562649999999998</c:v>
                </c:pt>
                <c:pt idx="2293">
                  <c:v>153.28800000000001</c:v>
                </c:pt>
                <c:pt idx="2294">
                  <c:v>263.21984999999995</c:v>
                </c:pt>
                <c:pt idx="2295">
                  <c:v>139.60325</c:v>
                </c:pt>
                <c:pt idx="2296">
                  <c:v>86.902449999999988</c:v>
                </c:pt>
                <c:pt idx="2297">
                  <c:v>126.6525</c:v>
                </c:pt>
                <c:pt idx="2298">
                  <c:v>243.50845000000004</c:v>
                </c:pt>
                <c:pt idx="2299">
                  <c:v>59.773250000000004</c:v>
                </c:pt>
                <c:pt idx="2300">
                  <c:v>321.71140000000003</c:v>
                </c:pt>
                <c:pt idx="2301">
                  <c:v>620.10649999999998</c:v>
                </c:pt>
                <c:pt idx="2302">
                  <c:v>40.390650000000001</c:v>
                </c:pt>
                <c:pt idx="2303">
                  <c:v>18.27965</c:v>
                </c:pt>
                <c:pt idx="2304">
                  <c:v>260.06740000000002</c:v>
                </c:pt>
                <c:pt idx="2305">
                  <c:v>260.9314</c:v>
                </c:pt>
                <c:pt idx="2306">
                  <c:v>527.05359999999996</c:v>
                </c:pt>
                <c:pt idx="2307">
                  <c:v>7.6643999999999997</c:v>
                </c:pt>
                <c:pt idx="2308">
                  <c:v>174.95425</c:v>
                </c:pt>
                <c:pt idx="2309">
                  <c:v>4.7798499999999997</c:v>
                </c:pt>
                <c:pt idx="2310">
                  <c:v>95.155649999999994</c:v>
                </c:pt>
                <c:pt idx="2311">
                  <c:v>203.35444999999999</c:v>
                </c:pt>
                <c:pt idx="2312">
                  <c:v>111.5329</c:v>
                </c:pt>
                <c:pt idx="2313">
                  <c:v>46.025450000000006</c:v>
                </c:pt>
                <c:pt idx="2314">
                  <c:v>23.685850000000002</c:v>
                </c:pt>
                <c:pt idx="2315">
                  <c:v>172.1268</c:v>
                </c:pt>
                <c:pt idx="2316">
                  <c:v>157.20744999999999</c:v>
                </c:pt>
                <c:pt idx="2317">
                  <c:v>21.444650000000003</c:v>
                </c:pt>
                <c:pt idx="2318">
                  <c:v>57.489800000000002</c:v>
                </c:pt>
                <c:pt idx="2319">
                  <c:v>67.545699999999997</c:v>
                </c:pt>
                <c:pt idx="2320">
                  <c:v>92.205800000000011</c:v>
                </c:pt>
                <c:pt idx="2321">
                  <c:v>110.16785000000002</c:v>
                </c:pt>
                <c:pt idx="2322">
                  <c:v>47.319400000000002</c:v>
                </c:pt>
                <c:pt idx="2323">
                  <c:v>50.974249999999998</c:v>
                </c:pt>
                <c:pt idx="2324">
                  <c:v>10.17</c:v>
                </c:pt>
                <c:pt idx="2325">
                  <c:v>248.82625000000002</c:v>
                </c:pt>
                <c:pt idx="2326">
                  <c:v>52.154500000000006</c:v>
                </c:pt>
                <c:pt idx="2327">
                  <c:v>85.968199999999996</c:v>
                </c:pt>
                <c:pt idx="2328">
                  <c:v>363.46000000000004</c:v>
                </c:pt>
              </c:numCache>
            </c:numRef>
          </c:xVal>
          <c:yVal>
            <c:numRef>
              <c:f>Sheet1!$AG$68:$AG$2396</c:f>
              <c:numCache>
                <c:formatCode>General</c:formatCode>
                <c:ptCount val="2329"/>
                <c:pt idx="0">
                  <c:v>43.547199999999521</c:v>
                </c:pt>
                <c:pt idx="1">
                  <c:v>281.46719999999914</c:v>
                </c:pt>
                <c:pt idx="2">
                  <c:v>183.83669999999984</c:v>
                </c:pt>
                <c:pt idx="3">
                  <c:v>5.5082999999999984</c:v>
                </c:pt>
                <c:pt idx="4">
                  <c:v>81.816000000000713</c:v>
                </c:pt>
                <c:pt idx="5">
                  <c:v>15.126300000000015</c:v>
                </c:pt>
                <c:pt idx="6">
                  <c:v>44.711299999999937</c:v>
                </c:pt>
                <c:pt idx="7">
                  <c:v>7.956000000000131</c:v>
                </c:pt>
                <c:pt idx="8">
                  <c:v>506.73040000000037</c:v>
                </c:pt>
                <c:pt idx="9">
                  <c:v>324.2654999999977</c:v>
                </c:pt>
                <c:pt idx="10">
                  <c:v>278.59720000000016</c:v>
                </c:pt>
                <c:pt idx="11">
                  <c:v>86.351199999997334</c:v>
                </c:pt>
                <c:pt idx="12">
                  <c:v>114.46239999999989</c:v>
                </c:pt>
                <c:pt idx="13">
                  <c:v>153.53760000000057</c:v>
                </c:pt>
                <c:pt idx="14">
                  <c:v>31.936000000000035</c:v>
                </c:pt>
                <c:pt idx="15">
                  <c:v>55.066499999998996</c:v>
                </c:pt>
                <c:pt idx="16">
                  <c:v>226.17480000000069</c:v>
                </c:pt>
                <c:pt idx="17">
                  <c:v>17.651200000000244</c:v>
                </c:pt>
                <c:pt idx="18">
                  <c:v>73.108700000000226</c:v>
                </c:pt>
                <c:pt idx="19">
                  <c:v>422.36610000000655</c:v>
                </c:pt>
                <c:pt idx="20">
                  <c:v>26.00509999999997</c:v>
                </c:pt>
                <c:pt idx="21">
                  <c:v>162.82650000000103</c:v>
                </c:pt>
                <c:pt idx="22">
                  <c:v>36.11250000000004</c:v>
                </c:pt>
                <c:pt idx="23">
                  <c:v>72.404699999998229</c:v>
                </c:pt>
                <c:pt idx="24">
                  <c:v>141.61549999999988</c:v>
                </c:pt>
                <c:pt idx="25">
                  <c:v>47.437600000000089</c:v>
                </c:pt>
                <c:pt idx="26">
                  <c:v>15.705899999999929</c:v>
                </c:pt>
                <c:pt idx="27">
                  <c:v>1.4951000000010026</c:v>
                </c:pt>
                <c:pt idx="28">
                  <c:v>9.2912000000001171</c:v>
                </c:pt>
                <c:pt idx="29">
                  <c:v>71.265899999999874</c:v>
                </c:pt>
                <c:pt idx="30">
                  <c:v>27.780499999998938</c:v>
                </c:pt>
                <c:pt idx="31">
                  <c:v>36.576000000000931</c:v>
                </c:pt>
                <c:pt idx="32">
                  <c:v>4.2584999999999127</c:v>
                </c:pt>
                <c:pt idx="33">
                  <c:v>93.105099999999766</c:v>
                </c:pt>
                <c:pt idx="34">
                  <c:v>50.406699999999944</c:v>
                </c:pt>
                <c:pt idx="35">
                  <c:v>99.137500000001637</c:v>
                </c:pt>
                <c:pt idx="36">
                  <c:v>29.900000000000546</c:v>
                </c:pt>
                <c:pt idx="37">
                  <c:v>22.431499999999801</c:v>
                </c:pt>
                <c:pt idx="38">
                  <c:v>119.06190000000061</c:v>
                </c:pt>
                <c:pt idx="39">
                  <c:v>58.792300000000068</c:v>
                </c:pt>
                <c:pt idx="40">
                  <c:v>5.3939999999995507</c:v>
                </c:pt>
                <c:pt idx="41">
                  <c:v>3.9524000000001251</c:v>
                </c:pt>
                <c:pt idx="42">
                  <c:v>15.988500000000386</c:v>
                </c:pt>
                <c:pt idx="43">
                  <c:v>121.1924999999992</c:v>
                </c:pt>
                <c:pt idx="44">
                  <c:v>14.50750000000005</c:v>
                </c:pt>
                <c:pt idx="45">
                  <c:v>463.18069999999898</c:v>
                </c:pt>
                <c:pt idx="46">
                  <c:v>37.381499999999505</c:v>
                </c:pt>
                <c:pt idx="47">
                  <c:v>39.487500000000182</c:v>
                </c:pt>
                <c:pt idx="48">
                  <c:v>19.795999999998457</c:v>
                </c:pt>
                <c:pt idx="49">
                  <c:v>116.61250000000018</c:v>
                </c:pt>
                <c:pt idx="50">
                  <c:v>7.0704000000000633</c:v>
                </c:pt>
                <c:pt idx="51">
                  <c:v>241.55680000000575</c:v>
                </c:pt>
                <c:pt idx="52">
                  <c:v>194.91999999999825</c:v>
                </c:pt>
                <c:pt idx="53">
                  <c:v>55.459100000000035</c:v>
                </c:pt>
                <c:pt idx="54">
                  <c:v>449.59769999999844</c:v>
                </c:pt>
                <c:pt idx="55">
                  <c:v>737.22880000000077</c:v>
                </c:pt>
                <c:pt idx="56">
                  <c:v>24.766500000000036</c:v>
                </c:pt>
                <c:pt idx="57">
                  <c:v>33.512900000000002</c:v>
                </c:pt>
                <c:pt idx="58">
                  <c:v>73.996799999998075</c:v>
                </c:pt>
                <c:pt idx="59">
                  <c:v>31.633199999999995</c:v>
                </c:pt>
                <c:pt idx="60">
                  <c:v>56.05600000000004</c:v>
                </c:pt>
                <c:pt idx="61">
                  <c:v>19.048500000000047</c:v>
                </c:pt>
                <c:pt idx="62">
                  <c:v>16.743999999999971</c:v>
                </c:pt>
                <c:pt idx="63">
                  <c:v>100.04610000000048</c:v>
                </c:pt>
                <c:pt idx="64">
                  <c:v>12.767700000000104</c:v>
                </c:pt>
                <c:pt idx="65">
                  <c:v>81.070300000000316</c:v>
                </c:pt>
                <c:pt idx="66">
                  <c:v>28.032400000000052</c:v>
                </c:pt>
                <c:pt idx="67">
                  <c:v>347.00369999999839</c:v>
                </c:pt>
                <c:pt idx="68">
                  <c:v>383.33229999999821</c:v>
                </c:pt>
                <c:pt idx="69">
                  <c:v>51.922500000000127</c:v>
                </c:pt>
                <c:pt idx="70">
                  <c:v>16.746300000000701</c:v>
                </c:pt>
                <c:pt idx="71">
                  <c:v>39.592799999999897</c:v>
                </c:pt>
                <c:pt idx="72">
                  <c:v>4.9988999999999919</c:v>
                </c:pt>
                <c:pt idx="73">
                  <c:v>110.20320000000083</c:v>
                </c:pt>
                <c:pt idx="74">
                  <c:v>18.177599999999984</c:v>
                </c:pt>
                <c:pt idx="75">
                  <c:v>49.3799999999992</c:v>
                </c:pt>
                <c:pt idx="76">
                  <c:v>64.696800000000621</c:v>
                </c:pt>
                <c:pt idx="77">
                  <c:v>92.691500000001724</c:v>
                </c:pt>
                <c:pt idx="78">
                  <c:v>95.60399999999845</c:v>
                </c:pt>
                <c:pt idx="79">
                  <c:v>36.577499999999986</c:v>
                </c:pt>
                <c:pt idx="80">
                  <c:v>157.33750000000009</c:v>
                </c:pt>
                <c:pt idx="81">
                  <c:v>14.579200000000014</c:v>
                </c:pt>
                <c:pt idx="82">
                  <c:v>155.64989999999989</c:v>
                </c:pt>
                <c:pt idx="83">
                  <c:v>62.644700000001649</c:v>
                </c:pt>
                <c:pt idx="84">
                  <c:v>1167.3983999999982</c:v>
                </c:pt>
                <c:pt idx="85">
                  <c:v>892.25760000000082</c:v>
                </c:pt>
                <c:pt idx="86">
                  <c:v>65.831699999998818</c:v>
                </c:pt>
                <c:pt idx="87">
                  <c:v>217.54549999999836</c:v>
                </c:pt>
                <c:pt idx="88">
                  <c:v>9.3215999999997621</c:v>
                </c:pt>
                <c:pt idx="89">
                  <c:v>240.37000000000262</c:v>
                </c:pt>
                <c:pt idx="90">
                  <c:v>30.532499999998436</c:v>
                </c:pt>
                <c:pt idx="91">
                  <c:v>4.8692000000000348</c:v>
                </c:pt>
                <c:pt idx="92">
                  <c:v>10.407999999999902</c:v>
                </c:pt>
                <c:pt idx="93">
                  <c:v>77.900400000001355</c:v>
                </c:pt>
                <c:pt idx="94">
                  <c:v>36.120000000000118</c:v>
                </c:pt>
                <c:pt idx="95">
                  <c:v>75.577599999999848</c:v>
                </c:pt>
                <c:pt idx="96">
                  <c:v>266.23080000000027</c:v>
                </c:pt>
                <c:pt idx="97">
                  <c:v>21.54569999999876</c:v>
                </c:pt>
                <c:pt idx="98">
                  <c:v>11.480700000000979</c:v>
                </c:pt>
                <c:pt idx="99">
                  <c:v>14.070000000000164</c:v>
                </c:pt>
                <c:pt idx="100">
                  <c:v>120.01549999999952</c:v>
                </c:pt>
                <c:pt idx="101">
                  <c:v>889.762499999998</c:v>
                </c:pt>
                <c:pt idx="102">
                  <c:v>25.400000000000091</c:v>
                </c:pt>
                <c:pt idx="103">
                  <c:v>149.63640000000032</c:v>
                </c:pt>
                <c:pt idx="104">
                  <c:v>11.205699999999993</c:v>
                </c:pt>
                <c:pt idx="105">
                  <c:v>360.41009999999915</c:v>
                </c:pt>
                <c:pt idx="106">
                  <c:v>1.922099999999773</c:v>
                </c:pt>
                <c:pt idx="107">
                  <c:v>216.98670000000129</c:v>
                </c:pt>
                <c:pt idx="108">
                  <c:v>29.433600000000297</c:v>
                </c:pt>
                <c:pt idx="109">
                  <c:v>35.436100000000806</c:v>
                </c:pt>
                <c:pt idx="110">
                  <c:v>0</c:v>
                </c:pt>
                <c:pt idx="111">
                  <c:v>102.92480000000023</c:v>
                </c:pt>
                <c:pt idx="112">
                  <c:v>145.64550000000145</c:v>
                </c:pt>
                <c:pt idx="113">
                  <c:v>50.846300000000156</c:v>
                </c:pt>
                <c:pt idx="114">
                  <c:v>73.113600000000133</c:v>
                </c:pt>
                <c:pt idx="115">
                  <c:v>38.209900000000744</c:v>
                </c:pt>
                <c:pt idx="116">
                  <c:v>276.53600000000188</c:v>
                </c:pt>
                <c:pt idx="117">
                  <c:v>15.670499999999947</c:v>
                </c:pt>
                <c:pt idx="118">
                  <c:v>170.76599999999962</c:v>
                </c:pt>
                <c:pt idx="119">
                  <c:v>13.284000000000333</c:v>
                </c:pt>
                <c:pt idx="120">
                  <c:v>22.00950000000006</c:v>
                </c:pt>
                <c:pt idx="121">
                  <c:v>288.7534999999998</c:v>
                </c:pt>
                <c:pt idx="122">
                  <c:v>57.994799999999969</c:v>
                </c:pt>
                <c:pt idx="123">
                  <c:v>7.0718999999999141</c:v>
                </c:pt>
                <c:pt idx="124">
                  <c:v>153.70789999999943</c:v>
                </c:pt>
                <c:pt idx="125">
                  <c:v>415.361600000002</c:v>
                </c:pt>
                <c:pt idx="126">
                  <c:v>103.44290000000001</c:v>
                </c:pt>
                <c:pt idx="127">
                  <c:v>42.818400000000111</c:v>
                </c:pt>
                <c:pt idx="128">
                  <c:v>8.7815999999997985</c:v>
                </c:pt>
                <c:pt idx="129">
                  <c:v>34.696900000000142</c:v>
                </c:pt>
                <c:pt idx="130">
                  <c:v>9.9760000000001128</c:v>
                </c:pt>
                <c:pt idx="131">
                  <c:v>3.8096000000000458</c:v>
                </c:pt>
                <c:pt idx="132">
                  <c:v>74.497299999999996</c:v>
                </c:pt>
                <c:pt idx="133">
                  <c:v>15.65079999999989</c:v>
                </c:pt>
                <c:pt idx="134">
                  <c:v>27.139500000001135</c:v>
                </c:pt>
                <c:pt idx="135">
                  <c:v>65.032499999997526</c:v>
                </c:pt>
                <c:pt idx="136">
                  <c:v>33.296400000000062</c:v>
                </c:pt>
                <c:pt idx="137">
                  <c:v>9.7632000000003245</c:v>
                </c:pt>
                <c:pt idx="138">
                  <c:v>21.364800000001196</c:v>
                </c:pt>
                <c:pt idx="139">
                  <c:v>324.69710000000032</c:v>
                </c:pt>
                <c:pt idx="140">
                  <c:v>52.011499999998705</c:v>
                </c:pt>
                <c:pt idx="141">
                  <c:v>65.846100000000661</c:v>
                </c:pt>
                <c:pt idx="142">
                  <c:v>98.445899999999938</c:v>
                </c:pt>
                <c:pt idx="143">
                  <c:v>0.64009999999984757</c:v>
                </c:pt>
                <c:pt idx="144">
                  <c:v>59.683199999999488</c:v>
                </c:pt>
                <c:pt idx="145">
                  <c:v>69.601199999999608</c:v>
                </c:pt>
                <c:pt idx="146">
                  <c:v>245.32799999999952</c:v>
                </c:pt>
                <c:pt idx="147">
                  <c:v>133.17600000000039</c:v>
                </c:pt>
                <c:pt idx="148">
                  <c:v>20.580000000000041</c:v>
                </c:pt>
                <c:pt idx="149">
                  <c:v>643.13479999999981</c:v>
                </c:pt>
                <c:pt idx="150">
                  <c:v>36.854299999999057</c:v>
                </c:pt>
                <c:pt idx="151">
                  <c:v>13.569499999999891</c:v>
                </c:pt>
                <c:pt idx="152">
                  <c:v>45.436899999999923</c:v>
                </c:pt>
                <c:pt idx="153">
                  <c:v>24.42240000000001</c:v>
                </c:pt>
                <c:pt idx="154">
                  <c:v>30.120800000000145</c:v>
                </c:pt>
                <c:pt idx="155">
                  <c:v>109.01310000000012</c:v>
                </c:pt>
                <c:pt idx="156">
                  <c:v>19.01760000000013</c:v>
                </c:pt>
                <c:pt idx="157">
                  <c:v>44.010499999999865</c:v>
                </c:pt>
                <c:pt idx="158">
                  <c:v>46.063500000000204</c:v>
                </c:pt>
                <c:pt idx="159">
                  <c:v>560.44849999999678</c:v>
                </c:pt>
                <c:pt idx="160">
                  <c:v>3.5612000000019179</c:v>
                </c:pt>
                <c:pt idx="161">
                  <c:v>40.288000000000011</c:v>
                </c:pt>
                <c:pt idx="162">
                  <c:v>91.110400000000482</c:v>
                </c:pt>
                <c:pt idx="163">
                  <c:v>49.596300000000156</c:v>
                </c:pt>
                <c:pt idx="164">
                  <c:v>111.39760000000115</c:v>
                </c:pt>
                <c:pt idx="165">
                  <c:v>41.304900000000089</c:v>
                </c:pt>
                <c:pt idx="166">
                  <c:v>93.514099999999416</c:v>
                </c:pt>
                <c:pt idx="167">
                  <c:v>300.78719999999976</c:v>
                </c:pt>
                <c:pt idx="168">
                  <c:v>31.993600000000242</c:v>
                </c:pt>
                <c:pt idx="169">
                  <c:v>23.570500000000038</c:v>
                </c:pt>
                <c:pt idx="170">
                  <c:v>14.854399999999941</c:v>
                </c:pt>
                <c:pt idx="171">
                  <c:v>33.297499999999673</c:v>
                </c:pt>
                <c:pt idx="172">
                  <c:v>24.656799999999748</c:v>
                </c:pt>
                <c:pt idx="173">
                  <c:v>134.70490000000018</c:v>
                </c:pt>
                <c:pt idx="174">
                  <c:v>439.8239999999987</c:v>
                </c:pt>
                <c:pt idx="175">
                  <c:v>220.57920000000104</c:v>
                </c:pt>
                <c:pt idx="176">
                  <c:v>21.944700000000125</c:v>
                </c:pt>
                <c:pt idx="177">
                  <c:v>153.66890000000058</c:v>
                </c:pt>
                <c:pt idx="178">
                  <c:v>27.743999999998778</c:v>
                </c:pt>
                <c:pt idx="179">
                  <c:v>7.114500000000362</c:v>
                </c:pt>
                <c:pt idx="180">
                  <c:v>290.14249999999902</c:v>
                </c:pt>
                <c:pt idx="181">
                  <c:v>121.20689999999922</c:v>
                </c:pt>
                <c:pt idx="182">
                  <c:v>24.505500000000097</c:v>
                </c:pt>
                <c:pt idx="183">
                  <c:v>48.638300000000527</c:v>
                </c:pt>
                <c:pt idx="184">
                  <c:v>55.13970000000063</c:v>
                </c:pt>
                <c:pt idx="185">
                  <c:v>5.0687999999999818</c:v>
                </c:pt>
                <c:pt idx="186">
                  <c:v>4.2847999999999047</c:v>
                </c:pt>
                <c:pt idx="187">
                  <c:v>102.23199999999815</c:v>
                </c:pt>
                <c:pt idx="188">
                  <c:v>0.3438999999999055</c:v>
                </c:pt>
                <c:pt idx="189">
                  <c:v>24.895200000000017</c:v>
                </c:pt>
                <c:pt idx="190">
                  <c:v>24.503999999999905</c:v>
                </c:pt>
                <c:pt idx="191">
                  <c:v>257.49250000000029</c:v>
                </c:pt>
                <c:pt idx="192">
                  <c:v>3.1461000000003878</c:v>
                </c:pt>
                <c:pt idx="193">
                  <c:v>59.901299999999992</c:v>
                </c:pt>
                <c:pt idx="194">
                  <c:v>422.87920000000304</c:v>
                </c:pt>
                <c:pt idx="195">
                  <c:v>2.6256000000003041</c:v>
                </c:pt>
                <c:pt idx="196">
                  <c:v>13.352500000000077</c:v>
                </c:pt>
                <c:pt idx="197">
                  <c:v>93.10950000000048</c:v>
                </c:pt>
                <c:pt idx="198">
                  <c:v>47.684100000000171</c:v>
                </c:pt>
                <c:pt idx="199">
                  <c:v>81.316499999999905</c:v>
                </c:pt>
                <c:pt idx="200">
                  <c:v>3.6920000000000073</c:v>
                </c:pt>
                <c:pt idx="201">
                  <c:v>6.3734999999996944</c:v>
                </c:pt>
                <c:pt idx="202">
                  <c:v>14.70169999999996</c:v>
                </c:pt>
                <c:pt idx="203">
                  <c:v>214.9892000000018</c:v>
                </c:pt>
                <c:pt idx="204">
                  <c:v>204.41199999999935</c:v>
                </c:pt>
                <c:pt idx="205">
                  <c:v>50.940399999999954</c:v>
                </c:pt>
                <c:pt idx="206">
                  <c:v>78.514800000000378</c:v>
                </c:pt>
                <c:pt idx="207">
                  <c:v>14.684399999999869</c:v>
                </c:pt>
                <c:pt idx="208">
                  <c:v>4.4876999999996769</c:v>
                </c:pt>
                <c:pt idx="209">
                  <c:v>43.804300000000694</c:v>
                </c:pt>
                <c:pt idx="210">
                  <c:v>23.924800000000062</c:v>
                </c:pt>
                <c:pt idx="211">
                  <c:v>4.517500000000382</c:v>
                </c:pt>
                <c:pt idx="212">
                  <c:v>162.96880000000056</c:v>
                </c:pt>
                <c:pt idx="213">
                  <c:v>0.49200000000001864</c:v>
                </c:pt>
                <c:pt idx="214">
                  <c:v>71.925099999999929</c:v>
                </c:pt>
                <c:pt idx="215">
                  <c:v>4.2383999999997286</c:v>
                </c:pt>
                <c:pt idx="216">
                  <c:v>6.8759999999992942</c:v>
                </c:pt>
                <c:pt idx="217">
                  <c:v>101.05920000000037</c:v>
                </c:pt>
                <c:pt idx="218">
                  <c:v>14.187600000000032</c:v>
                </c:pt>
                <c:pt idx="219">
                  <c:v>60.441599999998289</c:v>
                </c:pt>
                <c:pt idx="220">
                  <c:v>6.3400000000001455</c:v>
                </c:pt>
                <c:pt idx="221">
                  <c:v>34.108899999999721</c:v>
                </c:pt>
                <c:pt idx="222">
                  <c:v>9.4847999999999502</c:v>
                </c:pt>
                <c:pt idx="223">
                  <c:v>20.796000000000276</c:v>
                </c:pt>
                <c:pt idx="224">
                  <c:v>82.067999999999756</c:v>
                </c:pt>
                <c:pt idx="225">
                  <c:v>51.391999999998916</c:v>
                </c:pt>
                <c:pt idx="226">
                  <c:v>15.42149999999998</c:v>
                </c:pt>
                <c:pt idx="227">
                  <c:v>5.5715000000004693</c:v>
                </c:pt>
                <c:pt idx="228">
                  <c:v>97.243200000000343</c:v>
                </c:pt>
                <c:pt idx="229">
                  <c:v>16.274100000000061</c:v>
                </c:pt>
                <c:pt idx="230">
                  <c:v>50.88919999999996</c:v>
                </c:pt>
                <c:pt idx="231">
                  <c:v>69.216900000000351</c:v>
                </c:pt>
                <c:pt idx="232">
                  <c:v>1.4389000000010128</c:v>
                </c:pt>
                <c:pt idx="233">
                  <c:v>71.374800000000505</c:v>
                </c:pt>
                <c:pt idx="234">
                  <c:v>247.18650000000025</c:v>
                </c:pt>
                <c:pt idx="235">
                  <c:v>66.904499999999643</c:v>
                </c:pt>
                <c:pt idx="236">
                  <c:v>25.386000000000195</c:v>
                </c:pt>
                <c:pt idx="237">
                  <c:v>126.50170000000071</c:v>
                </c:pt>
                <c:pt idx="238">
                  <c:v>49.514499999999771</c:v>
                </c:pt>
                <c:pt idx="239">
                  <c:v>167.18130000000019</c:v>
                </c:pt>
                <c:pt idx="240">
                  <c:v>62.178899999999942</c:v>
                </c:pt>
                <c:pt idx="241">
                  <c:v>19.489599999999882</c:v>
                </c:pt>
                <c:pt idx="242">
                  <c:v>22.280700000000024</c:v>
                </c:pt>
                <c:pt idx="243">
                  <c:v>68.256000000000313</c:v>
                </c:pt>
                <c:pt idx="244">
                  <c:v>48.176800000000071</c:v>
                </c:pt>
                <c:pt idx="245">
                  <c:v>70.238000000000284</c:v>
                </c:pt>
                <c:pt idx="246">
                  <c:v>162.22079999999914</c:v>
                </c:pt>
                <c:pt idx="247">
                  <c:v>43.001999999999498</c:v>
                </c:pt>
                <c:pt idx="248">
                  <c:v>67.506099999999606</c:v>
                </c:pt>
                <c:pt idx="249">
                  <c:v>9.1785000000002128</c:v>
                </c:pt>
                <c:pt idx="250">
                  <c:v>36.220800000000025</c:v>
                </c:pt>
                <c:pt idx="251">
                  <c:v>31.457099999999969</c:v>
                </c:pt>
                <c:pt idx="252">
                  <c:v>21.645300000000589</c:v>
                </c:pt>
                <c:pt idx="253">
                  <c:v>61.018899999999121</c:v>
                </c:pt>
                <c:pt idx="254">
                  <c:v>5.5539000000000556</c:v>
                </c:pt>
                <c:pt idx="255">
                  <c:v>15.547199999999997</c:v>
                </c:pt>
                <c:pt idx="256">
                  <c:v>161.91449999999895</c:v>
                </c:pt>
                <c:pt idx="257">
                  <c:v>57.772000000000048</c:v>
                </c:pt>
                <c:pt idx="258">
                  <c:v>76.499499999999898</c:v>
                </c:pt>
                <c:pt idx="259">
                  <c:v>15.284500000000008</c:v>
                </c:pt>
                <c:pt idx="260">
                  <c:v>10.211999999999989</c:v>
                </c:pt>
                <c:pt idx="261">
                  <c:v>9.6387000000000072</c:v>
                </c:pt>
                <c:pt idx="262">
                  <c:v>41.957299999999918</c:v>
                </c:pt>
                <c:pt idx="263">
                  <c:v>29.797500000000127</c:v>
                </c:pt>
                <c:pt idx="264">
                  <c:v>30.045199999999909</c:v>
                </c:pt>
                <c:pt idx="265">
                  <c:v>49.835499999999996</c:v>
                </c:pt>
                <c:pt idx="266">
                  <c:v>9.1327999999999747</c:v>
                </c:pt>
                <c:pt idx="267">
                  <c:v>207.84960000000137</c:v>
                </c:pt>
                <c:pt idx="268">
                  <c:v>1.7983999999999583</c:v>
                </c:pt>
                <c:pt idx="269">
                  <c:v>63.188099999999849</c:v>
                </c:pt>
                <c:pt idx="270">
                  <c:v>18.597600000000057</c:v>
                </c:pt>
                <c:pt idx="271">
                  <c:v>32.800500000000284</c:v>
                </c:pt>
                <c:pt idx="272">
                  <c:v>305.97520000000077</c:v>
                </c:pt>
                <c:pt idx="273">
                  <c:v>1.9389000000001033</c:v>
                </c:pt>
                <c:pt idx="274">
                  <c:v>52.132499999999936</c:v>
                </c:pt>
                <c:pt idx="275">
                  <c:v>101.14320000000225</c:v>
                </c:pt>
                <c:pt idx="276">
                  <c:v>24.568500000001222</c:v>
                </c:pt>
                <c:pt idx="277">
                  <c:v>4.1992999999999938</c:v>
                </c:pt>
                <c:pt idx="278">
                  <c:v>14.32950000000028</c:v>
                </c:pt>
                <c:pt idx="279">
                  <c:v>76.64449999999988</c:v>
                </c:pt>
                <c:pt idx="280">
                  <c:v>244.19489999999996</c:v>
                </c:pt>
                <c:pt idx="281">
                  <c:v>12.681500000000597</c:v>
                </c:pt>
                <c:pt idx="282">
                  <c:v>29.299200000000042</c:v>
                </c:pt>
                <c:pt idx="283">
                  <c:v>30.761500000000005</c:v>
                </c:pt>
                <c:pt idx="284">
                  <c:v>188.27279999999973</c:v>
                </c:pt>
                <c:pt idx="285">
                  <c:v>100.82730000000083</c:v>
                </c:pt>
                <c:pt idx="286">
                  <c:v>25.955599999999777</c:v>
                </c:pt>
                <c:pt idx="287">
                  <c:v>60.110000000000127</c:v>
                </c:pt>
                <c:pt idx="288">
                  <c:v>58.063499999998385</c:v>
                </c:pt>
                <c:pt idx="289">
                  <c:v>9.4655999999999381</c:v>
                </c:pt>
                <c:pt idx="290">
                  <c:v>4.3391999999998916</c:v>
                </c:pt>
                <c:pt idx="291">
                  <c:v>7.6724999999999959</c:v>
                </c:pt>
                <c:pt idx="292">
                  <c:v>36.441600000000335</c:v>
                </c:pt>
                <c:pt idx="293">
                  <c:v>167.30119999999988</c:v>
                </c:pt>
                <c:pt idx="294">
                  <c:v>23.27600000000001</c:v>
                </c:pt>
                <c:pt idx="295">
                  <c:v>44.404800000000023</c:v>
                </c:pt>
                <c:pt idx="296">
                  <c:v>69.100800000000163</c:v>
                </c:pt>
                <c:pt idx="297">
                  <c:v>48.67999999999995</c:v>
                </c:pt>
                <c:pt idx="298">
                  <c:v>77.386399999999412</c:v>
                </c:pt>
                <c:pt idx="299">
                  <c:v>116.74749999999949</c:v>
                </c:pt>
                <c:pt idx="300">
                  <c:v>6.3427000000001499</c:v>
                </c:pt>
                <c:pt idx="301">
                  <c:v>18.928800000000138</c:v>
                </c:pt>
                <c:pt idx="302">
                  <c:v>14.44319999999999</c:v>
                </c:pt>
                <c:pt idx="303">
                  <c:v>28.720099999999547</c:v>
                </c:pt>
                <c:pt idx="304">
                  <c:v>113.57850000000008</c:v>
                </c:pt>
                <c:pt idx="305">
                  <c:v>102.1875</c:v>
                </c:pt>
                <c:pt idx="306">
                  <c:v>0</c:v>
                </c:pt>
                <c:pt idx="307">
                  <c:v>110.5868999999999</c:v>
                </c:pt>
                <c:pt idx="308">
                  <c:v>16.091999999999928</c:v>
                </c:pt>
                <c:pt idx="309">
                  <c:v>16.707600000000014</c:v>
                </c:pt>
                <c:pt idx="310">
                  <c:v>20.357299999999896</c:v>
                </c:pt>
                <c:pt idx="311">
                  <c:v>16.281600000000026</c:v>
                </c:pt>
                <c:pt idx="312">
                  <c:v>67.752000000000407</c:v>
                </c:pt>
                <c:pt idx="313">
                  <c:v>92.682000000000016</c:v>
                </c:pt>
                <c:pt idx="314">
                  <c:v>4.6380000000001473</c:v>
                </c:pt>
                <c:pt idx="315">
                  <c:v>10.063200000000052</c:v>
                </c:pt>
                <c:pt idx="316">
                  <c:v>61.339200000000119</c:v>
                </c:pt>
                <c:pt idx="317">
                  <c:v>12.695999999999913</c:v>
                </c:pt>
                <c:pt idx="318">
                  <c:v>42.120000000000118</c:v>
                </c:pt>
                <c:pt idx="319">
                  <c:v>114.61000000000058</c:v>
                </c:pt>
                <c:pt idx="320">
                  <c:v>44.196800000000167</c:v>
                </c:pt>
                <c:pt idx="321">
                  <c:v>18.997199999999793</c:v>
                </c:pt>
                <c:pt idx="322">
                  <c:v>47.966000000000001</c:v>
                </c:pt>
                <c:pt idx="323">
                  <c:v>4.012800000000027</c:v>
                </c:pt>
                <c:pt idx="324">
                  <c:v>11.157300000000077</c:v>
                </c:pt>
                <c:pt idx="325">
                  <c:v>25.708799999999997</c:v>
                </c:pt>
                <c:pt idx="326">
                  <c:v>30.130100000000084</c:v>
                </c:pt>
                <c:pt idx="327">
                  <c:v>15.65760000000023</c:v>
                </c:pt>
                <c:pt idx="328">
                  <c:v>36.964800000000196</c:v>
                </c:pt>
                <c:pt idx="329">
                  <c:v>14.9720999999995</c:v>
                </c:pt>
                <c:pt idx="330">
                  <c:v>69.322100000000091</c:v>
                </c:pt>
                <c:pt idx="331">
                  <c:v>35.730899999999991</c:v>
                </c:pt>
                <c:pt idx="332">
                  <c:v>7.154700000000048</c:v>
                </c:pt>
                <c:pt idx="333">
                  <c:v>154.78080000000045</c:v>
                </c:pt>
                <c:pt idx="334">
                  <c:v>34.538399999999996</c:v>
                </c:pt>
                <c:pt idx="335">
                  <c:v>18.490499999999884</c:v>
                </c:pt>
                <c:pt idx="336">
                  <c:v>40.747900000001209</c:v>
                </c:pt>
                <c:pt idx="337">
                  <c:v>1.5066999999999098</c:v>
                </c:pt>
                <c:pt idx="338">
                  <c:v>67.403700000000072</c:v>
                </c:pt>
                <c:pt idx="339">
                  <c:v>35.672000000000253</c:v>
                </c:pt>
                <c:pt idx="340">
                  <c:v>34.607500000000044</c:v>
                </c:pt>
                <c:pt idx="341">
                  <c:v>15.942400000000021</c:v>
                </c:pt>
                <c:pt idx="342">
                  <c:v>2.9832000000001244</c:v>
                </c:pt>
                <c:pt idx="343">
                  <c:v>158.80590000000211</c:v>
                </c:pt>
                <c:pt idx="344">
                  <c:v>49.61239999999998</c:v>
                </c:pt>
                <c:pt idx="345">
                  <c:v>79.269300000000044</c:v>
                </c:pt>
                <c:pt idx="346">
                  <c:v>367.94159999999647</c:v>
                </c:pt>
                <c:pt idx="347">
                  <c:v>4.6665000000000418</c:v>
                </c:pt>
                <c:pt idx="348">
                  <c:v>57.823999999999614</c:v>
                </c:pt>
                <c:pt idx="349">
                  <c:v>182.84310000000187</c:v>
                </c:pt>
                <c:pt idx="350">
                  <c:v>79.288000000000466</c:v>
                </c:pt>
                <c:pt idx="351">
                  <c:v>7.5566999999955442</c:v>
                </c:pt>
                <c:pt idx="352">
                  <c:v>16.160099999999943</c:v>
                </c:pt>
                <c:pt idx="353">
                  <c:v>125.86000000000013</c:v>
                </c:pt>
                <c:pt idx="354">
                  <c:v>80.438400000000001</c:v>
                </c:pt>
                <c:pt idx="355">
                  <c:v>13.641600000000039</c:v>
                </c:pt>
                <c:pt idx="356">
                  <c:v>12.441599999999994</c:v>
                </c:pt>
                <c:pt idx="357">
                  <c:v>28.072499999999991</c:v>
                </c:pt>
                <c:pt idx="358">
                  <c:v>4.365600000000029</c:v>
                </c:pt>
                <c:pt idx="359">
                  <c:v>9.4227000000000203</c:v>
                </c:pt>
                <c:pt idx="360">
                  <c:v>107.74399999999969</c:v>
                </c:pt>
                <c:pt idx="361">
                  <c:v>39.003999999999905</c:v>
                </c:pt>
                <c:pt idx="362">
                  <c:v>65.894499999999425</c:v>
                </c:pt>
                <c:pt idx="363">
                  <c:v>31.737300000000005</c:v>
                </c:pt>
                <c:pt idx="364">
                  <c:v>116.30399999999918</c:v>
                </c:pt>
                <c:pt idx="365">
                  <c:v>5.7472000000000207</c:v>
                </c:pt>
                <c:pt idx="366">
                  <c:v>25.105600000000038</c:v>
                </c:pt>
                <c:pt idx="367">
                  <c:v>11.4224999999999</c:v>
                </c:pt>
                <c:pt idx="368">
                  <c:v>132.95049999999992</c:v>
                </c:pt>
                <c:pt idx="369">
                  <c:v>53.924400000000787</c:v>
                </c:pt>
                <c:pt idx="370">
                  <c:v>29.181600000001708</c:v>
                </c:pt>
                <c:pt idx="371">
                  <c:v>102.96960000000036</c:v>
                </c:pt>
                <c:pt idx="372">
                  <c:v>331.95240000000013</c:v>
                </c:pt>
                <c:pt idx="373">
                  <c:v>47.117700000000241</c:v>
                </c:pt>
                <c:pt idx="374">
                  <c:v>36.603600000000029</c:v>
                </c:pt>
                <c:pt idx="375">
                  <c:v>10.186799999999891</c:v>
                </c:pt>
                <c:pt idx="376">
                  <c:v>56.443499999998494</c:v>
                </c:pt>
                <c:pt idx="377">
                  <c:v>32.303499999999758</c:v>
                </c:pt>
                <c:pt idx="378">
                  <c:v>7.2479999999999905</c:v>
                </c:pt>
                <c:pt idx="379">
                  <c:v>47.223700000000122</c:v>
                </c:pt>
                <c:pt idx="380">
                  <c:v>26.451299999999719</c:v>
                </c:pt>
                <c:pt idx="381">
                  <c:v>94.040100000000621</c:v>
                </c:pt>
                <c:pt idx="382">
                  <c:v>0.34690000000006194</c:v>
                </c:pt>
                <c:pt idx="383">
                  <c:v>4.0596000000000458</c:v>
                </c:pt>
                <c:pt idx="384">
                  <c:v>29.962700000000041</c:v>
                </c:pt>
                <c:pt idx="385">
                  <c:v>16.340799999998126</c:v>
                </c:pt>
                <c:pt idx="386">
                  <c:v>32.313599999999951</c:v>
                </c:pt>
                <c:pt idx="387">
                  <c:v>59.339499999999589</c:v>
                </c:pt>
                <c:pt idx="388">
                  <c:v>86.009999999999991</c:v>
                </c:pt>
                <c:pt idx="389">
                  <c:v>27.496300000000012</c:v>
                </c:pt>
                <c:pt idx="390">
                  <c:v>8.7135999999999285</c:v>
                </c:pt>
                <c:pt idx="391">
                  <c:v>18.063699999999926</c:v>
                </c:pt>
                <c:pt idx="392">
                  <c:v>13.85550000000012</c:v>
                </c:pt>
                <c:pt idx="393">
                  <c:v>72.470400000000154</c:v>
                </c:pt>
                <c:pt idx="394">
                  <c:v>72.788099999999758</c:v>
                </c:pt>
                <c:pt idx="395">
                  <c:v>42.578499999999849</c:v>
                </c:pt>
                <c:pt idx="396">
                  <c:v>265.04999999999927</c:v>
                </c:pt>
                <c:pt idx="397">
                  <c:v>58.271999999999935</c:v>
                </c:pt>
                <c:pt idx="398">
                  <c:v>23.525300000000016</c:v>
                </c:pt>
                <c:pt idx="399">
                  <c:v>165.3624000000018</c:v>
                </c:pt>
                <c:pt idx="400">
                  <c:v>53.819999999999709</c:v>
                </c:pt>
                <c:pt idx="401">
                  <c:v>42.887600000000077</c:v>
                </c:pt>
                <c:pt idx="402">
                  <c:v>4.086399999999685</c:v>
                </c:pt>
                <c:pt idx="403">
                  <c:v>43.480800000000272</c:v>
                </c:pt>
                <c:pt idx="404">
                  <c:v>61.2374999999995</c:v>
                </c:pt>
                <c:pt idx="405">
                  <c:v>48.914100000000005</c:v>
                </c:pt>
                <c:pt idx="406">
                  <c:v>18.141200000000481</c:v>
                </c:pt>
                <c:pt idx="407">
                  <c:v>63.081500000000005</c:v>
                </c:pt>
                <c:pt idx="408">
                  <c:v>45.914400000000001</c:v>
                </c:pt>
                <c:pt idx="409">
                  <c:v>90.332100000000537</c:v>
                </c:pt>
                <c:pt idx="410">
                  <c:v>37.242500000000291</c:v>
                </c:pt>
                <c:pt idx="411">
                  <c:v>294.49609999999666</c:v>
                </c:pt>
                <c:pt idx="412">
                  <c:v>99.364300000000412</c:v>
                </c:pt>
                <c:pt idx="413">
                  <c:v>141.05810000000019</c:v>
                </c:pt>
                <c:pt idx="414">
                  <c:v>68.181899999999814</c:v>
                </c:pt>
                <c:pt idx="415">
                  <c:v>53.691200000000094</c:v>
                </c:pt>
                <c:pt idx="416">
                  <c:v>58.552500000000009</c:v>
                </c:pt>
                <c:pt idx="417">
                  <c:v>17.136000000000081</c:v>
                </c:pt>
                <c:pt idx="418">
                  <c:v>30.571199999999976</c:v>
                </c:pt>
                <c:pt idx="419">
                  <c:v>2.3599999999992178</c:v>
                </c:pt>
                <c:pt idx="420">
                  <c:v>13.591999999999643</c:v>
                </c:pt>
                <c:pt idx="421">
                  <c:v>37.800000000000182</c:v>
                </c:pt>
                <c:pt idx="422">
                  <c:v>48.253500000000258</c:v>
                </c:pt>
                <c:pt idx="423">
                  <c:v>102.0671999999995</c:v>
                </c:pt>
                <c:pt idx="424">
                  <c:v>11.029699999999991</c:v>
                </c:pt>
                <c:pt idx="425">
                  <c:v>10.994499999999789</c:v>
                </c:pt>
                <c:pt idx="426">
                  <c:v>26.942400000000134</c:v>
                </c:pt>
                <c:pt idx="427">
                  <c:v>58.229599999999664</c:v>
                </c:pt>
                <c:pt idx="428">
                  <c:v>94.678099999999176</c:v>
                </c:pt>
                <c:pt idx="429">
                  <c:v>24.027500000000146</c:v>
                </c:pt>
                <c:pt idx="430">
                  <c:v>78.475900000000024</c:v>
                </c:pt>
                <c:pt idx="431">
                  <c:v>324.38890000000083</c:v>
                </c:pt>
                <c:pt idx="432">
                  <c:v>4.501700000000028</c:v>
                </c:pt>
                <c:pt idx="433">
                  <c:v>19.025999999999954</c:v>
                </c:pt>
                <c:pt idx="434">
                  <c:v>9.8781000000000176</c:v>
                </c:pt>
                <c:pt idx="435">
                  <c:v>27.481600000000071</c:v>
                </c:pt>
                <c:pt idx="436">
                  <c:v>165.82649999999921</c:v>
                </c:pt>
                <c:pt idx="437">
                  <c:v>16.403199999999913</c:v>
                </c:pt>
                <c:pt idx="438">
                  <c:v>39.677500000000236</c:v>
                </c:pt>
                <c:pt idx="439">
                  <c:v>39.292500000000018</c:v>
                </c:pt>
                <c:pt idx="440">
                  <c:v>105.26119999999992</c:v>
                </c:pt>
                <c:pt idx="441">
                  <c:v>22.949499999999944</c:v>
                </c:pt>
                <c:pt idx="442">
                  <c:v>258.92050000000017</c:v>
                </c:pt>
                <c:pt idx="443">
                  <c:v>0</c:v>
                </c:pt>
                <c:pt idx="444">
                  <c:v>28.930399999999992</c:v>
                </c:pt>
                <c:pt idx="445">
                  <c:v>36.8232</c:v>
                </c:pt>
                <c:pt idx="446">
                  <c:v>54.886000000000081</c:v>
                </c:pt>
                <c:pt idx="447">
                  <c:v>74.127200000000357</c:v>
                </c:pt>
                <c:pt idx="448">
                  <c:v>48.52800000000002</c:v>
                </c:pt>
                <c:pt idx="449">
                  <c:v>44.774099999999862</c:v>
                </c:pt>
                <c:pt idx="450">
                  <c:v>53.209500000000389</c:v>
                </c:pt>
                <c:pt idx="451">
                  <c:v>7.9272000000003118</c:v>
                </c:pt>
                <c:pt idx="452">
                  <c:v>23.671999999999912</c:v>
                </c:pt>
                <c:pt idx="453">
                  <c:v>53.611199999999826</c:v>
                </c:pt>
                <c:pt idx="454">
                  <c:v>107.41920000000027</c:v>
                </c:pt>
                <c:pt idx="455">
                  <c:v>7.7847000000000435</c:v>
                </c:pt>
                <c:pt idx="456">
                  <c:v>31.845900000000029</c:v>
                </c:pt>
                <c:pt idx="457">
                  <c:v>76.863600000000588</c:v>
                </c:pt>
                <c:pt idx="458">
                  <c:v>26.20710000000031</c:v>
                </c:pt>
                <c:pt idx="459">
                  <c:v>120.21210000000065</c:v>
                </c:pt>
                <c:pt idx="460">
                  <c:v>10.512499999999932</c:v>
                </c:pt>
                <c:pt idx="461">
                  <c:v>30.438400000000001</c:v>
                </c:pt>
                <c:pt idx="462">
                  <c:v>23.494899999999998</c:v>
                </c:pt>
                <c:pt idx="463">
                  <c:v>191.97450000000026</c:v>
                </c:pt>
                <c:pt idx="464">
                  <c:v>9.2492999999994936</c:v>
                </c:pt>
                <c:pt idx="465">
                  <c:v>104.01720000000023</c:v>
                </c:pt>
                <c:pt idx="466">
                  <c:v>28.982099999999974</c:v>
                </c:pt>
                <c:pt idx="467">
                  <c:v>14.725099999999998</c:v>
                </c:pt>
                <c:pt idx="468">
                  <c:v>304.23029999999972</c:v>
                </c:pt>
                <c:pt idx="469">
                  <c:v>21.693100000000072</c:v>
                </c:pt>
                <c:pt idx="470">
                  <c:v>26.36389999999983</c:v>
                </c:pt>
                <c:pt idx="471">
                  <c:v>0</c:v>
                </c:pt>
                <c:pt idx="472">
                  <c:v>20.957999999999629</c:v>
                </c:pt>
                <c:pt idx="473">
                  <c:v>103.09600000000046</c:v>
                </c:pt>
                <c:pt idx="474">
                  <c:v>18.172000000000025</c:v>
                </c:pt>
                <c:pt idx="475">
                  <c:v>6.3405000000001337</c:v>
                </c:pt>
                <c:pt idx="476">
                  <c:v>14.012799999999743</c:v>
                </c:pt>
                <c:pt idx="477">
                  <c:v>33.527100000000047</c:v>
                </c:pt>
                <c:pt idx="478">
                  <c:v>26.37439999999998</c:v>
                </c:pt>
                <c:pt idx="479">
                  <c:v>24.724800000000187</c:v>
                </c:pt>
                <c:pt idx="480">
                  <c:v>290.28430000000117</c:v>
                </c:pt>
                <c:pt idx="481">
                  <c:v>41.419699999999921</c:v>
                </c:pt>
                <c:pt idx="482">
                  <c:v>46.283999999999992</c:v>
                </c:pt>
                <c:pt idx="483">
                  <c:v>63.112499999999955</c:v>
                </c:pt>
                <c:pt idx="484">
                  <c:v>45.300799999999981</c:v>
                </c:pt>
                <c:pt idx="485">
                  <c:v>23.466300000000047</c:v>
                </c:pt>
                <c:pt idx="486">
                  <c:v>12.811200000000042</c:v>
                </c:pt>
                <c:pt idx="487">
                  <c:v>69.539599999999979</c:v>
                </c:pt>
                <c:pt idx="488">
                  <c:v>30.482500000000073</c:v>
                </c:pt>
                <c:pt idx="489">
                  <c:v>47.721199999999953</c:v>
                </c:pt>
                <c:pt idx="490">
                  <c:v>87.097999999999956</c:v>
                </c:pt>
                <c:pt idx="491">
                  <c:v>69.793900000000122</c:v>
                </c:pt>
                <c:pt idx="492">
                  <c:v>185.01119999999992</c:v>
                </c:pt>
                <c:pt idx="493">
                  <c:v>16.279200000000003</c:v>
                </c:pt>
                <c:pt idx="494">
                  <c:v>21.309200000000089</c:v>
                </c:pt>
                <c:pt idx="495">
                  <c:v>12.984300000000076</c:v>
                </c:pt>
                <c:pt idx="496">
                  <c:v>27.430000000000064</c:v>
                </c:pt>
                <c:pt idx="497">
                  <c:v>73.955699999999865</c:v>
                </c:pt>
                <c:pt idx="498">
                  <c:v>44.620800000000031</c:v>
                </c:pt>
                <c:pt idx="499">
                  <c:v>124.72519999999986</c:v>
                </c:pt>
                <c:pt idx="500">
                  <c:v>34.389599999999973</c:v>
                </c:pt>
                <c:pt idx="501">
                  <c:v>21.270399999999995</c:v>
                </c:pt>
                <c:pt idx="502">
                  <c:v>28.008500000000012</c:v>
                </c:pt>
                <c:pt idx="503">
                  <c:v>77.490000000000236</c:v>
                </c:pt>
                <c:pt idx="504">
                  <c:v>24.67149999999981</c:v>
                </c:pt>
                <c:pt idx="505">
                  <c:v>12.379199999999969</c:v>
                </c:pt>
                <c:pt idx="506">
                  <c:v>44.368499999999813</c:v>
                </c:pt>
                <c:pt idx="507">
                  <c:v>13.48490000000038</c:v>
                </c:pt>
                <c:pt idx="508">
                  <c:v>100.51630000000023</c:v>
                </c:pt>
                <c:pt idx="509">
                  <c:v>25.809599999999996</c:v>
                </c:pt>
                <c:pt idx="510">
                  <c:v>21.639999999999986</c:v>
                </c:pt>
                <c:pt idx="511">
                  <c:v>6.3664999999999168</c:v>
                </c:pt>
                <c:pt idx="512">
                  <c:v>66.849600000000009</c:v>
                </c:pt>
                <c:pt idx="513">
                  <c:v>147.6287999999995</c:v>
                </c:pt>
                <c:pt idx="514">
                  <c:v>124.35120000000006</c:v>
                </c:pt>
                <c:pt idx="515">
                  <c:v>25.817599999999914</c:v>
                </c:pt>
                <c:pt idx="516">
                  <c:v>4.9367999999998915</c:v>
                </c:pt>
                <c:pt idx="517">
                  <c:v>30.39430000000084</c:v>
                </c:pt>
                <c:pt idx="518">
                  <c:v>56.024699999999939</c:v>
                </c:pt>
                <c:pt idx="519">
                  <c:v>10.135999999999967</c:v>
                </c:pt>
                <c:pt idx="520">
                  <c:v>7.6193000000000666</c:v>
                </c:pt>
                <c:pt idx="521">
                  <c:v>27.211700000000292</c:v>
                </c:pt>
                <c:pt idx="522">
                  <c:v>11.189199999999914</c:v>
                </c:pt>
                <c:pt idx="523">
                  <c:v>25.779599999999959</c:v>
                </c:pt>
                <c:pt idx="524">
                  <c:v>125.90239999999994</c:v>
                </c:pt>
                <c:pt idx="525">
                  <c:v>2.1364000000003216</c:v>
                </c:pt>
                <c:pt idx="526">
                  <c:v>33.241600000000176</c:v>
                </c:pt>
                <c:pt idx="527">
                  <c:v>10.003500000000003</c:v>
                </c:pt>
                <c:pt idx="528">
                  <c:v>11.83360000000016</c:v>
                </c:pt>
                <c:pt idx="529">
                  <c:v>74.340700000000197</c:v>
                </c:pt>
                <c:pt idx="530">
                  <c:v>0.98550000000005866</c:v>
                </c:pt>
                <c:pt idx="531">
                  <c:v>49.577099999999518</c:v>
                </c:pt>
                <c:pt idx="532">
                  <c:v>21.742500000000064</c:v>
                </c:pt>
                <c:pt idx="533">
                  <c:v>69.094800000000305</c:v>
                </c:pt>
                <c:pt idx="534">
                  <c:v>12.14730000000003</c:v>
                </c:pt>
                <c:pt idx="535">
                  <c:v>3.6099000000000387</c:v>
                </c:pt>
                <c:pt idx="536">
                  <c:v>72.863999999999919</c:v>
                </c:pt>
                <c:pt idx="537">
                  <c:v>49.916300000000319</c:v>
                </c:pt>
                <c:pt idx="538">
                  <c:v>29.313600000000065</c:v>
                </c:pt>
                <c:pt idx="539">
                  <c:v>20.498900000000003</c:v>
                </c:pt>
                <c:pt idx="540">
                  <c:v>36.117700000000127</c:v>
                </c:pt>
                <c:pt idx="541">
                  <c:v>35.31430000000023</c:v>
                </c:pt>
                <c:pt idx="542">
                  <c:v>16.340400000000045</c:v>
                </c:pt>
                <c:pt idx="543">
                  <c:v>3.3807000000001608</c:v>
                </c:pt>
                <c:pt idx="544">
                  <c:v>25.987300000000232</c:v>
                </c:pt>
                <c:pt idx="545">
                  <c:v>2.1425000000000409</c:v>
                </c:pt>
                <c:pt idx="546">
                  <c:v>19.918499999999881</c:v>
                </c:pt>
                <c:pt idx="547">
                  <c:v>82.490400000000136</c:v>
                </c:pt>
                <c:pt idx="548">
                  <c:v>99.110000000000127</c:v>
                </c:pt>
                <c:pt idx="549">
                  <c:v>8.9807999999998174</c:v>
                </c:pt>
                <c:pt idx="550">
                  <c:v>39.744700000000194</c:v>
                </c:pt>
                <c:pt idx="551">
                  <c:v>6.7144000000000688</c:v>
                </c:pt>
                <c:pt idx="552">
                  <c:v>87.964799999999741</c:v>
                </c:pt>
                <c:pt idx="553">
                  <c:v>45.770000000000437</c:v>
                </c:pt>
                <c:pt idx="554">
                  <c:v>37.104100000000017</c:v>
                </c:pt>
                <c:pt idx="555">
                  <c:v>78.628299999999854</c:v>
                </c:pt>
                <c:pt idx="556">
                  <c:v>17.048699999999826</c:v>
                </c:pt>
                <c:pt idx="557">
                  <c:v>22.706900000000587</c:v>
                </c:pt>
                <c:pt idx="558">
                  <c:v>10.82830000000007</c:v>
                </c:pt>
                <c:pt idx="559">
                  <c:v>36.753500000000258</c:v>
                </c:pt>
                <c:pt idx="560">
                  <c:v>41.324100000000101</c:v>
                </c:pt>
                <c:pt idx="561">
                  <c:v>75.125100000000202</c:v>
                </c:pt>
                <c:pt idx="562">
                  <c:v>106.69120000000021</c:v>
                </c:pt>
                <c:pt idx="563">
                  <c:v>30.80070000000012</c:v>
                </c:pt>
                <c:pt idx="564">
                  <c:v>79.821899999999914</c:v>
                </c:pt>
                <c:pt idx="565">
                  <c:v>106.10370000000012</c:v>
                </c:pt>
                <c:pt idx="566">
                  <c:v>89.619200000000546</c:v>
                </c:pt>
                <c:pt idx="567">
                  <c:v>224.96910000000025</c:v>
                </c:pt>
                <c:pt idx="568">
                  <c:v>6.0243000000000002</c:v>
                </c:pt>
                <c:pt idx="569">
                  <c:v>68.404500000000553</c:v>
                </c:pt>
                <c:pt idx="570">
                  <c:v>21.651200000000074</c:v>
                </c:pt>
                <c:pt idx="571">
                  <c:v>26.305699999999991</c:v>
                </c:pt>
                <c:pt idx="572">
                  <c:v>121.44509999999991</c:v>
                </c:pt>
                <c:pt idx="573">
                  <c:v>27.268799999999999</c:v>
                </c:pt>
                <c:pt idx="574">
                  <c:v>20.147599999999784</c:v>
                </c:pt>
                <c:pt idx="575">
                  <c:v>113.43600000000015</c:v>
                </c:pt>
                <c:pt idx="576">
                  <c:v>16.217599999999493</c:v>
                </c:pt>
                <c:pt idx="577">
                  <c:v>8.7408000000000357</c:v>
                </c:pt>
                <c:pt idx="578">
                  <c:v>43.518299999999982</c:v>
                </c:pt>
                <c:pt idx="579">
                  <c:v>60.651500000000169</c:v>
                </c:pt>
                <c:pt idx="580">
                  <c:v>10.666499999999992</c:v>
                </c:pt>
                <c:pt idx="581">
                  <c:v>64.848000000000866</c:v>
                </c:pt>
                <c:pt idx="582">
                  <c:v>19.410000000000025</c:v>
                </c:pt>
                <c:pt idx="583">
                  <c:v>12.499199999999973</c:v>
                </c:pt>
                <c:pt idx="584">
                  <c:v>29.614800000000173</c:v>
                </c:pt>
                <c:pt idx="585">
                  <c:v>42.812700000000177</c:v>
                </c:pt>
                <c:pt idx="586">
                  <c:v>38.826500000000237</c:v>
                </c:pt>
                <c:pt idx="587">
                  <c:v>24.020099999999729</c:v>
                </c:pt>
                <c:pt idx="588">
                  <c:v>46.566399999999931</c:v>
                </c:pt>
                <c:pt idx="589">
                  <c:v>49.667199999999951</c:v>
                </c:pt>
                <c:pt idx="590">
                  <c:v>153.29969999999958</c:v>
                </c:pt>
                <c:pt idx="591">
                  <c:v>3.8328000000000202</c:v>
                </c:pt>
                <c:pt idx="592">
                  <c:v>20.083600000000018</c:v>
                </c:pt>
                <c:pt idx="593">
                  <c:v>42.420000000000186</c:v>
                </c:pt>
                <c:pt idx="594">
                  <c:v>11.008800000000036</c:v>
                </c:pt>
                <c:pt idx="595">
                  <c:v>11.161600000000362</c:v>
                </c:pt>
                <c:pt idx="596">
                  <c:v>160.61359999999968</c:v>
                </c:pt>
                <c:pt idx="597">
                  <c:v>9.1214999999997417</c:v>
                </c:pt>
                <c:pt idx="598">
                  <c:v>47.368099999999913</c:v>
                </c:pt>
                <c:pt idx="599">
                  <c:v>64.081500000000005</c:v>
                </c:pt>
                <c:pt idx="600">
                  <c:v>82.110400000000027</c:v>
                </c:pt>
                <c:pt idx="601">
                  <c:v>5.3162999999999556</c:v>
                </c:pt>
                <c:pt idx="602">
                  <c:v>43.607200000000375</c:v>
                </c:pt>
                <c:pt idx="603">
                  <c:v>36.505699999999933</c:v>
                </c:pt>
                <c:pt idx="604">
                  <c:v>15.285600000000045</c:v>
                </c:pt>
                <c:pt idx="605">
                  <c:v>14.900499999999511</c:v>
                </c:pt>
                <c:pt idx="606">
                  <c:v>19.572300000000041</c:v>
                </c:pt>
                <c:pt idx="607">
                  <c:v>0</c:v>
                </c:pt>
                <c:pt idx="608">
                  <c:v>88.237299999999777</c:v>
                </c:pt>
                <c:pt idx="609">
                  <c:v>15.653999999999769</c:v>
                </c:pt>
                <c:pt idx="610">
                  <c:v>70.868000000000052</c:v>
                </c:pt>
                <c:pt idx="611">
                  <c:v>8.6879999999999882</c:v>
                </c:pt>
                <c:pt idx="612">
                  <c:v>9.3960000000000434</c:v>
                </c:pt>
                <c:pt idx="613">
                  <c:v>249.23869999999988</c:v>
                </c:pt>
                <c:pt idx="614">
                  <c:v>4.1005000000002383</c:v>
                </c:pt>
                <c:pt idx="615">
                  <c:v>103.14120000000025</c:v>
                </c:pt>
                <c:pt idx="616">
                  <c:v>51.985300000000052</c:v>
                </c:pt>
                <c:pt idx="617">
                  <c:v>38.024799999999914</c:v>
                </c:pt>
                <c:pt idx="618">
                  <c:v>62.451199999999972</c:v>
                </c:pt>
                <c:pt idx="619">
                  <c:v>38.469499999999989</c:v>
                </c:pt>
                <c:pt idx="620">
                  <c:v>37.599100000000021</c:v>
                </c:pt>
                <c:pt idx="621">
                  <c:v>11.732699999999966</c:v>
                </c:pt>
                <c:pt idx="622">
                  <c:v>33.115500000000793</c:v>
                </c:pt>
                <c:pt idx="623">
                  <c:v>48.106300000000033</c:v>
                </c:pt>
                <c:pt idx="624">
                  <c:v>32.859199999999987</c:v>
                </c:pt>
                <c:pt idx="625">
                  <c:v>51.447499999999991</c:v>
                </c:pt>
                <c:pt idx="626">
                  <c:v>47.604000000000042</c:v>
                </c:pt>
                <c:pt idx="627">
                  <c:v>30.203999999999837</c:v>
                </c:pt>
                <c:pt idx="628">
                  <c:v>81.755200000000059</c:v>
                </c:pt>
                <c:pt idx="629">
                  <c:v>48.201899999999569</c:v>
                </c:pt>
                <c:pt idx="630">
                  <c:v>46.176000000000045</c:v>
                </c:pt>
                <c:pt idx="631">
                  <c:v>11.037700000000086</c:v>
                </c:pt>
                <c:pt idx="632">
                  <c:v>37.815500000000156</c:v>
                </c:pt>
                <c:pt idx="633">
                  <c:v>44.634100000000217</c:v>
                </c:pt>
                <c:pt idx="634">
                  <c:v>14.251999999999999</c:v>
                </c:pt>
                <c:pt idx="635">
                  <c:v>42.510899999999879</c:v>
                </c:pt>
                <c:pt idx="636">
                  <c:v>15.034500000000008</c:v>
                </c:pt>
                <c:pt idx="637">
                  <c:v>162.7199999999998</c:v>
                </c:pt>
                <c:pt idx="638">
                  <c:v>61.548299999999927</c:v>
                </c:pt>
                <c:pt idx="639">
                  <c:v>12.492800000000017</c:v>
                </c:pt>
                <c:pt idx="640">
                  <c:v>30.907500000000141</c:v>
                </c:pt>
                <c:pt idx="641">
                  <c:v>26.139599999999973</c:v>
                </c:pt>
                <c:pt idx="642">
                  <c:v>22.663200000000188</c:v>
                </c:pt>
                <c:pt idx="643">
                  <c:v>28.677999999999969</c:v>
                </c:pt>
                <c:pt idx="644">
                  <c:v>22.030399999999997</c:v>
                </c:pt>
                <c:pt idx="645">
                  <c:v>3.0969000000000051</c:v>
                </c:pt>
                <c:pt idx="646">
                  <c:v>52.75240000000008</c:v>
                </c:pt>
                <c:pt idx="647">
                  <c:v>16.592000000000098</c:v>
                </c:pt>
                <c:pt idx="648">
                  <c:v>0.26769999999999072</c:v>
                </c:pt>
                <c:pt idx="649">
                  <c:v>23.377900000000011</c:v>
                </c:pt>
                <c:pt idx="650">
                  <c:v>12.481300000000374</c:v>
                </c:pt>
                <c:pt idx="651">
                  <c:v>13.913199999999961</c:v>
                </c:pt>
                <c:pt idx="652">
                  <c:v>18.788400000000024</c:v>
                </c:pt>
                <c:pt idx="653">
                  <c:v>4.4784000000001924</c:v>
                </c:pt>
                <c:pt idx="654">
                  <c:v>196.11039999999957</c:v>
                </c:pt>
                <c:pt idx="655">
                  <c:v>76.959999999999127</c:v>
                </c:pt>
                <c:pt idx="656">
                  <c:v>33.56110000000001</c:v>
                </c:pt>
                <c:pt idx="657">
                  <c:v>15.577099999999994</c:v>
                </c:pt>
                <c:pt idx="658">
                  <c:v>5.9959999999999809</c:v>
                </c:pt>
                <c:pt idx="659">
                  <c:v>2.6841000000000079</c:v>
                </c:pt>
                <c:pt idx="660">
                  <c:v>35.743499999999926</c:v>
                </c:pt>
                <c:pt idx="661">
                  <c:v>3.5497000000000298</c:v>
                </c:pt>
                <c:pt idx="662">
                  <c:v>60.512500000000045</c:v>
                </c:pt>
                <c:pt idx="663">
                  <c:v>20.810300000000097</c:v>
                </c:pt>
                <c:pt idx="664">
                  <c:v>106.87079999999992</c:v>
                </c:pt>
                <c:pt idx="665">
                  <c:v>19.856099999999856</c:v>
                </c:pt>
                <c:pt idx="666">
                  <c:v>123.33600000000024</c:v>
                </c:pt>
                <c:pt idx="667">
                  <c:v>20.48090000000002</c:v>
                </c:pt>
                <c:pt idx="668">
                  <c:v>32.219999999999914</c:v>
                </c:pt>
                <c:pt idx="669">
                  <c:v>43.453499999999849</c:v>
                </c:pt>
                <c:pt idx="670">
                  <c:v>73.445699999999874</c:v>
                </c:pt>
                <c:pt idx="671">
                  <c:v>39.139200000000073</c:v>
                </c:pt>
                <c:pt idx="672">
                  <c:v>6.313499999999749</c:v>
                </c:pt>
                <c:pt idx="673">
                  <c:v>107.15790000000015</c:v>
                </c:pt>
                <c:pt idx="674">
                  <c:v>0.73709999999982756</c:v>
                </c:pt>
                <c:pt idx="675">
                  <c:v>39.255099999999857</c:v>
                </c:pt>
                <c:pt idx="676">
                  <c:v>6.6079000000000008</c:v>
                </c:pt>
                <c:pt idx="677">
                  <c:v>23.47829999999999</c:v>
                </c:pt>
                <c:pt idx="678">
                  <c:v>8.5735000000001946</c:v>
                </c:pt>
                <c:pt idx="679">
                  <c:v>23.356799999999794</c:v>
                </c:pt>
                <c:pt idx="680">
                  <c:v>11.689699999999903</c:v>
                </c:pt>
                <c:pt idx="681">
                  <c:v>45.695999999999685</c:v>
                </c:pt>
                <c:pt idx="682">
                  <c:v>12.291299999999978</c:v>
                </c:pt>
                <c:pt idx="683">
                  <c:v>39.018100000000004</c:v>
                </c:pt>
                <c:pt idx="684">
                  <c:v>49.456000000000017</c:v>
                </c:pt>
                <c:pt idx="685">
                  <c:v>115.28639999999973</c:v>
                </c:pt>
                <c:pt idx="686">
                  <c:v>2.2220999999997275</c:v>
                </c:pt>
                <c:pt idx="687">
                  <c:v>62.594099999999912</c:v>
                </c:pt>
                <c:pt idx="688">
                  <c:v>73.804500000000417</c:v>
                </c:pt>
                <c:pt idx="689">
                  <c:v>60.448500000000024</c:v>
                </c:pt>
                <c:pt idx="690">
                  <c:v>16.420499999999947</c:v>
                </c:pt>
                <c:pt idx="691">
                  <c:v>47.156499999999596</c:v>
                </c:pt>
                <c:pt idx="692">
                  <c:v>39.704699999999548</c:v>
                </c:pt>
                <c:pt idx="693">
                  <c:v>28.004799999999989</c:v>
                </c:pt>
                <c:pt idx="694">
                  <c:v>56.722300000000004</c:v>
                </c:pt>
                <c:pt idx="695">
                  <c:v>3.2559999999998581</c:v>
                </c:pt>
                <c:pt idx="696">
                  <c:v>30.14549999999997</c:v>
                </c:pt>
                <c:pt idx="697">
                  <c:v>23.303500000000042</c:v>
                </c:pt>
                <c:pt idx="698">
                  <c:v>7.79200000000003</c:v>
                </c:pt>
                <c:pt idx="699">
                  <c:v>74.654799999999796</c:v>
                </c:pt>
                <c:pt idx="700">
                  <c:v>11.893200000000036</c:v>
                </c:pt>
                <c:pt idx="701">
                  <c:v>29.879999999999882</c:v>
                </c:pt>
                <c:pt idx="702">
                  <c:v>24.913199999999506</c:v>
                </c:pt>
                <c:pt idx="703">
                  <c:v>6.4688000000000008</c:v>
                </c:pt>
                <c:pt idx="704">
                  <c:v>43.74390000000011</c:v>
                </c:pt>
                <c:pt idx="705">
                  <c:v>9.9383000000000266</c:v>
                </c:pt>
                <c:pt idx="706">
                  <c:v>3.4752000000000862</c:v>
                </c:pt>
                <c:pt idx="707">
                  <c:v>2.7159000000000333</c:v>
                </c:pt>
                <c:pt idx="708">
                  <c:v>13.491199999999992</c:v>
                </c:pt>
                <c:pt idx="709">
                  <c:v>1.3943000000008396</c:v>
                </c:pt>
                <c:pt idx="710">
                  <c:v>83.04529999999977</c:v>
                </c:pt>
                <c:pt idx="711">
                  <c:v>129.83039999999983</c:v>
                </c:pt>
                <c:pt idx="712">
                  <c:v>184.4079999999999</c:v>
                </c:pt>
                <c:pt idx="713">
                  <c:v>18.961999999999989</c:v>
                </c:pt>
                <c:pt idx="714">
                  <c:v>17.421600000000012</c:v>
                </c:pt>
                <c:pt idx="715">
                  <c:v>73.47600000000034</c:v>
                </c:pt>
                <c:pt idx="716">
                  <c:v>25.435199999999895</c:v>
                </c:pt>
                <c:pt idx="717">
                  <c:v>6.177599999999984</c:v>
                </c:pt>
                <c:pt idx="718">
                  <c:v>64.404500000000098</c:v>
                </c:pt>
                <c:pt idx="719">
                  <c:v>9.2640000000000011</c:v>
                </c:pt>
                <c:pt idx="720">
                  <c:v>9.4788000000002057</c:v>
                </c:pt>
                <c:pt idx="721">
                  <c:v>24.466400000000021</c:v>
                </c:pt>
                <c:pt idx="722">
                  <c:v>11.14</c:v>
                </c:pt>
                <c:pt idx="723">
                  <c:v>6.002100000000155</c:v>
                </c:pt>
                <c:pt idx="724">
                  <c:v>104.92800000000034</c:v>
                </c:pt>
                <c:pt idx="725">
                  <c:v>8.0500000000000256</c:v>
                </c:pt>
                <c:pt idx="726">
                  <c:v>13.478400000000022</c:v>
                </c:pt>
                <c:pt idx="727">
                  <c:v>99.352000000000317</c:v>
                </c:pt>
                <c:pt idx="728">
                  <c:v>72.899200000000064</c:v>
                </c:pt>
                <c:pt idx="729">
                  <c:v>93.779100000000199</c:v>
                </c:pt>
                <c:pt idx="730">
                  <c:v>86.018000000000029</c:v>
                </c:pt>
                <c:pt idx="731">
                  <c:v>14.086800000000039</c:v>
                </c:pt>
                <c:pt idx="732">
                  <c:v>41.092800000000011</c:v>
                </c:pt>
                <c:pt idx="733">
                  <c:v>8.0504999999999427</c:v>
                </c:pt>
                <c:pt idx="734">
                  <c:v>120.70689999999922</c:v>
                </c:pt>
                <c:pt idx="735">
                  <c:v>28.1952</c:v>
                </c:pt>
                <c:pt idx="736">
                  <c:v>40.852800000000116</c:v>
                </c:pt>
                <c:pt idx="737">
                  <c:v>30.876300000000015</c:v>
                </c:pt>
                <c:pt idx="738">
                  <c:v>35.774300000000011</c:v>
                </c:pt>
                <c:pt idx="739">
                  <c:v>7.33400000000006</c:v>
                </c:pt>
                <c:pt idx="740">
                  <c:v>5.5416000000004715</c:v>
                </c:pt>
                <c:pt idx="741">
                  <c:v>162.46560000000022</c:v>
                </c:pt>
                <c:pt idx="742">
                  <c:v>20.457499999999868</c:v>
                </c:pt>
                <c:pt idx="743">
                  <c:v>85.008000000000266</c:v>
                </c:pt>
                <c:pt idx="744">
                  <c:v>44.409599999999955</c:v>
                </c:pt>
                <c:pt idx="745">
                  <c:v>4.3857000000000426</c:v>
                </c:pt>
                <c:pt idx="746">
                  <c:v>7.1504999999997381</c:v>
                </c:pt>
                <c:pt idx="747">
                  <c:v>38.952799999999911</c:v>
                </c:pt>
                <c:pt idx="748">
                  <c:v>110.76960000000008</c:v>
                </c:pt>
                <c:pt idx="749">
                  <c:v>22.934099999999944</c:v>
                </c:pt>
                <c:pt idx="750">
                  <c:v>42.767100000000028</c:v>
                </c:pt>
                <c:pt idx="751">
                  <c:v>13.516799999999989</c:v>
                </c:pt>
                <c:pt idx="752">
                  <c:v>22.344299999999976</c:v>
                </c:pt>
                <c:pt idx="753">
                  <c:v>130.18850000000202</c:v>
                </c:pt>
                <c:pt idx="754">
                  <c:v>42.682500000000005</c:v>
                </c:pt>
                <c:pt idx="755">
                  <c:v>52.826399999999978</c:v>
                </c:pt>
                <c:pt idx="756">
                  <c:v>155.42430000000058</c:v>
                </c:pt>
                <c:pt idx="757">
                  <c:v>31.888499999999112</c:v>
                </c:pt>
                <c:pt idx="758">
                  <c:v>14.553600000000017</c:v>
                </c:pt>
                <c:pt idx="759">
                  <c:v>24.34800000000007</c:v>
                </c:pt>
                <c:pt idx="760">
                  <c:v>35.155199999999695</c:v>
                </c:pt>
                <c:pt idx="761">
                  <c:v>0</c:v>
                </c:pt>
                <c:pt idx="762">
                  <c:v>53.090100000000348</c:v>
                </c:pt>
                <c:pt idx="763">
                  <c:v>25.064699999999995</c:v>
                </c:pt>
                <c:pt idx="764">
                  <c:v>4.0755000000000052</c:v>
                </c:pt>
                <c:pt idx="765">
                  <c:v>20.95920000000001</c:v>
                </c:pt>
                <c:pt idx="766">
                  <c:v>11.031899999999951</c:v>
                </c:pt>
                <c:pt idx="767">
                  <c:v>59.737499999999955</c:v>
                </c:pt>
                <c:pt idx="768">
                  <c:v>111.52840000000015</c:v>
                </c:pt>
                <c:pt idx="769">
                  <c:v>70.811999999999898</c:v>
                </c:pt>
                <c:pt idx="770">
                  <c:v>50.247899999999959</c:v>
                </c:pt>
                <c:pt idx="771">
                  <c:v>59.611200000000508</c:v>
                </c:pt>
                <c:pt idx="772">
                  <c:v>5.0998999999999342</c:v>
                </c:pt>
                <c:pt idx="773">
                  <c:v>17.510400000000004</c:v>
                </c:pt>
                <c:pt idx="774">
                  <c:v>12.973200000000077</c:v>
                </c:pt>
                <c:pt idx="775">
                  <c:v>51.798700000000053</c:v>
                </c:pt>
                <c:pt idx="776">
                  <c:v>29.237299999999891</c:v>
                </c:pt>
                <c:pt idx="777">
                  <c:v>44.351999999999975</c:v>
                </c:pt>
                <c:pt idx="778">
                  <c:v>17.13599999999991</c:v>
                </c:pt>
                <c:pt idx="779">
                  <c:v>66.101500000000215</c:v>
                </c:pt>
                <c:pt idx="780">
                  <c:v>6.7300000000002456</c:v>
                </c:pt>
                <c:pt idx="781">
                  <c:v>96.255900000000111</c:v>
                </c:pt>
                <c:pt idx="782">
                  <c:v>108.25960000000009</c:v>
                </c:pt>
                <c:pt idx="783">
                  <c:v>54.990000000000009</c:v>
                </c:pt>
                <c:pt idx="784">
                  <c:v>22.612500000000011</c:v>
                </c:pt>
                <c:pt idx="785">
                  <c:v>45.636499999999842</c:v>
                </c:pt>
                <c:pt idx="786">
                  <c:v>42.10149999999993</c:v>
                </c:pt>
                <c:pt idx="787">
                  <c:v>14.692800000000034</c:v>
                </c:pt>
                <c:pt idx="788">
                  <c:v>32.0991</c:v>
                </c:pt>
                <c:pt idx="789">
                  <c:v>90.240000000000123</c:v>
                </c:pt>
                <c:pt idx="790">
                  <c:v>33.263100000000122</c:v>
                </c:pt>
                <c:pt idx="791">
                  <c:v>169.95149999999921</c:v>
                </c:pt>
                <c:pt idx="792">
                  <c:v>34.741500000000087</c:v>
                </c:pt>
                <c:pt idx="793">
                  <c:v>63.060499999999934</c:v>
                </c:pt>
                <c:pt idx="794">
                  <c:v>164.84399999999982</c:v>
                </c:pt>
                <c:pt idx="795">
                  <c:v>19.93950000000018</c:v>
                </c:pt>
                <c:pt idx="796">
                  <c:v>31.017599999999959</c:v>
                </c:pt>
                <c:pt idx="797">
                  <c:v>134.45849999999996</c:v>
                </c:pt>
                <c:pt idx="798">
                  <c:v>24.495900000000006</c:v>
                </c:pt>
                <c:pt idx="799">
                  <c:v>7.0862999999999374</c:v>
                </c:pt>
                <c:pt idx="800">
                  <c:v>18.361600000000038</c:v>
                </c:pt>
                <c:pt idx="801">
                  <c:v>33.350700000000074</c:v>
                </c:pt>
                <c:pt idx="802">
                  <c:v>3.3371000000000208</c:v>
                </c:pt>
                <c:pt idx="803">
                  <c:v>42.997499999999718</c:v>
                </c:pt>
                <c:pt idx="804">
                  <c:v>60.246699999999919</c:v>
                </c:pt>
                <c:pt idx="805">
                  <c:v>84.538000000000011</c:v>
                </c:pt>
                <c:pt idx="806">
                  <c:v>86.381899999999632</c:v>
                </c:pt>
                <c:pt idx="807">
                  <c:v>50.815999999999804</c:v>
                </c:pt>
                <c:pt idx="808">
                  <c:v>77.220000000000027</c:v>
                </c:pt>
                <c:pt idx="809">
                  <c:v>15.476099999999974</c:v>
                </c:pt>
                <c:pt idx="810">
                  <c:v>28.022399999999948</c:v>
                </c:pt>
                <c:pt idx="811">
                  <c:v>68.683199999999943</c:v>
                </c:pt>
                <c:pt idx="812">
                  <c:v>6.7726999999999862</c:v>
                </c:pt>
                <c:pt idx="813">
                  <c:v>62.532799999999952</c:v>
                </c:pt>
                <c:pt idx="814">
                  <c:v>54.382499999999936</c:v>
                </c:pt>
                <c:pt idx="815">
                  <c:v>1.808400000000006</c:v>
                </c:pt>
                <c:pt idx="816">
                  <c:v>50.832000000000107</c:v>
                </c:pt>
                <c:pt idx="817">
                  <c:v>1.0000999999997475</c:v>
                </c:pt>
                <c:pt idx="818">
                  <c:v>56.886300000000119</c:v>
                </c:pt>
                <c:pt idx="819">
                  <c:v>42.892499999999927</c:v>
                </c:pt>
                <c:pt idx="820">
                  <c:v>17.066699999999969</c:v>
                </c:pt>
                <c:pt idx="821">
                  <c:v>63.473500000000286</c:v>
                </c:pt>
                <c:pt idx="822">
                  <c:v>53.393600000000106</c:v>
                </c:pt>
                <c:pt idx="823">
                  <c:v>5.1884000000000015</c:v>
                </c:pt>
                <c:pt idx="824">
                  <c:v>24.916500000000042</c:v>
                </c:pt>
                <c:pt idx="825">
                  <c:v>0.50490000000013424</c:v>
                </c:pt>
                <c:pt idx="826">
                  <c:v>8.1871999999997342</c:v>
                </c:pt>
                <c:pt idx="827">
                  <c:v>61.064800000000048</c:v>
                </c:pt>
                <c:pt idx="828">
                  <c:v>48.273499999999785</c:v>
                </c:pt>
                <c:pt idx="829">
                  <c:v>31.080000000000013</c:v>
                </c:pt>
                <c:pt idx="830">
                  <c:v>21.433500000000038</c:v>
                </c:pt>
                <c:pt idx="831">
                  <c:v>5.3333000000000368</c:v>
                </c:pt>
                <c:pt idx="832">
                  <c:v>59.446400000000153</c:v>
                </c:pt>
                <c:pt idx="833">
                  <c:v>91.339900000000057</c:v>
                </c:pt>
                <c:pt idx="834">
                  <c:v>27.352799999999888</c:v>
                </c:pt>
                <c:pt idx="835">
                  <c:v>41.22810000000004</c:v>
                </c:pt>
                <c:pt idx="836">
                  <c:v>82.127999999999929</c:v>
                </c:pt>
                <c:pt idx="837">
                  <c:v>25.342500000000001</c:v>
                </c:pt>
                <c:pt idx="838">
                  <c:v>15.96569999999997</c:v>
                </c:pt>
                <c:pt idx="839">
                  <c:v>7.7691000000000017</c:v>
                </c:pt>
                <c:pt idx="840">
                  <c:v>5.5719000000000278</c:v>
                </c:pt>
                <c:pt idx="841">
                  <c:v>26.139999999999986</c:v>
                </c:pt>
                <c:pt idx="842">
                  <c:v>4.5201000000000136</c:v>
                </c:pt>
                <c:pt idx="843">
                  <c:v>76.435699999999883</c:v>
                </c:pt>
                <c:pt idx="844">
                  <c:v>3.61</c:v>
                </c:pt>
                <c:pt idx="845">
                  <c:v>12.909599999999955</c:v>
                </c:pt>
                <c:pt idx="846">
                  <c:v>43.45029999999997</c:v>
                </c:pt>
                <c:pt idx="847">
                  <c:v>83.039700000000039</c:v>
                </c:pt>
                <c:pt idx="848">
                  <c:v>11.06490000000008</c:v>
                </c:pt>
                <c:pt idx="849">
                  <c:v>12.800299999999879</c:v>
                </c:pt>
                <c:pt idx="850">
                  <c:v>22.032399999999825</c:v>
                </c:pt>
                <c:pt idx="851">
                  <c:v>11.700700000000001</c:v>
                </c:pt>
                <c:pt idx="852">
                  <c:v>127.94880000000012</c:v>
                </c:pt>
                <c:pt idx="853">
                  <c:v>41.439500000000002</c:v>
                </c:pt>
                <c:pt idx="854">
                  <c:v>12.240000000000009</c:v>
                </c:pt>
                <c:pt idx="855">
                  <c:v>21.828000000000003</c:v>
                </c:pt>
                <c:pt idx="856">
                  <c:v>42.043199999999842</c:v>
                </c:pt>
                <c:pt idx="857">
                  <c:v>260.75490000000036</c:v>
                </c:pt>
                <c:pt idx="858">
                  <c:v>27.968000000000075</c:v>
                </c:pt>
                <c:pt idx="859">
                  <c:v>15.948700000000088</c:v>
                </c:pt>
                <c:pt idx="860">
                  <c:v>16.824500000000057</c:v>
                </c:pt>
                <c:pt idx="861">
                  <c:v>14.440799999999967</c:v>
                </c:pt>
                <c:pt idx="862">
                  <c:v>26.895600000000059</c:v>
                </c:pt>
                <c:pt idx="863">
                  <c:v>53.495999999999924</c:v>
                </c:pt>
                <c:pt idx="864">
                  <c:v>325.46789999999964</c:v>
                </c:pt>
                <c:pt idx="865">
                  <c:v>23.897699999999872</c:v>
                </c:pt>
                <c:pt idx="866">
                  <c:v>49.008099999999956</c:v>
                </c:pt>
                <c:pt idx="867">
                  <c:v>48.056700000000092</c:v>
                </c:pt>
                <c:pt idx="868">
                  <c:v>13.777499999999918</c:v>
                </c:pt>
                <c:pt idx="869">
                  <c:v>21.5</c:v>
                </c:pt>
                <c:pt idx="870">
                  <c:v>126.14849999999933</c:v>
                </c:pt>
                <c:pt idx="871">
                  <c:v>6.6912000000000944</c:v>
                </c:pt>
                <c:pt idx="872">
                  <c:v>1.13250000000005</c:v>
                </c:pt>
                <c:pt idx="873">
                  <c:v>9.8643999999999323</c:v>
                </c:pt>
                <c:pt idx="874">
                  <c:v>16.600499999999897</c:v>
                </c:pt>
                <c:pt idx="875">
                  <c:v>16.057599999999979</c:v>
                </c:pt>
                <c:pt idx="876">
                  <c:v>48.883500000000083</c:v>
                </c:pt>
                <c:pt idx="877">
                  <c:v>11.098499999999998</c:v>
                </c:pt>
                <c:pt idx="878">
                  <c:v>89.735699999999724</c:v>
                </c:pt>
                <c:pt idx="879">
                  <c:v>11.361599999999839</c:v>
                </c:pt>
                <c:pt idx="880">
                  <c:v>21.216000000000008</c:v>
                </c:pt>
                <c:pt idx="881">
                  <c:v>50.035699999999963</c:v>
                </c:pt>
                <c:pt idx="882">
                  <c:v>48.403499999999894</c:v>
                </c:pt>
                <c:pt idx="883">
                  <c:v>66.520499999999984</c:v>
                </c:pt>
                <c:pt idx="884">
                  <c:v>32.839999999999918</c:v>
                </c:pt>
                <c:pt idx="885">
                  <c:v>34.668000000000063</c:v>
                </c:pt>
                <c:pt idx="886">
                  <c:v>35.565299999999979</c:v>
                </c:pt>
                <c:pt idx="887">
                  <c:v>22.703200000000006</c:v>
                </c:pt>
                <c:pt idx="888">
                  <c:v>6.68850000000009</c:v>
                </c:pt>
                <c:pt idx="889">
                  <c:v>78.077999999999975</c:v>
                </c:pt>
                <c:pt idx="890">
                  <c:v>24.867500000000291</c:v>
                </c:pt>
                <c:pt idx="891">
                  <c:v>31.90440000000001</c:v>
                </c:pt>
                <c:pt idx="892">
                  <c:v>8.2094999999999345</c:v>
                </c:pt>
                <c:pt idx="893">
                  <c:v>10.2570999999989</c:v>
                </c:pt>
                <c:pt idx="894">
                  <c:v>7.1819999999999595</c:v>
                </c:pt>
                <c:pt idx="895">
                  <c:v>36.363100000000941</c:v>
                </c:pt>
                <c:pt idx="896">
                  <c:v>9.96159999999999</c:v>
                </c:pt>
                <c:pt idx="897">
                  <c:v>33.263999999999896</c:v>
                </c:pt>
                <c:pt idx="898">
                  <c:v>69.273100000000056</c:v>
                </c:pt>
                <c:pt idx="899">
                  <c:v>68.621500000000196</c:v>
                </c:pt>
                <c:pt idx="900">
                  <c:v>74.633100000000013</c:v>
                </c:pt>
                <c:pt idx="901">
                  <c:v>32.775999999999954</c:v>
                </c:pt>
                <c:pt idx="902">
                  <c:v>5.7473000000001093</c:v>
                </c:pt>
                <c:pt idx="903">
                  <c:v>13.3125</c:v>
                </c:pt>
                <c:pt idx="904">
                  <c:v>4.7919999999999163</c:v>
                </c:pt>
                <c:pt idx="905">
                  <c:v>2.6253000000000668</c:v>
                </c:pt>
                <c:pt idx="906">
                  <c:v>12.918399999999998</c:v>
                </c:pt>
                <c:pt idx="907">
                  <c:v>5.9007000000000289</c:v>
                </c:pt>
                <c:pt idx="908">
                  <c:v>3.0847999999996318</c:v>
                </c:pt>
                <c:pt idx="909">
                  <c:v>94.298500000000104</c:v>
                </c:pt>
                <c:pt idx="910">
                  <c:v>52.069500000000062</c:v>
                </c:pt>
                <c:pt idx="911">
                  <c:v>4.588799999999992</c:v>
                </c:pt>
                <c:pt idx="912">
                  <c:v>31.122000000000014</c:v>
                </c:pt>
                <c:pt idx="913">
                  <c:v>17.251500000000078</c:v>
                </c:pt>
                <c:pt idx="914">
                  <c:v>33.99369999999999</c:v>
                </c:pt>
                <c:pt idx="915">
                  <c:v>56.193600000000032</c:v>
                </c:pt>
                <c:pt idx="916">
                  <c:v>30.285499999999956</c:v>
                </c:pt>
                <c:pt idx="917">
                  <c:v>3.5472000000000889</c:v>
                </c:pt>
                <c:pt idx="918">
                  <c:v>60.255999999999915</c:v>
                </c:pt>
                <c:pt idx="919">
                  <c:v>5.4600000000000364</c:v>
                </c:pt>
                <c:pt idx="920">
                  <c:v>49.330399999999827</c:v>
                </c:pt>
                <c:pt idx="921">
                  <c:v>22.997600000000006</c:v>
                </c:pt>
                <c:pt idx="922">
                  <c:v>35.562000000000353</c:v>
                </c:pt>
                <c:pt idx="923">
                  <c:v>7.0040000000001328</c:v>
                </c:pt>
                <c:pt idx="924">
                  <c:v>36.560799999999972</c:v>
                </c:pt>
                <c:pt idx="925">
                  <c:v>12.742799999999988</c:v>
                </c:pt>
                <c:pt idx="926">
                  <c:v>31.782399999999825</c:v>
                </c:pt>
                <c:pt idx="927">
                  <c:v>95.3400000000006</c:v>
                </c:pt>
                <c:pt idx="928">
                  <c:v>11.978399999999999</c:v>
                </c:pt>
                <c:pt idx="929">
                  <c:v>12.214799999999997</c:v>
                </c:pt>
                <c:pt idx="930">
                  <c:v>70.04770000000002</c:v>
                </c:pt>
                <c:pt idx="931">
                  <c:v>3.1829000000000178</c:v>
                </c:pt>
                <c:pt idx="932">
                  <c:v>14.166900000000027</c:v>
                </c:pt>
                <c:pt idx="933">
                  <c:v>72.112300000000062</c:v>
                </c:pt>
                <c:pt idx="934">
                  <c:v>25.894499999999937</c:v>
                </c:pt>
                <c:pt idx="935">
                  <c:v>67.381900000000087</c:v>
                </c:pt>
                <c:pt idx="936">
                  <c:v>10.492800000000216</c:v>
                </c:pt>
                <c:pt idx="937">
                  <c:v>6.022500000000008</c:v>
                </c:pt>
                <c:pt idx="938">
                  <c:v>55.918499999999938</c:v>
                </c:pt>
                <c:pt idx="939">
                  <c:v>26.122700000000005</c:v>
                </c:pt>
                <c:pt idx="940">
                  <c:v>11.673500000000018</c:v>
                </c:pt>
                <c:pt idx="941">
                  <c:v>245.82070000000112</c:v>
                </c:pt>
                <c:pt idx="942">
                  <c:v>127.51649999999972</c:v>
                </c:pt>
                <c:pt idx="943">
                  <c:v>12.684799999999768</c:v>
                </c:pt>
                <c:pt idx="944">
                  <c:v>7.4431999999999903</c:v>
                </c:pt>
                <c:pt idx="945">
                  <c:v>4.6604999999999563</c:v>
                </c:pt>
                <c:pt idx="946">
                  <c:v>18.867500000000064</c:v>
                </c:pt>
                <c:pt idx="947">
                  <c:v>60.385600000000011</c:v>
                </c:pt>
                <c:pt idx="948">
                  <c:v>67.470700000000306</c:v>
                </c:pt>
                <c:pt idx="949">
                  <c:v>31.644799999999805</c:v>
                </c:pt>
                <c:pt idx="950">
                  <c:v>7.6567000000000576</c:v>
                </c:pt>
                <c:pt idx="951">
                  <c:v>31.699299999999994</c:v>
                </c:pt>
                <c:pt idx="952">
                  <c:v>9.043100000000095</c:v>
                </c:pt>
                <c:pt idx="953">
                  <c:v>22.924100000000635</c:v>
                </c:pt>
                <c:pt idx="954">
                  <c:v>28.730800000000045</c:v>
                </c:pt>
                <c:pt idx="955">
                  <c:v>196.48800000000017</c:v>
                </c:pt>
                <c:pt idx="956">
                  <c:v>13.783599999999979</c:v>
                </c:pt>
                <c:pt idx="957">
                  <c:v>1.5218999999998459</c:v>
                </c:pt>
                <c:pt idx="958">
                  <c:v>12.057599999999866</c:v>
                </c:pt>
                <c:pt idx="959">
                  <c:v>107.62110000000007</c:v>
                </c:pt>
                <c:pt idx="960">
                  <c:v>12.81280000000001</c:v>
                </c:pt>
                <c:pt idx="961">
                  <c:v>74.552400000000034</c:v>
                </c:pt>
                <c:pt idx="962">
                  <c:v>41.61869999999999</c:v>
                </c:pt>
                <c:pt idx="963">
                  <c:v>27.798399999999994</c:v>
                </c:pt>
                <c:pt idx="964">
                  <c:v>87.490299999999706</c:v>
                </c:pt>
                <c:pt idx="965">
                  <c:v>0.8718999999996413</c:v>
                </c:pt>
                <c:pt idx="966">
                  <c:v>64.484100000000126</c:v>
                </c:pt>
                <c:pt idx="967">
                  <c:v>83.887199999999893</c:v>
                </c:pt>
                <c:pt idx="968">
                  <c:v>54.093099999999936</c:v>
                </c:pt>
                <c:pt idx="969">
                  <c:v>36.624000000000024</c:v>
                </c:pt>
                <c:pt idx="970">
                  <c:v>11.48559999999992</c:v>
                </c:pt>
                <c:pt idx="971">
                  <c:v>50.048700000000053</c:v>
                </c:pt>
                <c:pt idx="972">
                  <c:v>42.214500000000498</c:v>
                </c:pt>
                <c:pt idx="973">
                  <c:v>62.020799999999895</c:v>
                </c:pt>
                <c:pt idx="974">
                  <c:v>58.772399999999834</c:v>
                </c:pt>
                <c:pt idx="975">
                  <c:v>101.83359999999948</c:v>
                </c:pt>
                <c:pt idx="976">
                  <c:v>25.974900000000005</c:v>
                </c:pt>
                <c:pt idx="977">
                  <c:v>18.367599999999996</c:v>
                </c:pt>
                <c:pt idx="978">
                  <c:v>9.1904000000000678</c:v>
                </c:pt>
                <c:pt idx="979">
                  <c:v>44.868400000000292</c:v>
                </c:pt>
                <c:pt idx="980">
                  <c:v>281.47669999999925</c:v>
                </c:pt>
                <c:pt idx="981">
                  <c:v>10.682800000000043</c:v>
                </c:pt>
                <c:pt idx="982">
                  <c:v>2.331899999999905</c:v>
                </c:pt>
                <c:pt idx="983">
                  <c:v>14.286799999999857</c:v>
                </c:pt>
                <c:pt idx="984">
                  <c:v>50.840000000000032</c:v>
                </c:pt>
                <c:pt idx="985">
                  <c:v>16.739999999999981</c:v>
                </c:pt>
                <c:pt idx="986">
                  <c:v>1.0305000000000746</c:v>
                </c:pt>
                <c:pt idx="987">
                  <c:v>17.486699999999999</c:v>
                </c:pt>
                <c:pt idx="988">
                  <c:v>90.644899999999978</c:v>
                </c:pt>
                <c:pt idx="989">
                  <c:v>34.34080000000003</c:v>
                </c:pt>
                <c:pt idx="990">
                  <c:v>92.083500000000072</c:v>
                </c:pt>
                <c:pt idx="991">
                  <c:v>20.546100000000024</c:v>
                </c:pt>
                <c:pt idx="992">
                  <c:v>14.605199999999968</c:v>
                </c:pt>
                <c:pt idx="993">
                  <c:v>44.658900000000074</c:v>
                </c:pt>
                <c:pt idx="994">
                  <c:v>82.552799999999934</c:v>
                </c:pt>
                <c:pt idx="995">
                  <c:v>36.970100000000002</c:v>
                </c:pt>
                <c:pt idx="996">
                  <c:v>23.279099999999971</c:v>
                </c:pt>
                <c:pt idx="997">
                  <c:v>46.310500000000104</c:v>
                </c:pt>
                <c:pt idx="998">
                  <c:v>12.842699999999994</c:v>
                </c:pt>
                <c:pt idx="999">
                  <c:v>86.624400000000094</c:v>
                </c:pt>
                <c:pt idx="1000">
                  <c:v>31.061200000000099</c:v>
                </c:pt>
                <c:pt idx="1001">
                  <c:v>32.435200000000009</c:v>
                </c:pt>
                <c:pt idx="1002">
                  <c:v>31.852800000000002</c:v>
                </c:pt>
                <c:pt idx="1003">
                  <c:v>6.1272000000001299</c:v>
                </c:pt>
                <c:pt idx="1004">
                  <c:v>82.087999999999994</c:v>
                </c:pt>
                <c:pt idx="1005">
                  <c:v>27.919700000000091</c:v>
                </c:pt>
                <c:pt idx="1006">
                  <c:v>3.6854999999999905</c:v>
                </c:pt>
                <c:pt idx="1007">
                  <c:v>12.97920000000002</c:v>
                </c:pt>
                <c:pt idx="1008">
                  <c:v>2.7557000000000045</c:v>
                </c:pt>
                <c:pt idx="1009">
                  <c:v>32.13989999999967</c:v>
                </c:pt>
                <c:pt idx="1010">
                  <c:v>31.433500000000095</c:v>
                </c:pt>
                <c:pt idx="1011">
                  <c:v>13.641900000000021</c:v>
                </c:pt>
                <c:pt idx="1012">
                  <c:v>37.391100000000051</c:v>
                </c:pt>
                <c:pt idx="1013">
                  <c:v>50.009300000000053</c:v>
                </c:pt>
                <c:pt idx="1014">
                  <c:v>3.1115000000000919</c:v>
                </c:pt>
                <c:pt idx="1015">
                  <c:v>3.1059999999999945</c:v>
                </c:pt>
                <c:pt idx="1016">
                  <c:v>85.548500000000104</c:v>
                </c:pt>
                <c:pt idx="1017">
                  <c:v>61.476100000000002</c:v>
                </c:pt>
                <c:pt idx="1018">
                  <c:v>23.128800000000069</c:v>
                </c:pt>
                <c:pt idx="1019">
                  <c:v>33.219899999999939</c:v>
                </c:pt>
                <c:pt idx="1020">
                  <c:v>82.634799999999927</c:v>
                </c:pt>
                <c:pt idx="1021">
                  <c:v>3.2740000000000578</c:v>
                </c:pt>
                <c:pt idx="1022">
                  <c:v>26.831699999999955</c:v>
                </c:pt>
                <c:pt idx="1023">
                  <c:v>85.272000000000162</c:v>
                </c:pt>
                <c:pt idx="1024">
                  <c:v>13.774800000000013</c:v>
                </c:pt>
                <c:pt idx="1025">
                  <c:v>108.72320000000013</c:v>
                </c:pt>
                <c:pt idx="1026">
                  <c:v>37.52200000000002</c:v>
                </c:pt>
                <c:pt idx="1027">
                  <c:v>60.393599999999424</c:v>
                </c:pt>
                <c:pt idx="1028">
                  <c:v>56.302399999999977</c:v>
                </c:pt>
                <c:pt idx="1029">
                  <c:v>31.169300000000021</c:v>
                </c:pt>
                <c:pt idx="1030">
                  <c:v>24.711099999999931</c:v>
                </c:pt>
                <c:pt idx="1031">
                  <c:v>68.50870000000009</c:v>
                </c:pt>
                <c:pt idx="1032">
                  <c:v>11.18669999999986</c:v>
                </c:pt>
                <c:pt idx="1033">
                  <c:v>78.095700000000079</c:v>
                </c:pt>
                <c:pt idx="1034">
                  <c:v>32.294400000000053</c:v>
                </c:pt>
                <c:pt idx="1035">
                  <c:v>36.709300000000098</c:v>
                </c:pt>
                <c:pt idx="1036">
                  <c:v>33.2072</c:v>
                </c:pt>
                <c:pt idx="1037">
                  <c:v>54.464000000000169</c:v>
                </c:pt>
                <c:pt idx="1038">
                  <c:v>11.202399999999997</c:v>
                </c:pt>
                <c:pt idx="1039">
                  <c:v>127.32319999999993</c:v>
                </c:pt>
                <c:pt idx="1040">
                  <c:v>50.273599999999988</c:v>
                </c:pt>
                <c:pt idx="1041">
                  <c:v>39.139100000000042</c:v>
                </c:pt>
                <c:pt idx="1042">
                  <c:v>16.807499999999948</c:v>
                </c:pt>
                <c:pt idx="1043">
                  <c:v>39.771299999999883</c:v>
                </c:pt>
                <c:pt idx="1044">
                  <c:v>1.6736000000001354</c:v>
                </c:pt>
                <c:pt idx="1045">
                  <c:v>0.65240000000000009</c:v>
                </c:pt>
                <c:pt idx="1046">
                  <c:v>8.7983999999999938</c:v>
                </c:pt>
                <c:pt idx="1047">
                  <c:v>2.8214999999999009</c:v>
                </c:pt>
                <c:pt idx="1048">
                  <c:v>47.308700000000272</c:v>
                </c:pt>
                <c:pt idx="1049">
                  <c:v>19.354399999999998</c:v>
                </c:pt>
                <c:pt idx="1050">
                  <c:v>124.15949999999998</c:v>
                </c:pt>
                <c:pt idx="1051">
                  <c:v>21.777499999999996</c:v>
                </c:pt>
                <c:pt idx="1052">
                  <c:v>26.791200000000117</c:v>
                </c:pt>
                <c:pt idx="1053">
                  <c:v>42.252799999999979</c:v>
                </c:pt>
                <c:pt idx="1054">
                  <c:v>16.5291</c:v>
                </c:pt>
                <c:pt idx="1055">
                  <c:v>28.087500000000006</c:v>
                </c:pt>
                <c:pt idx="1056">
                  <c:v>35.623599999999897</c:v>
                </c:pt>
                <c:pt idx="1057">
                  <c:v>22.301500000000033</c:v>
                </c:pt>
                <c:pt idx="1058">
                  <c:v>58.977599999999711</c:v>
                </c:pt>
                <c:pt idx="1059">
                  <c:v>23.840799999999717</c:v>
                </c:pt>
                <c:pt idx="1060">
                  <c:v>78.694700000000012</c:v>
                </c:pt>
                <c:pt idx="1061">
                  <c:v>78.520900000000012</c:v>
                </c:pt>
                <c:pt idx="1062">
                  <c:v>39.383700000000033</c:v>
                </c:pt>
                <c:pt idx="1063">
                  <c:v>12.113199999999892</c:v>
                </c:pt>
                <c:pt idx="1064">
                  <c:v>13.824000000000041</c:v>
                </c:pt>
                <c:pt idx="1065">
                  <c:v>33.25</c:v>
                </c:pt>
                <c:pt idx="1066">
                  <c:v>44.907199999999932</c:v>
                </c:pt>
                <c:pt idx="1067">
                  <c:v>12.671999999999912</c:v>
                </c:pt>
                <c:pt idx="1068">
                  <c:v>30.28410000000008</c:v>
                </c:pt>
                <c:pt idx="1069">
                  <c:v>47.155199999999695</c:v>
                </c:pt>
                <c:pt idx="1070">
                  <c:v>111.18230000000017</c:v>
                </c:pt>
                <c:pt idx="1071">
                  <c:v>25.690500000000043</c:v>
                </c:pt>
                <c:pt idx="1072">
                  <c:v>6.4375</c:v>
                </c:pt>
                <c:pt idx="1073">
                  <c:v>41.785200000000032</c:v>
                </c:pt>
                <c:pt idx="1074">
                  <c:v>24.516799999999996</c:v>
                </c:pt>
                <c:pt idx="1075">
                  <c:v>69.889999999999418</c:v>
                </c:pt>
                <c:pt idx="1076">
                  <c:v>10.185900000000004</c:v>
                </c:pt>
                <c:pt idx="1077">
                  <c:v>20.677500000000009</c:v>
                </c:pt>
                <c:pt idx="1078">
                  <c:v>3.0543000000002394</c:v>
                </c:pt>
                <c:pt idx="1079">
                  <c:v>8.5521000000000242</c:v>
                </c:pt>
                <c:pt idx="1080">
                  <c:v>52.976000000000028</c:v>
                </c:pt>
                <c:pt idx="1081">
                  <c:v>24.223099999999988</c:v>
                </c:pt>
                <c:pt idx="1082">
                  <c:v>80.903899999999908</c:v>
                </c:pt>
                <c:pt idx="1083">
                  <c:v>7.8454999999999977</c:v>
                </c:pt>
                <c:pt idx="1084">
                  <c:v>27.822300000000041</c:v>
                </c:pt>
                <c:pt idx="1085">
                  <c:v>49.096099999999865</c:v>
                </c:pt>
                <c:pt idx="1086">
                  <c:v>35.336700000000064</c:v>
                </c:pt>
                <c:pt idx="1087">
                  <c:v>29.345699999999908</c:v>
                </c:pt>
                <c:pt idx="1088">
                  <c:v>26.571599999999989</c:v>
                </c:pt>
                <c:pt idx="1089">
                  <c:v>93.027899999999931</c:v>
                </c:pt>
                <c:pt idx="1090">
                  <c:v>23.14689999999996</c:v>
                </c:pt>
                <c:pt idx="1091">
                  <c:v>18.008099999999899</c:v>
                </c:pt>
                <c:pt idx="1092">
                  <c:v>23.958899999999915</c:v>
                </c:pt>
                <c:pt idx="1093">
                  <c:v>29.459699999999941</c:v>
                </c:pt>
                <c:pt idx="1094">
                  <c:v>35.107500000000073</c:v>
                </c:pt>
                <c:pt idx="1095">
                  <c:v>64.982400000000098</c:v>
                </c:pt>
                <c:pt idx="1096">
                  <c:v>24.786299999999756</c:v>
                </c:pt>
                <c:pt idx="1097">
                  <c:v>13.177500000000009</c:v>
                </c:pt>
                <c:pt idx="1098">
                  <c:v>61.009500000000116</c:v>
                </c:pt>
                <c:pt idx="1099">
                  <c:v>39.985500000000116</c:v>
                </c:pt>
                <c:pt idx="1100">
                  <c:v>8.3847000000000662</c:v>
                </c:pt>
                <c:pt idx="1101">
                  <c:v>27.392100000000013</c:v>
                </c:pt>
                <c:pt idx="1102">
                  <c:v>21.334800000000087</c:v>
                </c:pt>
                <c:pt idx="1103">
                  <c:v>42.299300000000002</c:v>
                </c:pt>
                <c:pt idx="1104">
                  <c:v>24.287500000000364</c:v>
                </c:pt>
                <c:pt idx="1105">
                  <c:v>21.883200000000215</c:v>
                </c:pt>
                <c:pt idx="1106">
                  <c:v>31.93520000000035</c:v>
                </c:pt>
                <c:pt idx="1107">
                  <c:v>81.41840000000002</c:v>
                </c:pt>
                <c:pt idx="1108">
                  <c:v>36.445499999999981</c:v>
                </c:pt>
                <c:pt idx="1109">
                  <c:v>85.1604999999999</c:v>
                </c:pt>
                <c:pt idx="1110">
                  <c:v>32.0003999999999</c:v>
                </c:pt>
                <c:pt idx="1111">
                  <c:v>36.860300000000109</c:v>
                </c:pt>
                <c:pt idx="1112">
                  <c:v>23.354499999999973</c:v>
                </c:pt>
                <c:pt idx="1113">
                  <c:v>62.642400000000009</c:v>
                </c:pt>
                <c:pt idx="1114">
                  <c:v>12.950700000000097</c:v>
                </c:pt>
                <c:pt idx="1115">
                  <c:v>79.176100000000133</c:v>
                </c:pt>
                <c:pt idx="1116">
                  <c:v>49.957499999999982</c:v>
                </c:pt>
                <c:pt idx="1117">
                  <c:v>33.67649999999999</c:v>
                </c:pt>
                <c:pt idx="1118">
                  <c:v>6.91050000000007</c:v>
                </c:pt>
                <c:pt idx="1119">
                  <c:v>14.951099999999997</c:v>
                </c:pt>
                <c:pt idx="1120">
                  <c:v>48.463699999999903</c:v>
                </c:pt>
                <c:pt idx="1121">
                  <c:v>20.200799999999958</c:v>
                </c:pt>
                <c:pt idx="1122">
                  <c:v>16.977599999999995</c:v>
                </c:pt>
                <c:pt idx="1123">
                  <c:v>30.006899999999973</c:v>
                </c:pt>
                <c:pt idx="1124">
                  <c:v>52.098799999999983</c:v>
                </c:pt>
                <c:pt idx="1125">
                  <c:v>108.82240000000007</c:v>
                </c:pt>
                <c:pt idx="1126">
                  <c:v>25.908400000000256</c:v>
                </c:pt>
                <c:pt idx="1127">
                  <c:v>41.642099999999573</c:v>
                </c:pt>
                <c:pt idx="1128">
                  <c:v>39.435599999999965</c:v>
                </c:pt>
                <c:pt idx="1129">
                  <c:v>21.451499999999896</c:v>
                </c:pt>
                <c:pt idx="1130">
                  <c:v>28.392000000000053</c:v>
                </c:pt>
                <c:pt idx="1131">
                  <c:v>24.384000000000043</c:v>
                </c:pt>
                <c:pt idx="1132">
                  <c:v>24.003199999999989</c:v>
                </c:pt>
                <c:pt idx="1133">
                  <c:v>18.910800000000108</c:v>
                </c:pt>
                <c:pt idx="1134">
                  <c:v>37</c:v>
                </c:pt>
                <c:pt idx="1135">
                  <c:v>72.848000000000013</c:v>
                </c:pt>
                <c:pt idx="1136">
                  <c:v>12.828899999999862</c:v>
                </c:pt>
                <c:pt idx="1137">
                  <c:v>44.762699999999938</c:v>
                </c:pt>
                <c:pt idx="1138">
                  <c:v>4.79849999999999</c:v>
                </c:pt>
                <c:pt idx="1139">
                  <c:v>12.379199999999969</c:v>
                </c:pt>
                <c:pt idx="1140">
                  <c:v>30.967999999999847</c:v>
                </c:pt>
                <c:pt idx="1141">
                  <c:v>13.047900000000027</c:v>
                </c:pt>
                <c:pt idx="1142">
                  <c:v>38.693899999999985</c:v>
                </c:pt>
                <c:pt idx="1143">
                  <c:v>38.233999999999924</c:v>
                </c:pt>
                <c:pt idx="1144">
                  <c:v>53.155299999999983</c:v>
                </c:pt>
                <c:pt idx="1145">
                  <c:v>32.97799999999998</c:v>
                </c:pt>
                <c:pt idx="1146">
                  <c:v>37.184799999999939</c:v>
                </c:pt>
                <c:pt idx="1147">
                  <c:v>84.719099999999912</c:v>
                </c:pt>
                <c:pt idx="1148">
                  <c:v>28.758400000000051</c:v>
                </c:pt>
                <c:pt idx="1149">
                  <c:v>28.673900000000003</c:v>
                </c:pt>
                <c:pt idx="1150">
                  <c:v>72.766799999999989</c:v>
                </c:pt>
                <c:pt idx="1151">
                  <c:v>8.0160000000000764</c:v>
                </c:pt>
                <c:pt idx="1152">
                  <c:v>7.0208999999999833</c:v>
                </c:pt>
                <c:pt idx="1153">
                  <c:v>13.163099999999531</c:v>
                </c:pt>
                <c:pt idx="1154">
                  <c:v>16.183700000000499</c:v>
                </c:pt>
                <c:pt idx="1155">
                  <c:v>16.257499999999936</c:v>
                </c:pt>
                <c:pt idx="1156">
                  <c:v>44.594899999999939</c:v>
                </c:pt>
                <c:pt idx="1157">
                  <c:v>49.396799999999985</c:v>
                </c:pt>
                <c:pt idx="1158">
                  <c:v>1.3815000000000026</c:v>
                </c:pt>
                <c:pt idx="1159">
                  <c:v>89.07839999999976</c:v>
                </c:pt>
                <c:pt idx="1160">
                  <c:v>29.688799999999958</c:v>
                </c:pt>
                <c:pt idx="1161">
                  <c:v>36.579199999999901</c:v>
                </c:pt>
                <c:pt idx="1162">
                  <c:v>15.601600000000019</c:v>
                </c:pt>
                <c:pt idx="1163">
                  <c:v>13.487899999999968</c:v>
                </c:pt>
                <c:pt idx="1164">
                  <c:v>3.0582999999999743</c:v>
                </c:pt>
                <c:pt idx="1165">
                  <c:v>24.671500000000037</c:v>
                </c:pt>
                <c:pt idx="1166">
                  <c:v>39.349899999999934</c:v>
                </c:pt>
                <c:pt idx="1167">
                  <c:v>17.071899999999985</c:v>
                </c:pt>
                <c:pt idx="1168">
                  <c:v>1.9773000000000005</c:v>
                </c:pt>
                <c:pt idx="1169">
                  <c:v>84.374300000000005</c:v>
                </c:pt>
                <c:pt idx="1170">
                  <c:v>4.1399999999999864</c:v>
                </c:pt>
                <c:pt idx="1171">
                  <c:v>25.628399999999942</c:v>
                </c:pt>
                <c:pt idx="1172">
                  <c:v>35.227500000000006</c:v>
                </c:pt>
                <c:pt idx="1173">
                  <c:v>48.878299999999967</c:v>
                </c:pt>
                <c:pt idx="1174">
                  <c:v>47.432000000000016</c:v>
                </c:pt>
                <c:pt idx="1175">
                  <c:v>38.525699999999915</c:v>
                </c:pt>
                <c:pt idx="1176">
                  <c:v>6.6079000000000008</c:v>
                </c:pt>
                <c:pt idx="1177">
                  <c:v>11.647999999999996</c:v>
                </c:pt>
                <c:pt idx="1178">
                  <c:v>9.540300000000002</c:v>
                </c:pt>
                <c:pt idx="1179">
                  <c:v>114.99839999999972</c:v>
                </c:pt>
                <c:pt idx="1180">
                  <c:v>14.779999999999745</c:v>
                </c:pt>
                <c:pt idx="1181">
                  <c:v>2.853999999999985</c:v>
                </c:pt>
                <c:pt idx="1182">
                  <c:v>2.3224999999999909</c:v>
                </c:pt>
                <c:pt idx="1183">
                  <c:v>19.988799999999856</c:v>
                </c:pt>
                <c:pt idx="1184">
                  <c:v>81.849500000000035</c:v>
                </c:pt>
                <c:pt idx="1185">
                  <c:v>12.487500000000182</c:v>
                </c:pt>
                <c:pt idx="1186">
                  <c:v>0</c:v>
                </c:pt>
                <c:pt idx="1187">
                  <c:v>54.639999999999873</c:v>
                </c:pt>
                <c:pt idx="1188">
                  <c:v>36.892800000000022</c:v>
                </c:pt>
                <c:pt idx="1189">
                  <c:v>47.229299999999967</c:v>
                </c:pt>
                <c:pt idx="1190">
                  <c:v>5.9498999999999995</c:v>
                </c:pt>
                <c:pt idx="1191">
                  <c:v>44.100000000000009</c:v>
                </c:pt>
                <c:pt idx="1192">
                  <c:v>18.436500000000251</c:v>
                </c:pt>
                <c:pt idx="1193">
                  <c:v>13.323899999999753</c:v>
                </c:pt>
                <c:pt idx="1194">
                  <c:v>12.181299999999997</c:v>
                </c:pt>
                <c:pt idx="1195">
                  <c:v>2.6335999999998876</c:v>
                </c:pt>
                <c:pt idx="1196">
                  <c:v>14.305499999999881</c:v>
                </c:pt>
                <c:pt idx="1197">
                  <c:v>8.0896000000000008</c:v>
                </c:pt>
                <c:pt idx="1198">
                  <c:v>35.911200000000008</c:v>
                </c:pt>
                <c:pt idx="1199">
                  <c:v>56.051999999999936</c:v>
                </c:pt>
                <c:pt idx="1200">
                  <c:v>92.406499999999824</c:v>
                </c:pt>
                <c:pt idx="1201">
                  <c:v>7.1504999999998518</c:v>
                </c:pt>
                <c:pt idx="1202">
                  <c:v>135.75870000000009</c:v>
                </c:pt>
                <c:pt idx="1203">
                  <c:v>127.87200000000007</c:v>
                </c:pt>
                <c:pt idx="1204">
                  <c:v>0.23039999999999594</c:v>
                </c:pt>
                <c:pt idx="1205">
                  <c:v>15.899900000000116</c:v>
                </c:pt>
                <c:pt idx="1206">
                  <c:v>5.5692000000000235</c:v>
                </c:pt>
                <c:pt idx="1207">
                  <c:v>3.884400000000042</c:v>
                </c:pt>
                <c:pt idx="1208">
                  <c:v>36.303299999999922</c:v>
                </c:pt>
                <c:pt idx="1209">
                  <c:v>20.648499999999956</c:v>
                </c:pt>
                <c:pt idx="1210">
                  <c:v>5.9235000000000007</c:v>
                </c:pt>
                <c:pt idx="1211">
                  <c:v>17.183099999999854</c:v>
                </c:pt>
                <c:pt idx="1212">
                  <c:v>10.848900000000071</c:v>
                </c:pt>
                <c:pt idx="1213">
                  <c:v>56.067999999999969</c:v>
                </c:pt>
                <c:pt idx="1214">
                  <c:v>37.444899999999961</c:v>
                </c:pt>
                <c:pt idx="1215">
                  <c:v>29.707499999999982</c:v>
                </c:pt>
                <c:pt idx="1216">
                  <c:v>70.821600000000217</c:v>
                </c:pt>
                <c:pt idx="1217">
                  <c:v>0.28680000000000039</c:v>
                </c:pt>
                <c:pt idx="1218">
                  <c:v>19.161999999999999</c:v>
                </c:pt>
                <c:pt idx="1219">
                  <c:v>39.377499999999998</c:v>
                </c:pt>
                <c:pt idx="1220">
                  <c:v>51.748000000000047</c:v>
                </c:pt>
                <c:pt idx="1221">
                  <c:v>4.5972000000001572</c:v>
                </c:pt>
                <c:pt idx="1222">
                  <c:v>5.2013000000000034</c:v>
                </c:pt>
                <c:pt idx="1223">
                  <c:v>3.9287000000000205</c:v>
                </c:pt>
                <c:pt idx="1224">
                  <c:v>9.1035000000000039</c:v>
                </c:pt>
                <c:pt idx="1225">
                  <c:v>11.492900000000002</c:v>
                </c:pt>
                <c:pt idx="1226">
                  <c:v>11.300800000000208</c:v>
                </c:pt>
                <c:pt idx="1227">
                  <c:v>12.91149999999999</c:v>
                </c:pt>
                <c:pt idx="1228">
                  <c:v>54.942300000000017</c:v>
                </c:pt>
                <c:pt idx="1229">
                  <c:v>25.625600000000002</c:v>
                </c:pt>
                <c:pt idx="1230">
                  <c:v>47.709299999999985</c:v>
                </c:pt>
                <c:pt idx="1231">
                  <c:v>70.906300000000101</c:v>
                </c:pt>
                <c:pt idx="1232">
                  <c:v>16.748400000000004</c:v>
                </c:pt>
                <c:pt idx="1233">
                  <c:v>33.742500000000007</c:v>
                </c:pt>
                <c:pt idx="1234">
                  <c:v>30.995999999999867</c:v>
                </c:pt>
                <c:pt idx="1235">
                  <c:v>20.853700000000117</c:v>
                </c:pt>
                <c:pt idx="1236">
                  <c:v>3.8475000000000001</c:v>
                </c:pt>
                <c:pt idx="1237">
                  <c:v>20.287499999999909</c:v>
                </c:pt>
                <c:pt idx="1238">
                  <c:v>120.82069999999999</c:v>
                </c:pt>
                <c:pt idx="1239">
                  <c:v>5.0984999999999943</c:v>
                </c:pt>
                <c:pt idx="1240">
                  <c:v>43.030399999999986</c:v>
                </c:pt>
                <c:pt idx="1241">
                  <c:v>0</c:v>
                </c:pt>
                <c:pt idx="1242">
                  <c:v>5.6520000000000152</c:v>
                </c:pt>
                <c:pt idx="1243">
                  <c:v>36.57120000000009</c:v>
                </c:pt>
                <c:pt idx="1244">
                  <c:v>21.766400000000001</c:v>
                </c:pt>
                <c:pt idx="1245">
                  <c:v>11.52</c:v>
                </c:pt>
                <c:pt idx="1246">
                  <c:v>16.743999999999971</c:v>
                </c:pt>
                <c:pt idx="1247">
                  <c:v>25.4877</c:v>
                </c:pt>
                <c:pt idx="1248">
                  <c:v>33.075199999999995</c:v>
                </c:pt>
                <c:pt idx="1249">
                  <c:v>38.07729999999998</c:v>
                </c:pt>
                <c:pt idx="1250">
                  <c:v>20.442900000000009</c:v>
                </c:pt>
                <c:pt idx="1251">
                  <c:v>19.356000000000023</c:v>
                </c:pt>
                <c:pt idx="1252">
                  <c:v>26.955700000000007</c:v>
                </c:pt>
                <c:pt idx="1253">
                  <c:v>0.63649999999984175</c:v>
                </c:pt>
                <c:pt idx="1254">
                  <c:v>26.265600000000006</c:v>
                </c:pt>
                <c:pt idx="1255">
                  <c:v>9.0619999999998981</c:v>
                </c:pt>
                <c:pt idx="1256">
                  <c:v>50.19</c:v>
                </c:pt>
                <c:pt idx="1257">
                  <c:v>89.251499999999908</c:v>
                </c:pt>
                <c:pt idx="1258">
                  <c:v>3.7583000000000002</c:v>
                </c:pt>
                <c:pt idx="1259">
                  <c:v>53.278399999999976</c:v>
                </c:pt>
                <c:pt idx="1260">
                  <c:v>28.959100000000035</c:v>
                </c:pt>
                <c:pt idx="1261">
                  <c:v>8.622399999999999</c:v>
                </c:pt>
                <c:pt idx="1262">
                  <c:v>86.674499999999966</c:v>
                </c:pt>
                <c:pt idx="1263">
                  <c:v>42.240300000000047</c:v>
                </c:pt>
                <c:pt idx="1264">
                  <c:v>32.816399999999931</c:v>
                </c:pt>
                <c:pt idx="1265">
                  <c:v>12.270499999999984</c:v>
                </c:pt>
                <c:pt idx="1266">
                  <c:v>26.582500000000017</c:v>
                </c:pt>
                <c:pt idx="1267">
                  <c:v>65.484000000000037</c:v>
                </c:pt>
                <c:pt idx="1268">
                  <c:v>26.061300000000074</c:v>
                </c:pt>
                <c:pt idx="1269">
                  <c:v>69.868499999999983</c:v>
                </c:pt>
                <c:pt idx="1270">
                  <c:v>101.08799999999974</c:v>
                </c:pt>
                <c:pt idx="1271">
                  <c:v>1.9743000000000848</c:v>
                </c:pt>
                <c:pt idx="1272">
                  <c:v>22.323600000000013</c:v>
                </c:pt>
                <c:pt idx="1273">
                  <c:v>11.237500000000001</c:v>
                </c:pt>
                <c:pt idx="1274">
                  <c:v>114.90090000000032</c:v>
                </c:pt>
                <c:pt idx="1275">
                  <c:v>78.935100000000148</c:v>
                </c:pt>
                <c:pt idx="1276">
                  <c:v>49.730099999999766</c:v>
                </c:pt>
                <c:pt idx="1277">
                  <c:v>34.751999999999995</c:v>
                </c:pt>
                <c:pt idx="1278">
                  <c:v>11.017599999999902</c:v>
                </c:pt>
                <c:pt idx="1279">
                  <c:v>37.731500000000096</c:v>
                </c:pt>
                <c:pt idx="1280">
                  <c:v>59.568900000000212</c:v>
                </c:pt>
                <c:pt idx="1281">
                  <c:v>3.6395</c:v>
                </c:pt>
                <c:pt idx="1282">
                  <c:v>72.09839999999997</c:v>
                </c:pt>
                <c:pt idx="1283">
                  <c:v>14.974499999999995</c:v>
                </c:pt>
                <c:pt idx="1284">
                  <c:v>6.3100000000000591</c:v>
                </c:pt>
                <c:pt idx="1285">
                  <c:v>73.393200000000007</c:v>
                </c:pt>
                <c:pt idx="1286">
                  <c:v>5.3999999999999915</c:v>
                </c:pt>
                <c:pt idx="1287">
                  <c:v>2.3055999999999983</c:v>
                </c:pt>
                <c:pt idx="1288">
                  <c:v>32.150399999999991</c:v>
                </c:pt>
                <c:pt idx="1289">
                  <c:v>0.83959999999996171</c:v>
                </c:pt>
                <c:pt idx="1290">
                  <c:v>4.6574999999999989</c:v>
                </c:pt>
                <c:pt idx="1291">
                  <c:v>35.968699999999899</c:v>
                </c:pt>
                <c:pt idx="1292">
                  <c:v>60.033999999999878</c:v>
                </c:pt>
                <c:pt idx="1293">
                  <c:v>56.025500000000079</c:v>
                </c:pt>
                <c:pt idx="1294">
                  <c:v>79.942499999999995</c:v>
                </c:pt>
                <c:pt idx="1295">
                  <c:v>8.9527999999999963</c:v>
                </c:pt>
                <c:pt idx="1296">
                  <c:v>23.522399999999948</c:v>
                </c:pt>
                <c:pt idx="1297">
                  <c:v>1.6479999999999984</c:v>
                </c:pt>
                <c:pt idx="1298">
                  <c:v>53.520000000000209</c:v>
                </c:pt>
                <c:pt idx="1299">
                  <c:v>117.05269999999996</c:v>
                </c:pt>
                <c:pt idx="1300">
                  <c:v>63.813499999999976</c:v>
                </c:pt>
                <c:pt idx="1301">
                  <c:v>3.5039999999999054</c:v>
                </c:pt>
                <c:pt idx="1302">
                  <c:v>9.9332999999999743</c:v>
                </c:pt>
                <c:pt idx="1303">
                  <c:v>29.811999999999898</c:v>
                </c:pt>
                <c:pt idx="1304">
                  <c:v>23.116500000000016</c:v>
                </c:pt>
                <c:pt idx="1305">
                  <c:v>48.790000000000191</c:v>
                </c:pt>
                <c:pt idx="1306">
                  <c:v>14.501699999999971</c:v>
                </c:pt>
                <c:pt idx="1307">
                  <c:v>71.240000000000009</c:v>
                </c:pt>
                <c:pt idx="1308">
                  <c:v>86.115900000000039</c:v>
                </c:pt>
                <c:pt idx="1309">
                  <c:v>3.2708000000000013</c:v>
                </c:pt>
                <c:pt idx="1310">
                  <c:v>56.664300000000026</c:v>
                </c:pt>
                <c:pt idx="1311">
                  <c:v>6.7712000000000003</c:v>
                </c:pt>
                <c:pt idx="1312">
                  <c:v>5.908500000000001</c:v>
                </c:pt>
                <c:pt idx="1313">
                  <c:v>14.162499999999909</c:v>
                </c:pt>
                <c:pt idx="1314">
                  <c:v>3.4339999999999975</c:v>
                </c:pt>
                <c:pt idx="1315">
                  <c:v>22.027499999999918</c:v>
                </c:pt>
                <c:pt idx="1316">
                  <c:v>21.6008</c:v>
                </c:pt>
                <c:pt idx="1317">
                  <c:v>17.289999999999992</c:v>
                </c:pt>
                <c:pt idx="1318">
                  <c:v>19.453199999999697</c:v>
                </c:pt>
                <c:pt idx="1319">
                  <c:v>4.5567999999999529</c:v>
                </c:pt>
                <c:pt idx="1320">
                  <c:v>4.0272000000001071</c:v>
                </c:pt>
                <c:pt idx="1321">
                  <c:v>1.8439999999999941</c:v>
                </c:pt>
                <c:pt idx="1322">
                  <c:v>17.707999999999984</c:v>
                </c:pt>
                <c:pt idx="1323">
                  <c:v>7.3425000000000011</c:v>
                </c:pt>
                <c:pt idx="1324">
                  <c:v>92.135999999999967</c:v>
                </c:pt>
                <c:pt idx="1325">
                  <c:v>19.853499999999997</c:v>
                </c:pt>
                <c:pt idx="1326">
                  <c:v>50.942700000000059</c:v>
                </c:pt>
                <c:pt idx="1327">
                  <c:v>33.532800000000179</c:v>
                </c:pt>
                <c:pt idx="1328">
                  <c:v>85.741199999999964</c:v>
                </c:pt>
                <c:pt idx="1329">
                  <c:v>18.966900000000066</c:v>
                </c:pt>
                <c:pt idx="1330">
                  <c:v>66.939199999999971</c:v>
                </c:pt>
                <c:pt idx="1331">
                  <c:v>22.788499999999999</c:v>
                </c:pt>
                <c:pt idx="1332">
                  <c:v>35.164799999999786</c:v>
                </c:pt>
                <c:pt idx="1333">
                  <c:v>20.602400000000216</c:v>
                </c:pt>
                <c:pt idx="1334">
                  <c:v>4.6057000000000023</c:v>
                </c:pt>
                <c:pt idx="1335">
                  <c:v>177.50250000000005</c:v>
                </c:pt>
                <c:pt idx="1336">
                  <c:v>126.02330000000029</c:v>
                </c:pt>
                <c:pt idx="1337">
                  <c:v>116.82399999999996</c:v>
                </c:pt>
                <c:pt idx="1338">
                  <c:v>64.601900000000001</c:v>
                </c:pt>
                <c:pt idx="1339">
                  <c:v>20.355500000000063</c:v>
                </c:pt>
                <c:pt idx="1340">
                  <c:v>37.663999999999987</c:v>
                </c:pt>
                <c:pt idx="1341">
                  <c:v>41.211900000000014</c:v>
                </c:pt>
                <c:pt idx="1342">
                  <c:v>11.602500000000006</c:v>
                </c:pt>
                <c:pt idx="1343">
                  <c:v>34.852499999999964</c:v>
                </c:pt>
                <c:pt idx="1344">
                  <c:v>12.778300000000002</c:v>
                </c:pt>
                <c:pt idx="1345">
                  <c:v>26.800699999999949</c:v>
                </c:pt>
                <c:pt idx="1346">
                  <c:v>90.684300000000007</c:v>
                </c:pt>
                <c:pt idx="1347">
                  <c:v>204.05520000000001</c:v>
                </c:pt>
                <c:pt idx="1348">
                  <c:v>12.038400000000003</c:v>
                </c:pt>
                <c:pt idx="1349">
                  <c:v>52.377599999999916</c:v>
                </c:pt>
                <c:pt idx="1350">
                  <c:v>79.362499999999727</c:v>
                </c:pt>
                <c:pt idx="1351">
                  <c:v>38.02399999999966</c:v>
                </c:pt>
                <c:pt idx="1352">
                  <c:v>49.655100000000004</c:v>
                </c:pt>
                <c:pt idx="1353">
                  <c:v>5.5845000000000056</c:v>
                </c:pt>
                <c:pt idx="1354">
                  <c:v>26.073899999999981</c:v>
                </c:pt>
                <c:pt idx="1355">
                  <c:v>32.137499999999989</c:v>
                </c:pt>
                <c:pt idx="1356">
                  <c:v>35.942399999999907</c:v>
                </c:pt>
                <c:pt idx="1357">
                  <c:v>18.262400000000014</c:v>
                </c:pt>
                <c:pt idx="1358">
                  <c:v>11.534400000000232</c:v>
                </c:pt>
                <c:pt idx="1359">
                  <c:v>22.906799999999919</c:v>
                </c:pt>
                <c:pt idx="1360">
                  <c:v>87.167499999999961</c:v>
                </c:pt>
                <c:pt idx="1361">
                  <c:v>7.3695000000000093</c:v>
                </c:pt>
                <c:pt idx="1362">
                  <c:v>82.911699999999996</c:v>
                </c:pt>
                <c:pt idx="1363">
                  <c:v>44.3575000000003</c:v>
                </c:pt>
                <c:pt idx="1364">
                  <c:v>14.360500000000059</c:v>
                </c:pt>
                <c:pt idx="1365">
                  <c:v>42.458500000000008</c:v>
                </c:pt>
                <c:pt idx="1366">
                  <c:v>13.850900000000024</c:v>
                </c:pt>
                <c:pt idx="1367">
                  <c:v>16.824000000000069</c:v>
                </c:pt>
                <c:pt idx="1368">
                  <c:v>7.9903999999999655</c:v>
                </c:pt>
                <c:pt idx="1369">
                  <c:v>0.67399999999997817</c:v>
                </c:pt>
                <c:pt idx="1370">
                  <c:v>38.496000000000038</c:v>
                </c:pt>
                <c:pt idx="1371">
                  <c:v>9.024400000000071</c:v>
                </c:pt>
                <c:pt idx="1372">
                  <c:v>6.8294999999999391</c:v>
                </c:pt>
                <c:pt idx="1373">
                  <c:v>44.128000000000043</c:v>
                </c:pt>
                <c:pt idx="1374">
                  <c:v>5.7</c:v>
                </c:pt>
                <c:pt idx="1375">
                  <c:v>76.972499999999627</c:v>
                </c:pt>
                <c:pt idx="1376">
                  <c:v>60.427900000000008</c:v>
                </c:pt>
                <c:pt idx="1377">
                  <c:v>30.156799999999919</c:v>
                </c:pt>
                <c:pt idx="1378">
                  <c:v>4.7559999999999718</c:v>
                </c:pt>
                <c:pt idx="1379">
                  <c:v>19.392800000000079</c:v>
                </c:pt>
                <c:pt idx="1380">
                  <c:v>8.8652000000000015</c:v>
                </c:pt>
                <c:pt idx="1381">
                  <c:v>53.313900000000103</c:v>
                </c:pt>
                <c:pt idx="1382">
                  <c:v>27.316799999999603</c:v>
                </c:pt>
                <c:pt idx="1383">
                  <c:v>80.840400000000102</c:v>
                </c:pt>
                <c:pt idx="1384">
                  <c:v>23.598400000000026</c:v>
                </c:pt>
                <c:pt idx="1385">
                  <c:v>120.21839999999997</c:v>
                </c:pt>
                <c:pt idx="1386">
                  <c:v>50.061699999999973</c:v>
                </c:pt>
                <c:pt idx="1387">
                  <c:v>36.603600000000029</c:v>
                </c:pt>
                <c:pt idx="1388">
                  <c:v>26.287300000000016</c:v>
                </c:pt>
                <c:pt idx="1389">
                  <c:v>36.362300000000005</c:v>
                </c:pt>
                <c:pt idx="1390">
                  <c:v>46.764900000000068</c:v>
                </c:pt>
                <c:pt idx="1391">
                  <c:v>19.148099999999999</c:v>
                </c:pt>
                <c:pt idx="1392">
                  <c:v>90.398399999999924</c:v>
                </c:pt>
                <c:pt idx="1393">
                  <c:v>17.520000000000095</c:v>
                </c:pt>
                <c:pt idx="1394">
                  <c:v>127.63769999999998</c:v>
                </c:pt>
                <c:pt idx="1395">
                  <c:v>41.10480000000004</c:v>
                </c:pt>
                <c:pt idx="1396">
                  <c:v>87.823999999999842</c:v>
                </c:pt>
                <c:pt idx="1397">
                  <c:v>43.466799999999978</c:v>
                </c:pt>
                <c:pt idx="1398">
                  <c:v>17.718400000000059</c:v>
                </c:pt>
                <c:pt idx="1399">
                  <c:v>9.2504999999998745</c:v>
                </c:pt>
                <c:pt idx="1400">
                  <c:v>2.6114999999999782</c:v>
                </c:pt>
                <c:pt idx="1401">
                  <c:v>60.728700000000003</c:v>
                </c:pt>
                <c:pt idx="1402">
                  <c:v>1.6966999999999963</c:v>
                </c:pt>
                <c:pt idx="1403">
                  <c:v>13.180500000000109</c:v>
                </c:pt>
                <c:pt idx="1404">
                  <c:v>21.152000000000008</c:v>
                </c:pt>
                <c:pt idx="1405">
                  <c:v>0.43239999999998702</c:v>
                </c:pt>
                <c:pt idx="1406">
                  <c:v>22.742700000000013</c:v>
                </c:pt>
                <c:pt idx="1407">
                  <c:v>6.6033000000000186</c:v>
                </c:pt>
                <c:pt idx="1408">
                  <c:v>34.355200000000082</c:v>
                </c:pt>
                <c:pt idx="1409">
                  <c:v>3.2040000000000362</c:v>
                </c:pt>
                <c:pt idx="1410">
                  <c:v>19.623200000000111</c:v>
                </c:pt>
                <c:pt idx="1411">
                  <c:v>17.426099999999991</c:v>
                </c:pt>
                <c:pt idx="1412">
                  <c:v>119.42520000000013</c:v>
                </c:pt>
                <c:pt idx="1413">
                  <c:v>23.425599999999999</c:v>
                </c:pt>
                <c:pt idx="1414">
                  <c:v>45.342400000000026</c:v>
                </c:pt>
                <c:pt idx="1415">
                  <c:v>31.888799999999996</c:v>
                </c:pt>
                <c:pt idx="1416">
                  <c:v>44.431199999999876</c:v>
                </c:pt>
                <c:pt idx="1417">
                  <c:v>12.635700000000043</c:v>
                </c:pt>
                <c:pt idx="1418">
                  <c:v>11.449200000000019</c:v>
                </c:pt>
                <c:pt idx="1419">
                  <c:v>82.368000000000166</c:v>
                </c:pt>
                <c:pt idx="1420">
                  <c:v>18.702299999999994</c:v>
                </c:pt>
                <c:pt idx="1421">
                  <c:v>26.558300000000031</c:v>
                </c:pt>
                <c:pt idx="1422">
                  <c:v>59.287500000000023</c:v>
                </c:pt>
                <c:pt idx="1423">
                  <c:v>2.7237000000000009</c:v>
                </c:pt>
                <c:pt idx="1424">
                  <c:v>25.688000000000045</c:v>
                </c:pt>
                <c:pt idx="1425">
                  <c:v>70.716300000000047</c:v>
                </c:pt>
                <c:pt idx="1426">
                  <c:v>40.398699999999991</c:v>
                </c:pt>
                <c:pt idx="1427">
                  <c:v>41.061999999999898</c:v>
                </c:pt>
                <c:pt idx="1428">
                  <c:v>1.9032000000000266</c:v>
                </c:pt>
                <c:pt idx="1429">
                  <c:v>125.6508</c:v>
                </c:pt>
                <c:pt idx="1430">
                  <c:v>66.01400000000001</c:v>
                </c:pt>
                <c:pt idx="1431">
                  <c:v>44.40319999999997</c:v>
                </c:pt>
                <c:pt idx="1432">
                  <c:v>107.27280000000003</c:v>
                </c:pt>
                <c:pt idx="1433">
                  <c:v>16.148099999999971</c:v>
                </c:pt>
                <c:pt idx="1434">
                  <c:v>2.0363999999999578</c:v>
                </c:pt>
                <c:pt idx="1435">
                  <c:v>9.7518999999999991</c:v>
                </c:pt>
                <c:pt idx="1436">
                  <c:v>48.36</c:v>
                </c:pt>
                <c:pt idx="1437">
                  <c:v>37.664800000000014</c:v>
                </c:pt>
                <c:pt idx="1438">
                  <c:v>50.602500000000077</c:v>
                </c:pt>
                <c:pt idx="1439">
                  <c:v>14.240000000000009</c:v>
                </c:pt>
                <c:pt idx="1440">
                  <c:v>65.372800000000012</c:v>
                </c:pt>
                <c:pt idx="1441">
                  <c:v>6.8914999999999935</c:v>
                </c:pt>
                <c:pt idx="1442">
                  <c:v>36.555600000000027</c:v>
                </c:pt>
                <c:pt idx="1443">
                  <c:v>47.357300000000066</c:v>
                </c:pt>
                <c:pt idx="1444">
                  <c:v>89.39510000000007</c:v>
                </c:pt>
                <c:pt idx="1445">
                  <c:v>99.367199999999997</c:v>
                </c:pt>
                <c:pt idx="1446">
                  <c:v>14.150000000000006</c:v>
                </c:pt>
                <c:pt idx="1447">
                  <c:v>1.7520000000000095</c:v>
                </c:pt>
                <c:pt idx="1448">
                  <c:v>17.139499999999998</c:v>
                </c:pt>
                <c:pt idx="1449">
                  <c:v>1.1599999999999997</c:v>
                </c:pt>
                <c:pt idx="1450">
                  <c:v>20.698</c:v>
                </c:pt>
                <c:pt idx="1451">
                  <c:v>42.390899999999988</c:v>
                </c:pt>
                <c:pt idx="1452">
                  <c:v>2.4527999999999111</c:v>
                </c:pt>
                <c:pt idx="1453">
                  <c:v>36.79200000000003</c:v>
                </c:pt>
                <c:pt idx="1454">
                  <c:v>43.956500000000005</c:v>
                </c:pt>
                <c:pt idx="1455">
                  <c:v>0.36999999999999034</c:v>
                </c:pt>
                <c:pt idx="1456">
                  <c:v>20.3599999999999</c:v>
                </c:pt>
                <c:pt idx="1457">
                  <c:v>89.596499999999978</c:v>
                </c:pt>
                <c:pt idx="1458">
                  <c:v>113.31570000000011</c:v>
                </c:pt>
                <c:pt idx="1459">
                  <c:v>128.65599999999972</c:v>
                </c:pt>
                <c:pt idx="1460">
                  <c:v>12.498500000000035</c:v>
                </c:pt>
                <c:pt idx="1461">
                  <c:v>29.519999999999982</c:v>
                </c:pt>
                <c:pt idx="1462">
                  <c:v>31.8155</c:v>
                </c:pt>
                <c:pt idx="1463">
                  <c:v>63.458400000000005</c:v>
                </c:pt>
                <c:pt idx="1464">
                  <c:v>4.2228000000002339</c:v>
                </c:pt>
                <c:pt idx="1465">
                  <c:v>25.333899999999971</c:v>
                </c:pt>
                <c:pt idx="1466">
                  <c:v>46.915999999999997</c:v>
                </c:pt>
                <c:pt idx="1467">
                  <c:v>3.8745000000000118</c:v>
                </c:pt>
                <c:pt idx="1468">
                  <c:v>14.536799999999971</c:v>
                </c:pt>
                <c:pt idx="1469">
                  <c:v>22.78000000000003</c:v>
                </c:pt>
                <c:pt idx="1470">
                  <c:v>141.20190000000002</c:v>
                </c:pt>
                <c:pt idx="1471">
                  <c:v>2.3471999999999298</c:v>
                </c:pt>
                <c:pt idx="1472">
                  <c:v>29.862000000000009</c:v>
                </c:pt>
                <c:pt idx="1473">
                  <c:v>0.83969999999999345</c:v>
                </c:pt>
                <c:pt idx="1474">
                  <c:v>32.011199999999945</c:v>
                </c:pt>
                <c:pt idx="1475">
                  <c:v>8.5075000000000074</c:v>
                </c:pt>
                <c:pt idx="1476">
                  <c:v>3.0861000000000445</c:v>
                </c:pt>
                <c:pt idx="1477">
                  <c:v>57.199599999999919</c:v>
                </c:pt>
                <c:pt idx="1478">
                  <c:v>13.020300000000134</c:v>
                </c:pt>
                <c:pt idx="1479">
                  <c:v>7.7040000000000077</c:v>
                </c:pt>
                <c:pt idx="1480">
                  <c:v>103.70009999999991</c:v>
                </c:pt>
                <c:pt idx="1481">
                  <c:v>53.301599999999951</c:v>
                </c:pt>
                <c:pt idx="1482">
                  <c:v>16.670400000000001</c:v>
                </c:pt>
                <c:pt idx="1483">
                  <c:v>3.8640000000000003</c:v>
                </c:pt>
                <c:pt idx="1484">
                  <c:v>17.855499999999978</c:v>
                </c:pt>
                <c:pt idx="1485">
                  <c:v>57.172499999999957</c:v>
                </c:pt>
                <c:pt idx="1486">
                  <c:v>10.694699999999997</c:v>
                </c:pt>
                <c:pt idx="1487">
                  <c:v>65.499199999999988</c:v>
                </c:pt>
                <c:pt idx="1488">
                  <c:v>13.449600000000146</c:v>
                </c:pt>
                <c:pt idx="1489">
                  <c:v>21.947299999999927</c:v>
                </c:pt>
                <c:pt idx="1490">
                  <c:v>43.977599999999939</c:v>
                </c:pt>
                <c:pt idx="1491">
                  <c:v>135.47149999999976</c:v>
                </c:pt>
                <c:pt idx="1492">
                  <c:v>7.7355000000000302</c:v>
                </c:pt>
                <c:pt idx="1493">
                  <c:v>61.701300000000003</c:v>
                </c:pt>
                <c:pt idx="1494">
                  <c:v>1.2626999999998816</c:v>
                </c:pt>
                <c:pt idx="1495">
                  <c:v>97.041600000000017</c:v>
                </c:pt>
                <c:pt idx="1496">
                  <c:v>29.903999999999993</c:v>
                </c:pt>
                <c:pt idx="1497">
                  <c:v>3.4500000000000455</c:v>
                </c:pt>
                <c:pt idx="1498">
                  <c:v>4.374499999999955</c:v>
                </c:pt>
                <c:pt idx="1499">
                  <c:v>32.356799999999993</c:v>
                </c:pt>
                <c:pt idx="1500">
                  <c:v>23.407999999999987</c:v>
                </c:pt>
                <c:pt idx="1501">
                  <c:v>86.968799999999987</c:v>
                </c:pt>
                <c:pt idx="1502">
                  <c:v>26.256000000000004</c:v>
                </c:pt>
                <c:pt idx="1503">
                  <c:v>49.167499999999976</c:v>
                </c:pt>
                <c:pt idx="1504">
                  <c:v>33.235200000000006</c:v>
                </c:pt>
                <c:pt idx="1505">
                  <c:v>52.166400000000181</c:v>
                </c:pt>
                <c:pt idx="1506">
                  <c:v>13.184500000000071</c:v>
                </c:pt>
                <c:pt idx="1507">
                  <c:v>11.88000000000001</c:v>
                </c:pt>
                <c:pt idx="1508">
                  <c:v>49.414899999999932</c:v>
                </c:pt>
                <c:pt idx="1509">
                  <c:v>0.37349999999992178</c:v>
                </c:pt>
                <c:pt idx="1510">
                  <c:v>13.686399999999997</c:v>
                </c:pt>
                <c:pt idx="1511">
                  <c:v>101.99110000000013</c:v>
                </c:pt>
                <c:pt idx="1512">
                  <c:v>14.123199999999997</c:v>
                </c:pt>
                <c:pt idx="1513">
                  <c:v>100.61040000000003</c:v>
                </c:pt>
                <c:pt idx="1514">
                  <c:v>34.938400000000001</c:v>
                </c:pt>
                <c:pt idx="1515">
                  <c:v>34.417200000000093</c:v>
                </c:pt>
                <c:pt idx="1516">
                  <c:v>17.116</c:v>
                </c:pt>
                <c:pt idx="1517">
                  <c:v>52.840800000000002</c:v>
                </c:pt>
                <c:pt idx="1518">
                  <c:v>60.327100000000087</c:v>
                </c:pt>
                <c:pt idx="1519">
                  <c:v>44.56049999999999</c:v>
                </c:pt>
                <c:pt idx="1520">
                  <c:v>12.471200000000067</c:v>
                </c:pt>
                <c:pt idx="1521">
                  <c:v>65.503899999999987</c:v>
                </c:pt>
                <c:pt idx="1522">
                  <c:v>43.515999999999991</c:v>
                </c:pt>
                <c:pt idx="1523">
                  <c:v>88.621500000000012</c:v>
                </c:pt>
                <c:pt idx="1524">
                  <c:v>22.135199999999998</c:v>
                </c:pt>
                <c:pt idx="1525">
                  <c:v>44.761499999999984</c:v>
                </c:pt>
                <c:pt idx="1526">
                  <c:v>29.943900000000042</c:v>
                </c:pt>
                <c:pt idx="1527">
                  <c:v>42.194799999999987</c:v>
                </c:pt>
                <c:pt idx="1528">
                  <c:v>2.7647999999999997</c:v>
                </c:pt>
                <c:pt idx="1529">
                  <c:v>0.56079999999997199</c:v>
                </c:pt>
                <c:pt idx="1530">
                  <c:v>45.077999999999747</c:v>
                </c:pt>
                <c:pt idx="1531">
                  <c:v>9.7487999999999957</c:v>
                </c:pt>
                <c:pt idx="1532">
                  <c:v>3.9743999999999993</c:v>
                </c:pt>
                <c:pt idx="1533">
                  <c:v>92.341700000000174</c:v>
                </c:pt>
                <c:pt idx="1534">
                  <c:v>20.127999999999929</c:v>
                </c:pt>
                <c:pt idx="1535">
                  <c:v>29.653699999999986</c:v>
                </c:pt>
                <c:pt idx="1536">
                  <c:v>3.0576000000000079</c:v>
                </c:pt>
                <c:pt idx="1537">
                  <c:v>44.874500000000012</c:v>
                </c:pt>
                <c:pt idx="1538">
                  <c:v>4.9360999999999535</c:v>
                </c:pt>
                <c:pt idx="1539">
                  <c:v>33.093899999999998</c:v>
                </c:pt>
                <c:pt idx="1540">
                  <c:v>13.6952</c:v>
                </c:pt>
                <c:pt idx="1541">
                  <c:v>29.3643</c:v>
                </c:pt>
                <c:pt idx="1542">
                  <c:v>27.225599999999986</c:v>
                </c:pt>
                <c:pt idx="1543">
                  <c:v>18.805500000000023</c:v>
                </c:pt>
                <c:pt idx="1544">
                  <c:v>10.273499999999785</c:v>
                </c:pt>
                <c:pt idx="1545">
                  <c:v>34.247199999999992</c:v>
                </c:pt>
                <c:pt idx="1546">
                  <c:v>0.72719999999998208</c:v>
                </c:pt>
                <c:pt idx="1547">
                  <c:v>13.365099999999984</c:v>
                </c:pt>
                <c:pt idx="1548">
                  <c:v>39.86310000000001</c:v>
                </c:pt>
                <c:pt idx="1549">
                  <c:v>70.052000000000021</c:v>
                </c:pt>
                <c:pt idx="1550">
                  <c:v>34.379100000000079</c:v>
                </c:pt>
                <c:pt idx="1551">
                  <c:v>14.847300000000018</c:v>
                </c:pt>
                <c:pt idx="1552">
                  <c:v>71.399999999999977</c:v>
                </c:pt>
                <c:pt idx="1553">
                  <c:v>100.21149999999989</c:v>
                </c:pt>
                <c:pt idx="1554">
                  <c:v>95.121600000000058</c:v>
                </c:pt>
                <c:pt idx="1555">
                  <c:v>15.67410000000001</c:v>
                </c:pt>
                <c:pt idx="1556">
                  <c:v>3.9556000000000004</c:v>
                </c:pt>
                <c:pt idx="1557">
                  <c:v>51.624300000000005</c:v>
                </c:pt>
                <c:pt idx="1558">
                  <c:v>25.003999999999905</c:v>
                </c:pt>
                <c:pt idx="1559">
                  <c:v>31.230300000000057</c:v>
                </c:pt>
                <c:pt idx="1560">
                  <c:v>27.506399999999999</c:v>
                </c:pt>
                <c:pt idx="1561">
                  <c:v>35.998500000000021</c:v>
                </c:pt>
                <c:pt idx="1562">
                  <c:v>148.70959999999997</c:v>
                </c:pt>
                <c:pt idx="1563">
                  <c:v>17.9331</c:v>
                </c:pt>
                <c:pt idx="1564">
                  <c:v>12.074399999999969</c:v>
                </c:pt>
                <c:pt idx="1565">
                  <c:v>5.3376000000000001</c:v>
                </c:pt>
                <c:pt idx="1566">
                  <c:v>25.143999999999949</c:v>
                </c:pt>
                <c:pt idx="1567">
                  <c:v>9.5504999999999427</c:v>
                </c:pt>
                <c:pt idx="1568">
                  <c:v>58.755199999999832</c:v>
                </c:pt>
                <c:pt idx="1569">
                  <c:v>49.341599999999971</c:v>
                </c:pt>
                <c:pt idx="1570">
                  <c:v>9.1391999999999598</c:v>
                </c:pt>
                <c:pt idx="1571">
                  <c:v>109.05159999999978</c:v>
                </c:pt>
                <c:pt idx="1572">
                  <c:v>46.576399999999921</c:v>
                </c:pt>
                <c:pt idx="1573">
                  <c:v>18.515199999999997</c:v>
                </c:pt>
                <c:pt idx="1574">
                  <c:v>57.752099999999928</c:v>
                </c:pt>
                <c:pt idx="1575">
                  <c:v>46.750000000000057</c:v>
                </c:pt>
                <c:pt idx="1576">
                  <c:v>47.451599999999999</c:v>
                </c:pt>
                <c:pt idx="1577">
                  <c:v>31.019300000000015</c:v>
                </c:pt>
                <c:pt idx="1578">
                  <c:v>1.1516000000000304</c:v>
                </c:pt>
                <c:pt idx="1579">
                  <c:v>69.013300000000299</c:v>
                </c:pt>
                <c:pt idx="1580">
                  <c:v>18.450900000000047</c:v>
                </c:pt>
                <c:pt idx="1581">
                  <c:v>25.221599999999967</c:v>
                </c:pt>
                <c:pt idx="1582">
                  <c:v>61.415900000000022</c:v>
                </c:pt>
                <c:pt idx="1583">
                  <c:v>72.988500000000101</c:v>
                </c:pt>
                <c:pt idx="1584">
                  <c:v>80.024799999999999</c:v>
                </c:pt>
                <c:pt idx="1585">
                  <c:v>50.207499999999982</c:v>
                </c:pt>
                <c:pt idx="1586">
                  <c:v>82.208100000000115</c:v>
                </c:pt>
                <c:pt idx="1587">
                  <c:v>14.206499999999991</c:v>
                </c:pt>
                <c:pt idx="1588">
                  <c:v>21.35370000000006</c:v>
                </c:pt>
                <c:pt idx="1589">
                  <c:v>13.987600000000002</c:v>
                </c:pt>
                <c:pt idx="1590">
                  <c:v>43.963200000000001</c:v>
                </c:pt>
                <c:pt idx="1591">
                  <c:v>85.615200000000016</c:v>
                </c:pt>
                <c:pt idx="1592">
                  <c:v>26.420000000000073</c:v>
                </c:pt>
                <c:pt idx="1593">
                  <c:v>64.101699999999937</c:v>
                </c:pt>
                <c:pt idx="1594">
                  <c:v>67.191599999999994</c:v>
                </c:pt>
                <c:pt idx="1595">
                  <c:v>28.644000000000005</c:v>
                </c:pt>
                <c:pt idx="1596">
                  <c:v>51.503999999999962</c:v>
                </c:pt>
                <c:pt idx="1597">
                  <c:v>40.081600000000002</c:v>
                </c:pt>
                <c:pt idx="1598">
                  <c:v>2.6460000000000008</c:v>
                </c:pt>
                <c:pt idx="1599">
                  <c:v>10.81919999999991</c:v>
                </c:pt>
                <c:pt idx="1600">
                  <c:v>52.782699999999991</c:v>
                </c:pt>
                <c:pt idx="1601">
                  <c:v>19.939999999999998</c:v>
                </c:pt>
                <c:pt idx="1602">
                  <c:v>7.2441000000000315</c:v>
                </c:pt>
                <c:pt idx="1603">
                  <c:v>25.583999999999946</c:v>
                </c:pt>
                <c:pt idx="1604">
                  <c:v>55.475999999999885</c:v>
                </c:pt>
                <c:pt idx="1605">
                  <c:v>79.18730000000005</c:v>
                </c:pt>
                <c:pt idx="1606">
                  <c:v>124.5920000000001</c:v>
                </c:pt>
                <c:pt idx="1607">
                  <c:v>12.700800000000015</c:v>
                </c:pt>
                <c:pt idx="1608">
                  <c:v>34.838099999999983</c:v>
                </c:pt>
                <c:pt idx="1609">
                  <c:v>16.825600000000009</c:v>
                </c:pt>
                <c:pt idx="1610">
                  <c:v>56.043899999999979</c:v>
                </c:pt>
                <c:pt idx="1611">
                  <c:v>7.8925000000000125</c:v>
                </c:pt>
                <c:pt idx="1612">
                  <c:v>23.546800000000047</c:v>
                </c:pt>
                <c:pt idx="1613">
                  <c:v>31.615999999999985</c:v>
                </c:pt>
                <c:pt idx="1614">
                  <c:v>41.336399999999998</c:v>
                </c:pt>
                <c:pt idx="1615">
                  <c:v>62.755600000000001</c:v>
                </c:pt>
                <c:pt idx="1616">
                  <c:v>27.604800000000068</c:v>
                </c:pt>
                <c:pt idx="1617">
                  <c:v>41.208300000000008</c:v>
                </c:pt>
                <c:pt idx="1618">
                  <c:v>39.312899999999992</c:v>
                </c:pt>
                <c:pt idx="1619">
                  <c:v>10.147999999999911</c:v>
                </c:pt>
                <c:pt idx="1620">
                  <c:v>4.1534999999999513</c:v>
                </c:pt>
                <c:pt idx="1621">
                  <c:v>6.0555000000001087</c:v>
                </c:pt>
                <c:pt idx="1622">
                  <c:v>3.5299000000000262</c:v>
                </c:pt>
                <c:pt idx="1623">
                  <c:v>10.794299999999964</c:v>
                </c:pt>
                <c:pt idx="1624">
                  <c:v>152.40719999999965</c:v>
                </c:pt>
                <c:pt idx="1625">
                  <c:v>2.1777000000000157</c:v>
                </c:pt>
                <c:pt idx="1626">
                  <c:v>46.796100000000251</c:v>
                </c:pt>
                <c:pt idx="1627">
                  <c:v>10.990099999999995</c:v>
                </c:pt>
                <c:pt idx="1628">
                  <c:v>16.200799999999997</c:v>
                </c:pt>
                <c:pt idx="1629">
                  <c:v>60.112799999999936</c:v>
                </c:pt>
                <c:pt idx="1630">
                  <c:v>8.8597000000000889</c:v>
                </c:pt>
                <c:pt idx="1631">
                  <c:v>5.1553000000000111</c:v>
                </c:pt>
                <c:pt idx="1632">
                  <c:v>23.882499999999823</c:v>
                </c:pt>
                <c:pt idx="1633">
                  <c:v>5.4144999999999754</c:v>
                </c:pt>
                <c:pt idx="1634">
                  <c:v>21.844799999999964</c:v>
                </c:pt>
                <c:pt idx="1635">
                  <c:v>40.479999999999997</c:v>
                </c:pt>
                <c:pt idx="1636">
                  <c:v>13.205499999999972</c:v>
                </c:pt>
                <c:pt idx="1637">
                  <c:v>69.239999999999995</c:v>
                </c:pt>
                <c:pt idx="1638">
                  <c:v>5.2247999999999024</c:v>
                </c:pt>
                <c:pt idx="1639">
                  <c:v>19.122000000000185</c:v>
                </c:pt>
                <c:pt idx="1640">
                  <c:v>51.909299999999917</c:v>
                </c:pt>
                <c:pt idx="1641">
                  <c:v>20.234500000000001</c:v>
                </c:pt>
                <c:pt idx="1642">
                  <c:v>37.73070000000007</c:v>
                </c:pt>
                <c:pt idx="1643">
                  <c:v>45.599999999999966</c:v>
                </c:pt>
                <c:pt idx="1644">
                  <c:v>13.370499999999979</c:v>
                </c:pt>
                <c:pt idx="1645">
                  <c:v>15.819500000000176</c:v>
                </c:pt>
                <c:pt idx="1646">
                  <c:v>100.7655</c:v>
                </c:pt>
                <c:pt idx="1647">
                  <c:v>18.479999999999905</c:v>
                </c:pt>
                <c:pt idx="1648">
                  <c:v>22.626500000000078</c:v>
                </c:pt>
                <c:pt idx="1649">
                  <c:v>30.002700000000004</c:v>
                </c:pt>
                <c:pt idx="1650">
                  <c:v>18.920000000000186</c:v>
                </c:pt>
                <c:pt idx="1651">
                  <c:v>65.544500000000028</c:v>
                </c:pt>
                <c:pt idx="1652">
                  <c:v>1.5045000000000357</c:v>
                </c:pt>
                <c:pt idx="1653">
                  <c:v>10.656099999999697</c:v>
                </c:pt>
                <c:pt idx="1654">
                  <c:v>9.2546999999999979</c:v>
                </c:pt>
                <c:pt idx="1655">
                  <c:v>3.3732000000001108</c:v>
                </c:pt>
                <c:pt idx="1656">
                  <c:v>34.752900000000004</c:v>
                </c:pt>
                <c:pt idx="1657">
                  <c:v>4.8542999999999665</c:v>
                </c:pt>
                <c:pt idx="1658">
                  <c:v>83.740800000000092</c:v>
                </c:pt>
                <c:pt idx="1659">
                  <c:v>73.155700000000024</c:v>
                </c:pt>
                <c:pt idx="1660">
                  <c:v>19.036299999999983</c:v>
                </c:pt>
                <c:pt idx="1661">
                  <c:v>121.2165</c:v>
                </c:pt>
                <c:pt idx="1662">
                  <c:v>10.421500000000037</c:v>
                </c:pt>
                <c:pt idx="1663">
                  <c:v>23.13960000000003</c:v>
                </c:pt>
                <c:pt idx="1664">
                  <c:v>14.696900000000056</c:v>
                </c:pt>
                <c:pt idx="1665">
                  <c:v>22.760500000000008</c:v>
                </c:pt>
                <c:pt idx="1666">
                  <c:v>84.751199999999926</c:v>
                </c:pt>
                <c:pt idx="1667">
                  <c:v>11.724900000000005</c:v>
                </c:pt>
                <c:pt idx="1668">
                  <c:v>163.75</c:v>
                </c:pt>
                <c:pt idx="1669">
                  <c:v>17.085599999999999</c:v>
                </c:pt>
                <c:pt idx="1670">
                  <c:v>5.574799999999982</c:v>
                </c:pt>
                <c:pt idx="1671">
                  <c:v>35.597499999999997</c:v>
                </c:pt>
                <c:pt idx="1672">
                  <c:v>62.848800000000011</c:v>
                </c:pt>
                <c:pt idx="1673">
                  <c:v>3.5025000000000048</c:v>
                </c:pt>
                <c:pt idx="1674">
                  <c:v>48.002400000000009</c:v>
                </c:pt>
                <c:pt idx="1675">
                  <c:v>2.2742999999999824</c:v>
                </c:pt>
                <c:pt idx="1676">
                  <c:v>169.49679999999995</c:v>
                </c:pt>
                <c:pt idx="1677">
                  <c:v>34.982100000000003</c:v>
                </c:pt>
                <c:pt idx="1678">
                  <c:v>22.2288</c:v>
                </c:pt>
                <c:pt idx="1679">
                  <c:v>22.611499999999978</c:v>
                </c:pt>
                <c:pt idx="1680">
                  <c:v>88.744499999999903</c:v>
                </c:pt>
                <c:pt idx="1681">
                  <c:v>13.228800000000007</c:v>
                </c:pt>
                <c:pt idx="1682">
                  <c:v>0.12689999999999912</c:v>
                </c:pt>
                <c:pt idx="1683">
                  <c:v>13.183499999999988</c:v>
                </c:pt>
                <c:pt idx="1684">
                  <c:v>26.249699999999848</c:v>
                </c:pt>
                <c:pt idx="1685">
                  <c:v>7.1988000000000056</c:v>
                </c:pt>
                <c:pt idx="1686">
                  <c:v>2.7347999999999502</c:v>
                </c:pt>
                <c:pt idx="1687">
                  <c:v>6.09</c:v>
                </c:pt>
                <c:pt idx="1688">
                  <c:v>32.096499999999963</c:v>
                </c:pt>
                <c:pt idx="1689">
                  <c:v>44.697900000000004</c:v>
                </c:pt>
                <c:pt idx="1690">
                  <c:v>77.332400000000064</c:v>
                </c:pt>
                <c:pt idx="1691">
                  <c:v>56.382499999999936</c:v>
                </c:pt>
                <c:pt idx="1692">
                  <c:v>26.930699999999945</c:v>
                </c:pt>
                <c:pt idx="1693">
                  <c:v>1.3464000000001306</c:v>
                </c:pt>
                <c:pt idx="1694">
                  <c:v>22.467199999999991</c:v>
                </c:pt>
                <c:pt idx="1695">
                  <c:v>225.38110000000029</c:v>
                </c:pt>
                <c:pt idx="1696">
                  <c:v>37.017200000000059</c:v>
                </c:pt>
                <c:pt idx="1697">
                  <c:v>31.660800000000052</c:v>
                </c:pt>
                <c:pt idx="1698">
                  <c:v>54.651999999999987</c:v>
                </c:pt>
                <c:pt idx="1699">
                  <c:v>37.157899999999927</c:v>
                </c:pt>
                <c:pt idx="1700">
                  <c:v>32.803300000000007</c:v>
                </c:pt>
                <c:pt idx="1701">
                  <c:v>10.9617</c:v>
                </c:pt>
                <c:pt idx="1702">
                  <c:v>79.188900000000103</c:v>
                </c:pt>
                <c:pt idx="1703">
                  <c:v>16.128300000000024</c:v>
                </c:pt>
                <c:pt idx="1704">
                  <c:v>20.435199999999895</c:v>
                </c:pt>
                <c:pt idx="1705">
                  <c:v>62.205700000000014</c:v>
                </c:pt>
                <c:pt idx="1706">
                  <c:v>55.764400000000023</c:v>
                </c:pt>
                <c:pt idx="1707">
                  <c:v>15.822400000000044</c:v>
                </c:pt>
                <c:pt idx="1708">
                  <c:v>5.2421000000000504</c:v>
                </c:pt>
                <c:pt idx="1709">
                  <c:v>27.098399999999998</c:v>
                </c:pt>
                <c:pt idx="1710">
                  <c:v>2.3507999999999996</c:v>
                </c:pt>
                <c:pt idx="1711">
                  <c:v>42.014699999999976</c:v>
                </c:pt>
                <c:pt idx="1712">
                  <c:v>24.879499999999979</c:v>
                </c:pt>
                <c:pt idx="1713">
                  <c:v>9.1335999999998876</c:v>
                </c:pt>
                <c:pt idx="1714">
                  <c:v>31.132499999999993</c:v>
                </c:pt>
                <c:pt idx="1715">
                  <c:v>41.876000000000033</c:v>
                </c:pt>
                <c:pt idx="1716">
                  <c:v>26.78</c:v>
                </c:pt>
                <c:pt idx="1717">
                  <c:v>113.42250000000001</c:v>
                </c:pt>
                <c:pt idx="1718">
                  <c:v>93.947699999999969</c:v>
                </c:pt>
                <c:pt idx="1719">
                  <c:v>8.9224999999999959</c:v>
                </c:pt>
                <c:pt idx="1720">
                  <c:v>16.901700000000062</c:v>
                </c:pt>
                <c:pt idx="1721">
                  <c:v>66.585599999999999</c:v>
                </c:pt>
                <c:pt idx="1722">
                  <c:v>63.266700000000014</c:v>
                </c:pt>
                <c:pt idx="1723">
                  <c:v>91.072099999999978</c:v>
                </c:pt>
                <c:pt idx="1724">
                  <c:v>35.760000000000446</c:v>
                </c:pt>
                <c:pt idx="1725">
                  <c:v>38.836799999999812</c:v>
                </c:pt>
                <c:pt idx="1726">
                  <c:v>2.4706999999999972</c:v>
                </c:pt>
                <c:pt idx="1727">
                  <c:v>125.92800000000034</c:v>
                </c:pt>
                <c:pt idx="1728">
                  <c:v>6.1379999999999981</c:v>
                </c:pt>
                <c:pt idx="1729">
                  <c:v>6.9470999999999776</c:v>
                </c:pt>
                <c:pt idx="1730">
                  <c:v>99.187199999999848</c:v>
                </c:pt>
                <c:pt idx="1731">
                  <c:v>23.91840000000002</c:v>
                </c:pt>
                <c:pt idx="1732">
                  <c:v>1.8206999999999596</c:v>
                </c:pt>
                <c:pt idx="1733">
                  <c:v>134.28399999999999</c:v>
                </c:pt>
                <c:pt idx="1734">
                  <c:v>12.782300000000305</c:v>
                </c:pt>
                <c:pt idx="1735">
                  <c:v>3.3768000000000029</c:v>
                </c:pt>
                <c:pt idx="1736">
                  <c:v>15.630799999999908</c:v>
                </c:pt>
                <c:pt idx="1737">
                  <c:v>66.667199999999866</c:v>
                </c:pt>
                <c:pt idx="1738">
                  <c:v>1.1605000000000416</c:v>
                </c:pt>
                <c:pt idx="1739">
                  <c:v>33.855099999999979</c:v>
                </c:pt>
                <c:pt idx="1740">
                  <c:v>19.319200000000023</c:v>
                </c:pt>
                <c:pt idx="1741">
                  <c:v>17.480399999999918</c:v>
                </c:pt>
                <c:pt idx="1742">
                  <c:v>12.475200000000001</c:v>
                </c:pt>
                <c:pt idx="1743">
                  <c:v>46.41840000000002</c:v>
                </c:pt>
                <c:pt idx="1744">
                  <c:v>133.65280000000001</c:v>
                </c:pt>
                <c:pt idx="1745">
                  <c:v>18.037500000000023</c:v>
                </c:pt>
                <c:pt idx="1746">
                  <c:v>26.230500000000063</c:v>
                </c:pt>
                <c:pt idx="1747">
                  <c:v>10.441199999999981</c:v>
                </c:pt>
                <c:pt idx="1748">
                  <c:v>96.336899999999957</c:v>
                </c:pt>
                <c:pt idx="1749">
                  <c:v>61.830899999999986</c:v>
                </c:pt>
                <c:pt idx="1750">
                  <c:v>73.099999999999909</c:v>
                </c:pt>
                <c:pt idx="1751">
                  <c:v>21.693599999999947</c:v>
                </c:pt>
                <c:pt idx="1752">
                  <c:v>39.54</c:v>
                </c:pt>
                <c:pt idx="1753">
                  <c:v>71.231999999999971</c:v>
                </c:pt>
                <c:pt idx="1754">
                  <c:v>28.70000000000001</c:v>
                </c:pt>
                <c:pt idx="1755">
                  <c:v>66.172300000000035</c:v>
                </c:pt>
                <c:pt idx="1756">
                  <c:v>53.238699999999881</c:v>
                </c:pt>
                <c:pt idx="1757">
                  <c:v>43.069999999999993</c:v>
                </c:pt>
                <c:pt idx="1758">
                  <c:v>16.079599999999999</c:v>
                </c:pt>
                <c:pt idx="1759">
                  <c:v>12.694500000000005</c:v>
                </c:pt>
                <c:pt idx="1760">
                  <c:v>51.050800000000002</c:v>
                </c:pt>
                <c:pt idx="1761">
                  <c:v>1.6592000000001121</c:v>
                </c:pt>
                <c:pt idx="1762">
                  <c:v>24.214399999999983</c:v>
                </c:pt>
                <c:pt idx="1763">
                  <c:v>1.2836999999999961</c:v>
                </c:pt>
                <c:pt idx="1764">
                  <c:v>14.587200000000024</c:v>
                </c:pt>
                <c:pt idx="1765">
                  <c:v>29.640000000000015</c:v>
                </c:pt>
                <c:pt idx="1766">
                  <c:v>94.153500000000065</c:v>
                </c:pt>
                <c:pt idx="1767">
                  <c:v>57.952000000000055</c:v>
                </c:pt>
                <c:pt idx="1768">
                  <c:v>31.934500000000007</c:v>
                </c:pt>
                <c:pt idx="1769">
                  <c:v>41.371199999999931</c:v>
                </c:pt>
                <c:pt idx="1770">
                  <c:v>129.09930000000008</c:v>
                </c:pt>
                <c:pt idx="1771">
                  <c:v>31.298399999999901</c:v>
                </c:pt>
                <c:pt idx="1772">
                  <c:v>21.157199999999989</c:v>
                </c:pt>
                <c:pt idx="1773">
                  <c:v>232.32000000000039</c:v>
                </c:pt>
                <c:pt idx="1774">
                  <c:v>32.171099999999853</c:v>
                </c:pt>
                <c:pt idx="1775">
                  <c:v>35.719200000000001</c:v>
                </c:pt>
                <c:pt idx="1776">
                  <c:v>4.2168000000000099</c:v>
                </c:pt>
                <c:pt idx="1777">
                  <c:v>41.971300000000042</c:v>
                </c:pt>
                <c:pt idx="1778">
                  <c:v>66.31359999999998</c:v>
                </c:pt>
                <c:pt idx="1779">
                  <c:v>26.034799999999997</c:v>
                </c:pt>
                <c:pt idx="1780">
                  <c:v>78.848100000000002</c:v>
                </c:pt>
                <c:pt idx="1781">
                  <c:v>39.499199999999945</c:v>
                </c:pt>
                <c:pt idx="1782">
                  <c:v>42.093299999999999</c:v>
                </c:pt>
                <c:pt idx="1783">
                  <c:v>29.648099999999971</c:v>
                </c:pt>
                <c:pt idx="1784">
                  <c:v>56.602500000000191</c:v>
                </c:pt>
                <c:pt idx="1785">
                  <c:v>6.8857000000000141</c:v>
                </c:pt>
                <c:pt idx="1786">
                  <c:v>85.615199999999987</c:v>
                </c:pt>
                <c:pt idx="1787">
                  <c:v>13.149900000000002</c:v>
                </c:pt>
                <c:pt idx="1788">
                  <c:v>35.926800000000071</c:v>
                </c:pt>
                <c:pt idx="1789">
                  <c:v>0</c:v>
                </c:pt>
                <c:pt idx="1790">
                  <c:v>127.56319999999982</c:v>
                </c:pt>
                <c:pt idx="1791">
                  <c:v>60.737099999999998</c:v>
                </c:pt>
                <c:pt idx="1792">
                  <c:v>60.388799999999989</c:v>
                </c:pt>
                <c:pt idx="1793">
                  <c:v>5.7060000000000173</c:v>
                </c:pt>
                <c:pt idx="1794">
                  <c:v>141.33600000000001</c:v>
                </c:pt>
                <c:pt idx="1795">
                  <c:v>16.71279999999993</c:v>
                </c:pt>
                <c:pt idx="1796">
                  <c:v>16.922500000000003</c:v>
                </c:pt>
                <c:pt idx="1797">
                  <c:v>21.211100000000101</c:v>
                </c:pt>
                <c:pt idx="1798">
                  <c:v>1.2768000000000086</c:v>
                </c:pt>
                <c:pt idx="1799">
                  <c:v>95.94809999999984</c:v>
                </c:pt>
                <c:pt idx="1800">
                  <c:v>41.045200000000008</c:v>
                </c:pt>
                <c:pt idx="1801">
                  <c:v>80.318399999999968</c:v>
                </c:pt>
                <c:pt idx="1802">
                  <c:v>47.565699999999993</c:v>
                </c:pt>
                <c:pt idx="1803">
                  <c:v>12.790400000000091</c:v>
                </c:pt>
                <c:pt idx="1804">
                  <c:v>70.669700000000375</c:v>
                </c:pt>
                <c:pt idx="1805">
                  <c:v>80.360500000000229</c:v>
                </c:pt>
                <c:pt idx="1806">
                  <c:v>5.3668999999999869</c:v>
                </c:pt>
                <c:pt idx="1807">
                  <c:v>25.975899999999911</c:v>
                </c:pt>
                <c:pt idx="1808">
                  <c:v>54.420299999999997</c:v>
                </c:pt>
                <c:pt idx="1809">
                  <c:v>35.919199999999989</c:v>
                </c:pt>
                <c:pt idx="1810">
                  <c:v>70.070000000000164</c:v>
                </c:pt>
                <c:pt idx="1811">
                  <c:v>2.6911999999999949</c:v>
                </c:pt>
                <c:pt idx="1812">
                  <c:v>17.953599999999938</c:v>
                </c:pt>
                <c:pt idx="1813">
                  <c:v>24.646799999999985</c:v>
                </c:pt>
                <c:pt idx="1814">
                  <c:v>21.880799999999908</c:v>
                </c:pt>
                <c:pt idx="1815">
                  <c:v>21.283099999999997</c:v>
                </c:pt>
                <c:pt idx="1816">
                  <c:v>67.518399999999929</c:v>
                </c:pt>
                <c:pt idx="1817">
                  <c:v>4.5439999999999934</c:v>
                </c:pt>
                <c:pt idx="1818">
                  <c:v>6.1802999999999741</c:v>
                </c:pt>
                <c:pt idx="1819">
                  <c:v>60.485099999999875</c:v>
                </c:pt>
                <c:pt idx="1820">
                  <c:v>35.579200000000014</c:v>
                </c:pt>
                <c:pt idx="1821">
                  <c:v>13.176000000000016</c:v>
                </c:pt>
                <c:pt idx="1822">
                  <c:v>19.823999999999998</c:v>
                </c:pt>
                <c:pt idx="1823">
                  <c:v>31.722300000000001</c:v>
                </c:pt>
                <c:pt idx="1824">
                  <c:v>81.320399999999836</c:v>
                </c:pt>
                <c:pt idx="1825">
                  <c:v>3.2651999999999362</c:v>
                </c:pt>
                <c:pt idx="1826">
                  <c:v>12.165200000000027</c:v>
                </c:pt>
                <c:pt idx="1827">
                  <c:v>83.406400000000076</c:v>
                </c:pt>
                <c:pt idx="1828">
                  <c:v>45.447499999999991</c:v>
                </c:pt>
                <c:pt idx="1829">
                  <c:v>25.086000000000013</c:v>
                </c:pt>
                <c:pt idx="1830">
                  <c:v>20.058499999999867</c:v>
                </c:pt>
                <c:pt idx="1831">
                  <c:v>18.12360000000001</c:v>
                </c:pt>
                <c:pt idx="1832">
                  <c:v>3.8471999999999937</c:v>
                </c:pt>
                <c:pt idx="1833">
                  <c:v>39.433199999999999</c:v>
                </c:pt>
                <c:pt idx="1834">
                  <c:v>110.57480000000015</c:v>
                </c:pt>
                <c:pt idx="1835">
                  <c:v>56.953499999999991</c:v>
                </c:pt>
                <c:pt idx="1836">
                  <c:v>9.1666999999999632</c:v>
                </c:pt>
                <c:pt idx="1837">
                  <c:v>32.771199999999965</c:v>
                </c:pt>
                <c:pt idx="1838">
                  <c:v>17.438299999999998</c:v>
                </c:pt>
                <c:pt idx="1839">
                  <c:v>95.179699999999997</c:v>
                </c:pt>
                <c:pt idx="1840">
                  <c:v>5.9424999999999955</c:v>
                </c:pt>
                <c:pt idx="1841">
                  <c:v>84.60000000000008</c:v>
                </c:pt>
                <c:pt idx="1842">
                  <c:v>16.900799999999947</c:v>
                </c:pt>
                <c:pt idx="1843">
                  <c:v>20.563200000000023</c:v>
                </c:pt>
                <c:pt idx="1844">
                  <c:v>25.150299999999994</c:v>
                </c:pt>
                <c:pt idx="1845">
                  <c:v>92.274799999999971</c:v>
                </c:pt>
                <c:pt idx="1846">
                  <c:v>18.483300000000099</c:v>
                </c:pt>
                <c:pt idx="1847">
                  <c:v>27.724800000000073</c:v>
                </c:pt>
                <c:pt idx="1848">
                  <c:v>0.37649999999990769</c:v>
                </c:pt>
                <c:pt idx="1849">
                  <c:v>15.560100000000006</c:v>
                </c:pt>
                <c:pt idx="1850">
                  <c:v>21.231900000000003</c:v>
                </c:pt>
                <c:pt idx="1851">
                  <c:v>3.0720000000000027</c:v>
                </c:pt>
                <c:pt idx="1852">
                  <c:v>10.057500000000061</c:v>
                </c:pt>
                <c:pt idx="1853">
                  <c:v>4.077699999999993</c:v>
                </c:pt>
                <c:pt idx="1854">
                  <c:v>82.062400000000139</c:v>
                </c:pt>
                <c:pt idx="1855">
                  <c:v>15.1096</c:v>
                </c:pt>
                <c:pt idx="1856">
                  <c:v>5.8596000000000075</c:v>
                </c:pt>
                <c:pt idx="1857">
                  <c:v>33.309100000000058</c:v>
                </c:pt>
                <c:pt idx="1858">
                  <c:v>1.5744000000000256</c:v>
                </c:pt>
                <c:pt idx="1859">
                  <c:v>156.24549999999999</c:v>
                </c:pt>
                <c:pt idx="1860">
                  <c:v>13.534100000000024</c:v>
                </c:pt>
                <c:pt idx="1861">
                  <c:v>2.25390000000003</c:v>
                </c:pt>
                <c:pt idx="1862">
                  <c:v>29.568000000000097</c:v>
                </c:pt>
                <c:pt idx="1863">
                  <c:v>17.897099999999995</c:v>
                </c:pt>
                <c:pt idx="1864">
                  <c:v>52.772000000000006</c:v>
                </c:pt>
                <c:pt idx="1865">
                  <c:v>39.852000000000089</c:v>
                </c:pt>
                <c:pt idx="1866">
                  <c:v>63.154500000000041</c:v>
                </c:pt>
                <c:pt idx="1867">
                  <c:v>17.422899999999913</c:v>
                </c:pt>
                <c:pt idx="1868">
                  <c:v>9.6914999999999978</c:v>
                </c:pt>
                <c:pt idx="1869">
                  <c:v>58.611699999999985</c:v>
                </c:pt>
                <c:pt idx="1870">
                  <c:v>0.98000000000013188</c:v>
                </c:pt>
                <c:pt idx="1871">
                  <c:v>67.584000000000003</c:v>
                </c:pt>
                <c:pt idx="1872">
                  <c:v>64.09</c:v>
                </c:pt>
                <c:pt idx="1873">
                  <c:v>28.110499999999774</c:v>
                </c:pt>
                <c:pt idx="1874">
                  <c:v>12.236000000000002</c:v>
                </c:pt>
                <c:pt idx="1875">
                  <c:v>31.950399999999988</c:v>
                </c:pt>
                <c:pt idx="1876">
                  <c:v>17.658000000000129</c:v>
                </c:pt>
                <c:pt idx="1877">
                  <c:v>97.971199999999982</c:v>
                </c:pt>
                <c:pt idx="1878">
                  <c:v>1.7135999999999996</c:v>
                </c:pt>
                <c:pt idx="1879">
                  <c:v>34.076699999999846</c:v>
                </c:pt>
                <c:pt idx="1880">
                  <c:v>16.194499999999948</c:v>
                </c:pt>
                <c:pt idx="1881">
                  <c:v>32.994</c:v>
                </c:pt>
                <c:pt idx="1882">
                  <c:v>4.5010999999999797</c:v>
                </c:pt>
                <c:pt idx="1883">
                  <c:v>1.6859000000000002</c:v>
                </c:pt>
                <c:pt idx="1884">
                  <c:v>39.538500000000013</c:v>
                </c:pt>
                <c:pt idx="1885">
                  <c:v>10.437700000000001</c:v>
                </c:pt>
                <c:pt idx="1886">
                  <c:v>9.6768000000000143</c:v>
                </c:pt>
                <c:pt idx="1887">
                  <c:v>40.35149999999976</c:v>
                </c:pt>
                <c:pt idx="1888">
                  <c:v>63.912300000000073</c:v>
                </c:pt>
                <c:pt idx="1889">
                  <c:v>69.133500000000026</c:v>
                </c:pt>
                <c:pt idx="1890">
                  <c:v>29.084099999999921</c:v>
                </c:pt>
                <c:pt idx="1891">
                  <c:v>18.06759999999997</c:v>
                </c:pt>
                <c:pt idx="1892">
                  <c:v>24.757200000000001</c:v>
                </c:pt>
                <c:pt idx="1893">
                  <c:v>150.93330000000003</c:v>
                </c:pt>
                <c:pt idx="1894">
                  <c:v>31.204900000000038</c:v>
                </c:pt>
                <c:pt idx="1895">
                  <c:v>32.428800000000024</c:v>
                </c:pt>
                <c:pt idx="1896">
                  <c:v>69.053699999999935</c:v>
                </c:pt>
                <c:pt idx="1897">
                  <c:v>77.434100000000171</c:v>
                </c:pt>
                <c:pt idx="1898">
                  <c:v>0.46050000000002456</c:v>
                </c:pt>
                <c:pt idx="1899">
                  <c:v>30.329599999999914</c:v>
                </c:pt>
                <c:pt idx="1900">
                  <c:v>4.0028999999999542</c:v>
                </c:pt>
                <c:pt idx="1901">
                  <c:v>37.291200000000003</c:v>
                </c:pt>
                <c:pt idx="1902">
                  <c:v>3.3511000000000095</c:v>
                </c:pt>
                <c:pt idx="1903">
                  <c:v>81.81269999999995</c:v>
                </c:pt>
                <c:pt idx="1904">
                  <c:v>78.310500000000047</c:v>
                </c:pt>
                <c:pt idx="1905">
                  <c:v>15.600900000000003</c:v>
                </c:pt>
                <c:pt idx="1906">
                  <c:v>37.35369999999989</c:v>
                </c:pt>
                <c:pt idx="1907">
                  <c:v>104.68809999999996</c:v>
                </c:pt>
                <c:pt idx="1908">
                  <c:v>13.665500000000003</c:v>
                </c:pt>
                <c:pt idx="1909">
                  <c:v>68.473500000000001</c:v>
                </c:pt>
                <c:pt idx="1910">
                  <c:v>35.1509</c:v>
                </c:pt>
                <c:pt idx="1911">
                  <c:v>50.675300000000036</c:v>
                </c:pt>
                <c:pt idx="1912">
                  <c:v>34.864399999999932</c:v>
                </c:pt>
                <c:pt idx="1913">
                  <c:v>1.3118999999998664</c:v>
                </c:pt>
                <c:pt idx="1914">
                  <c:v>86.638299999999987</c:v>
                </c:pt>
                <c:pt idx="1915">
                  <c:v>23.918399999999963</c:v>
                </c:pt>
                <c:pt idx="1916">
                  <c:v>5.0287999999999968</c:v>
                </c:pt>
                <c:pt idx="1917">
                  <c:v>2.2082999999999999</c:v>
                </c:pt>
                <c:pt idx="1918">
                  <c:v>112.84709999999995</c:v>
                </c:pt>
                <c:pt idx="1919">
                  <c:v>2.1306999999999761</c:v>
                </c:pt>
                <c:pt idx="1920">
                  <c:v>88.11269999999999</c:v>
                </c:pt>
                <c:pt idx="1921">
                  <c:v>46.764900000000068</c:v>
                </c:pt>
                <c:pt idx="1922">
                  <c:v>1.5168000000000035</c:v>
                </c:pt>
                <c:pt idx="1923">
                  <c:v>4.5716999999999999</c:v>
                </c:pt>
                <c:pt idx="1924">
                  <c:v>43.112499999999955</c:v>
                </c:pt>
                <c:pt idx="1925">
                  <c:v>21.307500000000005</c:v>
                </c:pt>
                <c:pt idx="1926">
                  <c:v>64.364299999999957</c:v>
                </c:pt>
                <c:pt idx="1927">
                  <c:v>63.386400000000009</c:v>
                </c:pt>
                <c:pt idx="1928">
                  <c:v>48.048000000000009</c:v>
                </c:pt>
                <c:pt idx="1929">
                  <c:v>97.766400000000004</c:v>
                </c:pt>
                <c:pt idx="1930">
                  <c:v>7.666400000000003</c:v>
                </c:pt>
                <c:pt idx="1931">
                  <c:v>66.091500000000053</c:v>
                </c:pt>
                <c:pt idx="1932">
                  <c:v>15.078000000000031</c:v>
                </c:pt>
                <c:pt idx="1933">
                  <c:v>5.2992000000000132</c:v>
                </c:pt>
                <c:pt idx="1934">
                  <c:v>2.4959999999999987</c:v>
                </c:pt>
                <c:pt idx="1935">
                  <c:v>76.957499999999982</c:v>
                </c:pt>
                <c:pt idx="1936">
                  <c:v>6.3979999999999997</c:v>
                </c:pt>
                <c:pt idx="1937">
                  <c:v>2.3071999999999964</c:v>
                </c:pt>
                <c:pt idx="1938">
                  <c:v>0.71199999999998909</c:v>
                </c:pt>
                <c:pt idx="1939">
                  <c:v>19.357200000000006</c:v>
                </c:pt>
                <c:pt idx="1940">
                  <c:v>8.6280000000001564</c:v>
                </c:pt>
                <c:pt idx="1941">
                  <c:v>4.8767999999998892</c:v>
                </c:pt>
                <c:pt idx="1942">
                  <c:v>81.004000000000019</c:v>
                </c:pt>
                <c:pt idx="1943">
                  <c:v>106.13070000000002</c:v>
                </c:pt>
                <c:pt idx="1944">
                  <c:v>1.6169000000000002</c:v>
                </c:pt>
                <c:pt idx="1945">
                  <c:v>1.181599999999996</c:v>
                </c:pt>
                <c:pt idx="1946">
                  <c:v>4.1223000000000063</c:v>
                </c:pt>
                <c:pt idx="1947">
                  <c:v>34.956499999999991</c:v>
                </c:pt>
                <c:pt idx="1948">
                  <c:v>40.140799999999999</c:v>
                </c:pt>
                <c:pt idx="1949">
                  <c:v>78.551199999999881</c:v>
                </c:pt>
                <c:pt idx="1950">
                  <c:v>112.71150000000006</c:v>
                </c:pt>
                <c:pt idx="1951">
                  <c:v>41.250499999999988</c:v>
                </c:pt>
                <c:pt idx="1952">
                  <c:v>36.76319999999987</c:v>
                </c:pt>
                <c:pt idx="1953">
                  <c:v>2.3552000000000035</c:v>
                </c:pt>
                <c:pt idx="1954">
                  <c:v>23.387299999999996</c:v>
                </c:pt>
                <c:pt idx="1955">
                  <c:v>11.574299999999994</c:v>
                </c:pt>
                <c:pt idx="1956">
                  <c:v>33.607200000000006</c:v>
                </c:pt>
                <c:pt idx="1957">
                  <c:v>84.532500000000027</c:v>
                </c:pt>
                <c:pt idx="1958">
                  <c:v>50.622</c:v>
                </c:pt>
                <c:pt idx="1959">
                  <c:v>15.437999999999988</c:v>
                </c:pt>
                <c:pt idx="1960">
                  <c:v>0.73589999999999911</c:v>
                </c:pt>
                <c:pt idx="1961">
                  <c:v>25.534800000000001</c:v>
                </c:pt>
                <c:pt idx="1962">
                  <c:v>4.7860999999999763</c:v>
                </c:pt>
                <c:pt idx="1963">
                  <c:v>22.699999999999996</c:v>
                </c:pt>
                <c:pt idx="1964">
                  <c:v>5.1818999999999988</c:v>
                </c:pt>
                <c:pt idx="1965">
                  <c:v>31.739200000000011</c:v>
                </c:pt>
                <c:pt idx="1966">
                  <c:v>68.690700000000049</c:v>
                </c:pt>
                <c:pt idx="1967">
                  <c:v>3.2092999999999998</c:v>
                </c:pt>
                <c:pt idx="1968">
                  <c:v>2.3363999999999692</c:v>
                </c:pt>
                <c:pt idx="1969">
                  <c:v>8.1320000000000192</c:v>
                </c:pt>
                <c:pt idx="1970">
                  <c:v>52.937999999999988</c:v>
                </c:pt>
                <c:pt idx="1971">
                  <c:v>315.98559999999998</c:v>
                </c:pt>
                <c:pt idx="1972">
                  <c:v>19.767100000000028</c:v>
                </c:pt>
                <c:pt idx="1973">
                  <c:v>0.3429000000000002</c:v>
                </c:pt>
                <c:pt idx="1974">
                  <c:v>28.8369</c:v>
                </c:pt>
                <c:pt idx="1975">
                  <c:v>16.304299999999955</c:v>
                </c:pt>
                <c:pt idx="1976">
                  <c:v>12.407500000000027</c:v>
                </c:pt>
                <c:pt idx="1977">
                  <c:v>2.4499999999999966E-2</c:v>
                </c:pt>
                <c:pt idx="1978">
                  <c:v>21.775600000000008</c:v>
                </c:pt>
                <c:pt idx="1979">
                  <c:v>26.686799999999948</c:v>
                </c:pt>
                <c:pt idx="1980">
                  <c:v>1.676400000000001</c:v>
                </c:pt>
                <c:pt idx="1981">
                  <c:v>1.0331999999999653</c:v>
                </c:pt>
                <c:pt idx="1982">
                  <c:v>33.849900000000105</c:v>
                </c:pt>
                <c:pt idx="1983">
                  <c:v>62.43549999999999</c:v>
                </c:pt>
                <c:pt idx="1984">
                  <c:v>59.105599999999981</c:v>
                </c:pt>
                <c:pt idx="1985">
                  <c:v>31.139499999999998</c:v>
                </c:pt>
                <c:pt idx="1986">
                  <c:v>44.570100000000025</c:v>
                </c:pt>
                <c:pt idx="1987">
                  <c:v>35.740800000000007</c:v>
                </c:pt>
                <c:pt idx="1988">
                  <c:v>30.386900000000001</c:v>
                </c:pt>
                <c:pt idx="1989">
                  <c:v>11.657099999999986</c:v>
                </c:pt>
                <c:pt idx="1990">
                  <c:v>48.812800000000038</c:v>
                </c:pt>
                <c:pt idx="1991">
                  <c:v>28.178500000000042</c:v>
                </c:pt>
                <c:pt idx="1992">
                  <c:v>95.200000000000045</c:v>
                </c:pt>
                <c:pt idx="1993">
                  <c:v>3.0173000000000059</c:v>
                </c:pt>
                <c:pt idx="1994">
                  <c:v>17.366700000000002</c:v>
                </c:pt>
                <c:pt idx="1995">
                  <c:v>1.8234999999999957</c:v>
                </c:pt>
                <c:pt idx="1996">
                  <c:v>1.9592999999999563</c:v>
                </c:pt>
                <c:pt idx="1997">
                  <c:v>24.015899999999995</c:v>
                </c:pt>
                <c:pt idx="1998">
                  <c:v>38.320500000000038</c:v>
                </c:pt>
                <c:pt idx="1999">
                  <c:v>83.101600000000033</c:v>
                </c:pt>
                <c:pt idx="2000">
                  <c:v>25.177600000000041</c:v>
                </c:pt>
                <c:pt idx="2001">
                  <c:v>58.299299999999981</c:v>
                </c:pt>
                <c:pt idx="2002">
                  <c:v>1.8290999999999968</c:v>
                </c:pt>
                <c:pt idx="2003">
                  <c:v>94.303900000000112</c:v>
                </c:pt>
                <c:pt idx="2004">
                  <c:v>46.768500000000017</c:v>
                </c:pt>
                <c:pt idx="2005">
                  <c:v>25.408000000000072</c:v>
                </c:pt>
                <c:pt idx="2006">
                  <c:v>18.798500000000001</c:v>
                </c:pt>
                <c:pt idx="2007">
                  <c:v>12.843900000000019</c:v>
                </c:pt>
                <c:pt idx="2008">
                  <c:v>93.391599999999926</c:v>
                </c:pt>
                <c:pt idx="2009">
                  <c:v>21.208399999999955</c:v>
                </c:pt>
                <c:pt idx="2010">
                  <c:v>14.438399999999973</c:v>
                </c:pt>
                <c:pt idx="2011">
                  <c:v>15.257899999999978</c:v>
                </c:pt>
                <c:pt idx="2012">
                  <c:v>160.00250000000005</c:v>
                </c:pt>
                <c:pt idx="2013">
                  <c:v>18.673200000000001</c:v>
                </c:pt>
                <c:pt idx="2014">
                  <c:v>51.272000000000048</c:v>
                </c:pt>
                <c:pt idx="2015">
                  <c:v>41.04320000000007</c:v>
                </c:pt>
                <c:pt idx="2016">
                  <c:v>3.4383999999999997</c:v>
                </c:pt>
                <c:pt idx="2017">
                  <c:v>3.4000999999999806</c:v>
                </c:pt>
                <c:pt idx="2018">
                  <c:v>67.406799999999976</c:v>
                </c:pt>
                <c:pt idx="2019">
                  <c:v>44.159899999999993</c:v>
                </c:pt>
                <c:pt idx="2020">
                  <c:v>26.397999999999996</c:v>
                </c:pt>
                <c:pt idx="2021">
                  <c:v>79.607200000000006</c:v>
                </c:pt>
                <c:pt idx="2022">
                  <c:v>0.93249999999999034</c:v>
                </c:pt>
                <c:pt idx="2023">
                  <c:v>49.265999999999977</c:v>
                </c:pt>
                <c:pt idx="2024">
                  <c:v>117.65249999999997</c:v>
                </c:pt>
                <c:pt idx="2025">
                  <c:v>12.754000000000019</c:v>
                </c:pt>
                <c:pt idx="2026">
                  <c:v>4.1520000000000294</c:v>
                </c:pt>
                <c:pt idx="2027">
                  <c:v>43.847099999999955</c:v>
                </c:pt>
                <c:pt idx="2028">
                  <c:v>66.856799999999993</c:v>
                </c:pt>
                <c:pt idx="2029">
                  <c:v>78.739900000000006</c:v>
                </c:pt>
                <c:pt idx="2030">
                  <c:v>5.042500000000004</c:v>
                </c:pt>
                <c:pt idx="2031">
                  <c:v>39.559999999999995</c:v>
                </c:pt>
                <c:pt idx="2032">
                  <c:v>26.188800000000015</c:v>
                </c:pt>
                <c:pt idx="2033">
                  <c:v>35.488500000000002</c:v>
                </c:pt>
                <c:pt idx="2034">
                  <c:v>4.4424000000000206</c:v>
                </c:pt>
                <c:pt idx="2035">
                  <c:v>73.53570000000002</c:v>
                </c:pt>
                <c:pt idx="2036">
                  <c:v>8.819300000000041</c:v>
                </c:pt>
                <c:pt idx="2037">
                  <c:v>18.179199999999998</c:v>
                </c:pt>
                <c:pt idx="2038">
                  <c:v>14.521499999999975</c:v>
                </c:pt>
                <c:pt idx="2039">
                  <c:v>70.904399999999896</c:v>
                </c:pt>
                <c:pt idx="2040">
                  <c:v>7.3983999999999988</c:v>
                </c:pt>
                <c:pt idx="2041">
                  <c:v>50.494100000000344</c:v>
                </c:pt>
                <c:pt idx="2042">
                  <c:v>44.936500000000009</c:v>
                </c:pt>
                <c:pt idx="2043">
                  <c:v>28.329599999999999</c:v>
                </c:pt>
                <c:pt idx="2044">
                  <c:v>79.912000000000035</c:v>
                </c:pt>
                <c:pt idx="2045">
                  <c:v>4.6998999999999995</c:v>
                </c:pt>
                <c:pt idx="2046">
                  <c:v>19.760000000000005</c:v>
                </c:pt>
                <c:pt idx="2047">
                  <c:v>29.568000000000097</c:v>
                </c:pt>
                <c:pt idx="2048">
                  <c:v>24.667499999999961</c:v>
                </c:pt>
                <c:pt idx="2049">
                  <c:v>16.109500000000025</c:v>
                </c:pt>
                <c:pt idx="2050">
                  <c:v>26.738099999999974</c:v>
                </c:pt>
                <c:pt idx="2051">
                  <c:v>48.422000000000004</c:v>
                </c:pt>
                <c:pt idx="2052">
                  <c:v>26.737499999999955</c:v>
                </c:pt>
                <c:pt idx="2053">
                  <c:v>9.1377000000000237</c:v>
                </c:pt>
                <c:pt idx="2054">
                  <c:v>75.163999999999959</c:v>
                </c:pt>
                <c:pt idx="2055">
                  <c:v>43.748899999999999</c:v>
                </c:pt>
                <c:pt idx="2056">
                  <c:v>55.152499999999989</c:v>
                </c:pt>
                <c:pt idx="2057">
                  <c:v>40.740000000000009</c:v>
                </c:pt>
                <c:pt idx="2058">
                  <c:v>38.015199999999993</c:v>
                </c:pt>
                <c:pt idx="2059">
                  <c:v>23.000900000000009</c:v>
                </c:pt>
                <c:pt idx="2060">
                  <c:v>8.9471000000000007</c:v>
                </c:pt>
                <c:pt idx="2061">
                  <c:v>49.849500000000006</c:v>
                </c:pt>
                <c:pt idx="2062">
                  <c:v>4.4440000000000168</c:v>
                </c:pt>
                <c:pt idx="2063">
                  <c:v>56.773200000000315</c:v>
                </c:pt>
                <c:pt idx="2064">
                  <c:v>4.8634999999999993</c:v>
                </c:pt>
                <c:pt idx="2065">
                  <c:v>44.29989999999998</c:v>
                </c:pt>
                <c:pt idx="2066">
                  <c:v>49.603499999999997</c:v>
                </c:pt>
                <c:pt idx="2067">
                  <c:v>20.197099999999978</c:v>
                </c:pt>
                <c:pt idx="2068">
                  <c:v>7.7279999999999944</c:v>
                </c:pt>
                <c:pt idx="2069">
                  <c:v>78.729599999999891</c:v>
                </c:pt>
                <c:pt idx="2070">
                  <c:v>59.709100000000014</c:v>
                </c:pt>
                <c:pt idx="2071">
                  <c:v>45.212399999999889</c:v>
                </c:pt>
                <c:pt idx="2072">
                  <c:v>13.049999999999969</c:v>
                </c:pt>
                <c:pt idx="2073">
                  <c:v>43.663199999999996</c:v>
                </c:pt>
                <c:pt idx="2074">
                  <c:v>19.848500000000001</c:v>
                </c:pt>
                <c:pt idx="2075">
                  <c:v>108.97109999999998</c:v>
                </c:pt>
                <c:pt idx="2076">
                  <c:v>89.208000000000027</c:v>
                </c:pt>
                <c:pt idx="2077">
                  <c:v>4.356000000000023</c:v>
                </c:pt>
                <c:pt idx="2078">
                  <c:v>18.443699999999978</c:v>
                </c:pt>
                <c:pt idx="2079">
                  <c:v>57.865600000000001</c:v>
                </c:pt>
                <c:pt idx="2080">
                  <c:v>35.531199999999984</c:v>
                </c:pt>
                <c:pt idx="2081">
                  <c:v>58.681600000000017</c:v>
                </c:pt>
                <c:pt idx="2082">
                  <c:v>2.9599999999999795</c:v>
                </c:pt>
                <c:pt idx="2083">
                  <c:v>82.568399999999997</c:v>
                </c:pt>
                <c:pt idx="2084">
                  <c:v>17.3277</c:v>
                </c:pt>
                <c:pt idx="2085">
                  <c:v>41.320800000000077</c:v>
                </c:pt>
                <c:pt idx="2086">
                  <c:v>58.012500000000003</c:v>
                </c:pt>
                <c:pt idx="2087">
                  <c:v>86.941500000000019</c:v>
                </c:pt>
                <c:pt idx="2088">
                  <c:v>32.993600000000015</c:v>
                </c:pt>
                <c:pt idx="2089">
                  <c:v>35.885300000000022</c:v>
                </c:pt>
                <c:pt idx="2090">
                  <c:v>11.992499999999986</c:v>
                </c:pt>
                <c:pt idx="2091">
                  <c:v>83.68080000000009</c:v>
                </c:pt>
                <c:pt idx="2092">
                  <c:v>10.39349999999996</c:v>
                </c:pt>
                <c:pt idx="2093">
                  <c:v>93.28000000000003</c:v>
                </c:pt>
                <c:pt idx="2094">
                  <c:v>10.278399999999976</c:v>
                </c:pt>
                <c:pt idx="2095">
                  <c:v>19.5</c:v>
                </c:pt>
                <c:pt idx="2096">
                  <c:v>51.497599999999977</c:v>
                </c:pt>
                <c:pt idx="2097">
                  <c:v>28.803700000000021</c:v>
                </c:pt>
                <c:pt idx="2098">
                  <c:v>29.532299999999996</c:v>
                </c:pt>
                <c:pt idx="2099">
                  <c:v>45.218799999999987</c:v>
                </c:pt>
                <c:pt idx="2100">
                  <c:v>12.936000000000035</c:v>
                </c:pt>
                <c:pt idx="2101">
                  <c:v>98.828800000000001</c:v>
                </c:pt>
                <c:pt idx="2102">
                  <c:v>72.93119999999999</c:v>
                </c:pt>
                <c:pt idx="2103">
                  <c:v>84.122500000000002</c:v>
                </c:pt>
                <c:pt idx="2104">
                  <c:v>47.134899999999845</c:v>
                </c:pt>
                <c:pt idx="2105">
                  <c:v>12.938699999999997</c:v>
                </c:pt>
                <c:pt idx="2106">
                  <c:v>3.6460999999999899</c:v>
                </c:pt>
                <c:pt idx="2107">
                  <c:v>42.095900000000029</c:v>
                </c:pt>
                <c:pt idx="2108">
                  <c:v>13.724099999999996</c:v>
                </c:pt>
                <c:pt idx="2109">
                  <c:v>93.455299999999966</c:v>
                </c:pt>
                <c:pt idx="2110">
                  <c:v>160.28880000000004</c:v>
                </c:pt>
                <c:pt idx="2111">
                  <c:v>11.740400000000008</c:v>
                </c:pt>
                <c:pt idx="2112">
                  <c:v>21.622299999999996</c:v>
                </c:pt>
                <c:pt idx="2113">
                  <c:v>4.3583999999999889</c:v>
                </c:pt>
                <c:pt idx="2114">
                  <c:v>34.120499999999993</c:v>
                </c:pt>
                <c:pt idx="2115">
                  <c:v>79.360499999999988</c:v>
                </c:pt>
                <c:pt idx="2116">
                  <c:v>29.372800000000002</c:v>
                </c:pt>
                <c:pt idx="2117">
                  <c:v>4.7683999999999855</c:v>
                </c:pt>
                <c:pt idx="2118">
                  <c:v>14.102699999999913</c:v>
                </c:pt>
                <c:pt idx="2119">
                  <c:v>28.052099999999996</c:v>
                </c:pt>
                <c:pt idx="2120">
                  <c:v>37.375100000000032</c:v>
                </c:pt>
                <c:pt idx="2121">
                  <c:v>29.517099999999971</c:v>
                </c:pt>
                <c:pt idx="2122">
                  <c:v>10.149299999999997</c:v>
                </c:pt>
                <c:pt idx="2123">
                  <c:v>115.2328</c:v>
                </c:pt>
                <c:pt idx="2124">
                  <c:v>54.862500000000011</c:v>
                </c:pt>
                <c:pt idx="2125">
                  <c:v>62.819900000000004</c:v>
                </c:pt>
                <c:pt idx="2126">
                  <c:v>14.572499999999998</c:v>
                </c:pt>
                <c:pt idx="2127">
                  <c:v>6.8160000000000025</c:v>
                </c:pt>
                <c:pt idx="2128">
                  <c:v>66.088799999999992</c:v>
                </c:pt>
                <c:pt idx="2129">
                  <c:v>60.436500000000024</c:v>
                </c:pt>
                <c:pt idx="2130">
                  <c:v>2.5239999999999725</c:v>
                </c:pt>
                <c:pt idx="2131">
                  <c:v>44.613100000000003</c:v>
                </c:pt>
                <c:pt idx="2132">
                  <c:v>8.7873000000000019</c:v>
                </c:pt>
                <c:pt idx="2133">
                  <c:v>78.290900000000022</c:v>
                </c:pt>
                <c:pt idx="2134">
                  <c:v>29.130499999999998</c:v>
                </c:pt>
                <c:pt idx="2135">
                  <c:v>60.9375</c:v>
                </c:pt>
                <c:pt idx="2136">
                  <c:v>4.6760999999999626</c:v>
                </c:pt>
                <c:pt idx="2137">
                  <c:v>7.789999999999786E-2</c:v>
                </c:pt>
                <c:pt idx="2138">
                  <c:v>19.295499999999993</c:v>
                </c:pt>
                <c:pt idx="2139">
                  <c:v>23.603999999999814</c:v>
                </c:pt>
                <c:pt idx="2140">
                  <c:v>46.609999999999957</c:v>
                </c:pt>
                <c:pt idx="2141">
                  <c:v>65.909700000000043</c:v>
                </c:pt>
                <c:pt idx="2142">
                  <c:v>43.746000000000002</c:v>
                </c:pt>
                <c:pt idx="2143">
                  <c:v>58.235900000000015</c:v>
                </c:pt>
                <c:pt idx="2144">
                  <c:v>61.740000000000009</c:v>
                </c:pt>
                <c:pt idx="2145">
                  <c:v>54.212800000000016</c:v>
                </c:pt>
                <c:pt idx="2146">
                  <c:v>42.503999999999991</c:v>
                </c:pt>
                <c:pt idx="2147">
                  <c:v>115.5625</c:v>
                </c:pt>
                <c:pt idx="2148">
                  <c:v>31.085599999999996</c:v>
                </c:pt>
                <c:pt idx="2149">
                  <c:v>18.800000000000011</c:v>
                </c:pt>
                <c:pt idx="2150">
                  <c:v>13.068799999999968</c:v>
                </c:pt>
                <c:pt idx="2151">
                  <c:v>13.310099999999991</c:v>
                </c:pt>
                <c:pt idx="2152">
                  <c:v>4.9863</c:v>
                </c:pt>
                <c:pt idx="2153">
                  <c:v>191.59919999999997</c:v>
                </c:pt>
                <c:pt idx="2154">
                  <c:v>103.15770000000003</c:v>
                </c:pt>
                <c:pt idx="2155">
                  <c:v>111.69719999999998</c:v>
                </c:pt>
                <c:pt idx="2156">
                  <c:v>54.559200000000004</c:v>
                </c:pt>
                <c:pt idx="2157">
                  <c:v>13.665300000000059</c:v>
                </c:pt>
                <c:pt idx="2158">
                  <c:v>3.2520000000000095</c:v>
                </c:pt>
                <c:pt idx="2159">
                  <c:v>5.4534999999999627</c:v>
                </c:pt>
                <c:pt idx="2160">
                  <c:v>3.906000000000001</c:v>
                </c:pt>
                <c:pt idx="2161">
                  <c:v>48.549900000000008</c:v>
                </c:pt>
                <c:pt idx="2162">
                  <c:v>30.333499999999958</c:v>
                </c:pt>
                <c:pt idx="2163">
                  <c:v>66.387900000000002</c:v>
                </c:pt>
                <c:pt idx="2164">
                  <c:v>67.17440000000002</c:v>
                </c:pt>
                <c:pt idx="2165">
                  <c:v>0</c:v>
                </c:pt>
                <c:pt idx="2166">
                  <c:v>26.240399999999994</c:v>
                </c:pt>
                <c:pt idx="2167">
                  <c:v>15.366900000000005</c:v>
                </c:pt>
                <c:pt idx="2168">
                  <c:v>28.01320000000004</c:v>
                </c:pt>
                <c:pt idx="2169">
                  <c:v>5.6759999999999966</c:v>
                </c:pt>
                <c:pt idx="2170">
                  <c:v>48.229499999999973</c:v>
                </c:pt>
                <c:pt idx="2171">
                  <c:v>16.231899999999982</c:v>
                </c:pt>
                <c:pt idx="2172">
                  <c:v>32.606000000000009</c:v>
                </c:pt>
                <c:pt idx="2173">
                  <c:v>104.16149999999999</c:v>
                </c:pt>
                <c:pt idx="2174">
                  <c:v>31.585899999999999</c:v>
                </c:pt>
                <c:pt idx="2175">
                  <c:v>1.3727000000000089</c:v>
                </c:pt>
                <c:pt idx="2176">
                  <c:v>55.729300000000002</c:v>
                </c:pt>
                <c:pt idx="2177">
                  <c:v>59.756100000000004</c:v>
                </c:pt>
                <c:pt idx="2178">
                  <c:v>0.93600000000000083</c:v>
                </c:pt>
                <c:pt idx="2179">
                  <c:v>1.5344000000000051</c:v>
                </c:pt>
                <c:pt idx="2180">
                  <c:v>14.661900000000003</c:v>
                </c:pt>
                <c:pt idx="2181">
                  <c:v>60.413200000000074</c:v>
                </c:pt>
                <c:pt idx="2182">
                  <c:v>47.754499999999993</c:v>
                </c:pt>
                <c:pt idx="2183">
                  <c:v>49.184000000000012</c:v>
                </c:pt>
                <c:pt idx="2184">
                  <c:v>117.46119999999996</c:v>
                </c:pt>
                <c:pt idx="2185">
                  <c:v>23.627499999999941</c:v>
                </c:pt>
                <c:pt idx="2186">
                  <c:v>4.589999999999872E-2</c:v>
                </c:pt>
                <c:pt idx="2187">
                  <c:v>77.366099999999989</c:v>
                </c:pt>
                <c:pt idx="2188">
                  <c:v>1.7515000000000001</c:v>
                </c:pt>
                <c:pt idx="2189">
                  <c:v>7.7691000000000008</c:v>
                </c:pt>
                <c:pt idx="2190">
                  <c:v>47.623499999999979</c:v>
                </c:pt>
                <c:pt idx="2191">
                  <c:v>27.554400000000022</c:v>
                </c:pt>
                <c:pt idx="2192">
                  <c:v>37.788000000000011</c:v>
                </c:pt>
                <c:pt idx="2193">
                  <c:v>120.55050000000006</c:v>
                </c:pt>
                <c:pt idx="2194">
                  <c:v>42.591499999999996</c:v>
                </c:pt>
                <c:pt idx="2195">
                  <c:v>46.628799999999998</c:v>
                </c:pt>
                <c:pt idx="2196">
                  <c:v>1.0395000000000039</c:v>
                </c:pt>
                <c:pt idx="2197">
                  <c:v>33.4084</c:v>
                </c:pt>
                <c:pt idx="2198">
                  <c:v>3.1496</c:v>
                </c:pt>
                <c:pt idx="2199">
                  <c:v>9.5675999999999988</c:v>
                </c:pt>
                <c:pt idx="2200">
                  <c:v>25.435200000000009</c:v>
                </c:pt>
                <c:pt idx="2201">
                  <c:v>75.398400000000009</c:v>
                </c:pt>
                <c:pt idx="2202">
                  <c:v>25.426400000000058</c:v>
                </c:pt>
                <c:pt idx="2203">
                  <c:v>8.5977000000000032</c:v>
                </c:pt>
                <c:pt idx="2204">
                  <c:v>11.020800000000008</c:v>
                </c:pt>
                <c:pt idx="2205">
                  <c:v>28.416500000000028</c:v>
                </c:pt>
                <c:pt idx="2206">
                  <c:v>19.007900000000006</c:v>
                </c:pt>
                <c:pt idx="2207">
                  <c:v>49.391699999999986</c:v>
                </c:pt>
                <c:pt idx="2208">
                  <c:v>5.8400999999999925</c:v>
                </c:pt>
                <c:pt idx="2209">
                  <c:v>67.9572</c:v>
                </c:pt>
                <c:pt idx="2210">
                  <c:v>1.6428000000000225</c:v>
                </c:pt>
                <c:pt idx="2211">
                  <c:v>29.025099999999952</c:v>
                </c:pt>
                <c:pt idx="2212">
                  <c:v>0.95280000000000165</c:v>
                </c:pt>
                <c:pt idx="2213">
                  <c:v>71.811499999999967</c:v>
                </c:pt>
                <c:pt idx="2214">
                  <c:v>15.191300000000012</c:v>
                </c:pt>
                <c:pt idx="2215">
                  <c:v>14.478000000000002</c:v>
                </c:pt>
                <c:pt idx="2216">
                  <c:v>34.51</c:v>
                </c:pt>
                <c:pt idx="2217">
                  <c:v>96.262400000000014</c:v>
                </c:pt>
                <c:pt idx="2218">
                  <c:v>3.0285000000000082</c:v>
                </c:pt>
                <c:pt idx="2219">
                  <c:v>50.039500000000032</c:v>
                </c:pt>
                <c:pt idx="2220">
                  <c:v>85.889699999999991</c:v>
                </c:pt>
                <c:pt idx="2221">
                  <c:v>18.93629999999996</c:v>
                </c:pt>
                <c:pt idx="2222">
                  <c:v>57.254400000000004</c:v>
                </c:pt>
                <c:pt idx="2223">
                  <c:v>33.914700000000025</c:v>
                </c:pt>
                <c:pt idx="2224">
                  <c:v>22.166699999999992</c:v>
                </c:pt>
                <c:pt idx="2225">
                  <c:v>35.464500000000015</c:v>
                </c:pt>
                <c:pt idx="2226">
                  <c:v>33.698699999999988</c:v>
                </c:pt>
                <c:pt idx="2227">
                  <c:v>30.36760000000001</c:v>
                </c:pt>
                <c:pt idx="2228">
                  <c:v>10.664699999999996</c:v>
                </c:pt>
                <c:pt idx="2229">
                  <c:v>6.9396999999999878</c:v>
                </c:pt>
                <c:pt idx="2230">
                  <c:v>90.131999999999948</c:v>
                </c:pt>
                <c:pt idx="2231">
                  <c:v>44.620500000000007</c:v>
                </c:pt>
                <c:pt idx="2232">
                  <c:v>8.1251999999999995</c:v>
                </c:pt>
                <c:pt idx="2233">
                  <c:v>59.762499999999989</c:v>
                </c:pt>
                <c:pt idx="2234">
                  <c:v>7.1774999999999523</c:v>
                </c:pt>
                <c:pt idx="2235">
                  <c:v>62.157599999999981</c:v>
                </c:pt>
                <c:pt idx="2236">
                  <c:v>0.20240000000000435</c:v>
                </c:pt>
                <c:pt idx="2237">
                  <c:v>9.1800000000000637</c:v>
                </c:pt>
                <c:pt idx="2238">
                  <c:v>38.480700000000041</c:v>
                </c:pt>
                <c:pt idx="2239">
                  <c:v>10.903999999999996</c:v>
                </c:pt>
                <c:pt idx="2240">
                  <c:v>16.455200000000001</c:v>
                </c:pt>
                <c:pt idx="2241">
                  <c:v>12.994800000000005</c:v>
                </c:pt>
                <c:pt idx="2242">
                  <c:v>124.35600000000001</c:v>
                </c:pt>
                <c:pt idx="2243">
                  <c:v>6.1599999999999984</c:v>
                </c:pt>
                <c:pt idx="2244">
                  <c:v>7.9200000000000088</c:v>
                </c:pt>
                <c:pt idx="2245">
                  <c:v>15.606000000000003</c:v>
                </c:pt>
                <c:pt idx="2246">
                  <c:v>50.948000000000093</c:v>
                </c:pt>
                <c:pt idx="2247">
                  <c:v>48.071100000000001</c:v>
                </c:pt>
                <c:pt idx="2248">
                  <c:v>9.0323999999999955</c:v>
                </c:pt>
                <c:pt idx="2249">
                  <c:v>3.8559999999999945</c:v>
                </c:pt>
                <c:pt idx="2250">
                  <c:v>76.750500000000045</c:v>
                </c:pt>
                <c:pt idx="2251">
                  <c:v>3.3900000000000432</c:v>
                </c:pt>
                <c:pt idx="2252">
                  <c:v>83.016900000000078</c:v>
                </c:pt>
                <c:pt idx="2253">
                  <c:v>7.417500000000004</c:v>
                </c:pt>
                <c:pt idx="2254">
                  <c:v>49.799500000000023</c:v>
                </c:pt>
                <c:pt idx="2255">
                  <c:v>9.2373000000000012</c:v>
                </c:pt>
                <c:pt idx="2256">
                  <c:v>55.145100000000014</c:v>
                </c:pt>
                <c:pt idx="2257">
                  <c:v>45.011899999999969</c:v>
                </c:pt>
                <c:pt idx="2258">
                  <c:v>12.666500000000001</c:v>
                </c:pt>
                <c:pt idx="2259">
                  <c:v>47.807699999999841</c:v>
                </c:pt>
                <c:pt idx="2260">
                  <c:v>24.440000000000055</c:v>
                </c:pt>
                <c:pt idx="2261">
                  <c:v>61.183200000000028</c:v>
                </c:pt>
                <c:pt idx="2262">
                  <c:v>11.102399999999989</c:v>
                </c:pt>
                <c:pt idx="2263">
                  <c:v>10.1707</c:v>
                </c:pt>
                <c:pt idx="2264">
                  <c:v>15.776799999999966</c:v>
                </c:pt>
                <c:pt idx="2265">
                  <c:v>64.5852</c:v>
                </c:pt>
                <c:pt idx="2266">
                  <c:v>23.856400000000036</c:v>
                </c:pt>
                <c:pt idx="2267">
                  <c:v>17.082899999999981</c:v>
                </c:pt>
                <c:pt idx="2268">
                  <c:v>15.03919999999988</c:v>
                </c:pt>
                <c:pt idx="2269">
                  <c:v>58.263900000000007</c:v>
                </c:pt>
                <c:pt idx="2270">
                  <c:v>6.1533000000000015</c:v>
                </c:pt>
                <c:pt idx="2271">
                  <c:v>58.406000000000006</c:v>
                </c:pt>
                <c:pt idx="2272">
                  <c:v>32.942699999999959</c:v>
                </c:pt>
                <c:pt idx="2273">
                  <c:v>21.112800000000007</c:v>
                </c:pt>
                <c:pt idx="2274">
                  <c:v>11.684400000000011</c:v>
                </c:pt>
                <c:pt idx="2275">
                  <c:v>18.379900000000003</c:v>
                </c:pt>
                <c:pt idx="2276">
                  <c:v>61.391999999999996</c:v>
                </c:pt>
                <c:pt idx="2277">
                  <c:v>1.1901000000000295</c:v>
                </c:pt>
                <c:pt idx="2278">
                  <c:v>49.083300000000008</c:v>
                </c:pt>
                <c:pt idx="2279">
                  <c:v>8.8288000000000011</c:v>
                </c:pt>
                <c:pt idx="2280">
                  <c:v>81.405500000000018</c:v>
                </c:pt>
                <c:pt idx="2281">
                  <c:v>0.22809999999998354</c:v>
                </c:pt>
                <c:pt idx="2282">
                  <c:v>51.638400000000004</c:v>
                </c:pt>
                <c:pt idx="2283">
                  <c:v>45.888899999999978</c:v>
                </c:pt>
                <c:pt idx="2284">
                  <c:v>5.594100000000001</c:v>
                </c:pt>
                <c:pt idx="2285">
                  <c:v>56.245499999999993</c:v>
                </c:pt>
                <c:pt idx="2286">
                  <c:v>49.142500000000013</c:v>
                </c:pt>
                <c:pt idx="2287">
                  <c:v>39.235199999999985</c:v>
                </c:pt>
                <c:pt idx="2288">
                  <c:v>6.2128000000000156</c:v>
                </c:pt>
                <c:pt idx="2289">
                  <c:v>6.0287999999999968</c:v>
                </c:pt>
                <c:pt idx="2290">
                  <c:v>7.7527999999999793</c:v>
                </c:pt>
                <c:pt idx="2291">
                  <c:v>68.113500000000016</c:v>
                </c:pt>
                <c:pt idx="2292">
                  <c:v>91.732500000000002</c:v>
                </c:pt>
                <c:pt idx="2293">
                  <c:v>35.596799999999973</c:v>
                </c:pt>
                <c:pt idx="2294">
                  <c:v>72.832499999999925</c:v>
                </c:pt>
                <c:pt idx="2295">
                  <c:v>4.4896999999999991</c:v>
                </c:pt>
                <c:pt idx="2296">
                  <c:v>13.599900000000005</c:v>
                </c:pt>
                <c:pt idx="2297">
                  <c:v>13.500000000000014</c:v>
                </c:pt>
                <c:pt idx="2298">
                  <c:v>48.936900000000037</c:v>
                </c:pt>
                <c:pt idx="2299">
                  <c:v>48.264700000000012</c:v>
                </c:pt>
                <c:pt idx="2300">
                  <c:v>139.07400000000004</c:v>
                </c:pt>
                <c:pt idx="2301">
                  <c:v>253.64479999999986</c:v>
                </c:pt>
                <c:pt idx="2302">
                  <c:v>28.147499999999997</c:v>
                </c:pt>
                <c:pt idx="2303">
                  <c:v>11.0695</c:v>
                </c:pt>
                <c:pt idx="2304">
                  <c:v>86.778000000000077</c:v>
                </c:pt>
                <c:pt idx="2305">
                  <c:v>21.317999999999984</c:v>
                </c:pt>
                <c:pt idx="2306">
                  <c:v>82.584000000000003</c:v>
                </c:pt>
                <c:pt idx="2307">
                  <c:v>13.247999999999999</c:v>
                </c:pt>
                <c:pt idx="2308">
                  <c:v>160.17330000000001</c:v>
                </c:pt>
                <c:pt idx="2309">
                  <c:v>0.65549999999999908</c:v>
                </c:pt>
                <c:pt idx="2310">
                  <c:v>48.1815</c:v>
                </c:pt>
                <c:pt idx="2311">
                  <c:v>64.536100000000005</c:v>
                </c:pt>
                <c:pt idx="2312">
                  <c:v>20.255999999999972</c:v>
                </c:pt>
                <c:pt idx="2313">
                  <c:v>37.554100000000012</c:v>
                </c:pt>
                <c:pt idx="2314">
                  <c:v>21.307500000000005</c:v>
                </c:pt>
                <c:pt idx="2315">
                  <c:v>53.366399999999999</c:v>
                </c:pt>
                <c:pt idx="2316">
                  <c:v>14.289900000000017</c:v>
                </c:pt>
                <c:pt idx="2317">
                  <c:v>28.631500000000003</c:v>
                </c:pt>
                <c:pt idx="2318">
                  <c:v>13.020400000000002</c:v>
                </c:pt>
                <c:pt idx="2319">
                  <c:v>58.953599999999994</c:v>
                </c:pt>
                <c:pt idx="2320">
                  <c:v>126.09160000000003</c:v>
                </c:pt>
                <c:pt idx="2321">
                  <c:v>27.863500000000002</c:v>
                </c:pt>
                <c:pt idx="2322">
                  <c:v>17.262000000000015</c:v>
                </c:pt>
                <c:pt idx="2323">
                  <c:v>72.149300000000011</c:v>
                </c:pt>
                <c:pt idx="2324">
                  <c:v>8.2367999999999988</c:v>
                </c:pt>
                <c:pt idx="2325">
                  <c:v>126.09870000000001</c:v>
                </c:pt>
                <c:pt idx="2326">
                  <c:v>72.787199999999999</c:v>
                </c:pt>
                <c:pt idx="2327">
                  <c:v>101.84359999999998</c:v>
                </c:pt>
                <c:pt idx="2328">
                  <c:v>32.020800000000008</c:v>
                </c:pt>
              </c:numCache>
            </c:numRef>
          </c:yVal>
        </c:ser>
        <c:axId val="91434368"/>
        <c:axId val="91432832"/>
      </c:scatterChart>
      <c:valAx>
        <c:axId val="91434368"/>
        <c:scaling>
          <c:orientation val="minMax"/>
        </c:scaling>
        <c:axPos val="b"/>
        <c:numFmt formatCode="0.00" sourceLinked="1"/>
        <c:tickLblPos val="nextTo"/>
        <c:crossAx val="91432832"/>
        <c:crosses val="autoZero"/>
        <c:crossBetween val="midCat"/>
      </c:valAx>
      <c:valAx>
        <c:axId val="91432832"/>
        <c:scaling>
          <c:orientation val="minMax"/>
        </c:scaling>
        <c:axPos val="l"/>
        <c:majorGridlines/>
        <c:numFmt formatCode="General" sourceLinked="1"/>
        <c:tickLblPos val="nextTo"/>
        <c:crossAx val="91434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276225</xdr:colOff>
      <xdr:row>25</xdr:row>
      <xdr:rowOff>123825</xdr:rowOff>
    </xdr:from>
    <xdr:to>
      <xdr:col>11</xdr:col>
      <xdr:colOff>581025</xdr:colOff>
      <xdr:row>42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436"/>
  <sheetViews>
    <sheetView topLeftCell="U68" workbookViewId="0">
      <selection activeCell="AF61" sqref="AF61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1.85546875" style="2" customWidth="1"/>
    <col min="6" max="6" width="11.5703125" style="2" customWidth="1"/>
    <col min="7" max="7" width="10.7109375" style="2" customWidth="1"/>
    <col min="8" max="8" width="11" style="5" customWidth="1"/>
    <col min="9" max="9" width="11.7109375" style="5" customWidth="1"/>
    <col min="10" max="11" width="11.5703125" style="5" customWidth="1"/>
    <col min="12" max="12" width="11.7109375" style="5" customWidth="1"/>
    <col min="13" max="13" width="12" style="5" customWidth="1"/>
    <col min="14" max="14" width="12.28515625" style="5" customWidth="1"/>
    <col min="15" max="15" width="11.28515625" style="5" customWidth="1"/>
    <col min="16" max="16" width="11.140625" style="5" customWidth="1"/>
    <col min="17" max="17" width="12" style="6" customWidth="1"/>
    <col min="18" max="18" width="12.140625" style="6" customWidth="1"/>
    <col min="19" max="19" width="12.28515625" style="6" customWidth="1"/>
    <col min="20" max="20" width="12.28515625" style="5" customWidth="1"/>
    <col min="21" max="21" width="12.28515625" style="1" customWidth="1"/>
    <col min="22" max="22" width="12.42578125" style="6" customWidth="1"/>
    <col min="23" max="23" width="11" style="6" customWidth="1"/>
    <col min="24" max="24" width="10.42578125" customWidth="1"/>
    <col min="25" max="25" width="10" customWidth="1"/>
    <col min="27" max="27" width="10.7109375" customWidth="1"/>
    <col min="28" max="29" width="10.42578125" customWidth="1"/>
  </cols>
  <sheetData>
    <row r="1" spans="1:28">
      <c r="A1" s="3" t="s">
        <v>61</v>
      </c>
    </row>
    <row r="2" spans="1:28">
      <c r="A2" s="3"/>
    </row>
    <row r="3" spans="1:28">
      <c r="A3" s="3"/>
    </row>
    <row r="4" spans="1:28">
      <c r="A4" s="3" t="s">
        <v>24</v>
      </c>
    </row>
    <row r="5" spans="1:28" ht="14.25">
      <c r="A5" s="1" t="s">
        <v>9</v>
      </c>
      <c r="B5" s="4" t="s">
        <v>0</v>
      </c>
      <c r="C5" s="4" t="s">
        <v>1</v>
      </c>
      <c r="D5" s="4" t="s">
        <v>2</v>
      </c>
      <c r="E5" s="6" t="s">
        <v>35</v>
      </c>
      <c r="F5" s="6" t="s">
        <v>36</v>
      </c>
      <c r="G5" s="6" t="s">
        <v>37</v>
      </c>
      <c r="H5" s="6" t="s">
        <v>3</v>
      </c>
      <c r="I5" s="6" t="s">
        <v>4</v>
      </c>
      <c r="J5" s="6" t="s">
        <v>5</v>
      </c>
      <c r="K5" s="6" t="s">
        <v>41</v>
      </c>
      <c r="L5" s="6" t="s">
        <v>42</v>
      </c>
      <c r="M5" s="6" t="s">
        <v>43</v>
      </c>
      <c r="N5" s="6" t="s">
        <v>6</v>
      </c>
      <c r="O5" s="6" t="s">
        <v>7</v>
      </c>
      <c r="P5" s="6" t="s">
        <v>8</v>
      </c>
      <c r="Q5" s="6" t="s">
        <v>15</v>
      </c>
      <c r="R5" s="6" t="s">
        <v>16</v>
      </c>
      <c r="S5" s="6" t="s">
        <v>17</v>
      </c>
      <c r="T5" s="6" t="s">
        <v>19</v>
      </c>
      <c r="U5" s="1" t="s">
        <v>18</v>
      </c>
      <c r="V5" s="6" t="s">
        <v>20</v>
      </c>
      <c r="W5" s="6" t="s">
        <v>21</v>
      </c>
      <c r="X5" s="6" t="s">
        <v>27</v>
      </c>
      <c r="Y5" s="6" t="s">
        <v>28</v>
      </c>
      <c r="Z5" s="1" t="s">
        <v>9</v>
      </c>
      <c r="AB5" s="6" t="s">
        <v>34</v>
      </c>
    </row>
    <row r="6" spans="1:28">
      <c r="A6" s="3" t="s">
        <v>13</v>
      </c>
      <c r="B6" s="1">
        <f t="shared" ref="B6:X6" si="0">COUNT(B68:B2396)</f>
        <v>2329</v>
      </c>
      <c r="C6" s="1">
        <f t="shared" si="0"/>
        <v>2329</v>
      </c>
      <c r="D6" s="1">
        <f t="shared" si="0"/>
        <v>2329</v>
      </c>
      <c r="E6" s="1">
        <f t="shared" si="0"/>
        <v>2329</v>
      </c>
      <c r="F6" s="1">
        <f>COUNT(F68:F2396)</f>
        <v>2329</v>
      </c>
      <c r="G6" s="1">
        <f t="shared" si="0"/>
        <v>2329</v>
      </c>
      <c r="H6" s="1">
        <f t="shared" si="0"/>
        <v>2329</v>
      </c>
      <c r="I6" s="1">
        <f t="shared" si="0"/>
        <v>2329</v>
      </c>
      <c r="J6" s="1">
        <f t="shared" si="0"/>
        <v>2329</v>
      </c>
      <c r="K6" s="1">
        <f t="shared" si="0"/>
        <v>2329</v>
      </c>
      <c r="L6" s="1">
        <f t="shared" si="0"/>
        <v>2329</v>
      </c>
      <c r="M6" s="1">
        <f t="shared" si="0"/>
        <v>2329</v>
      </c>
      <c r="N6" s="1">
        <f t="shared" si="0"/>
        <v>2329</v>
      </c>
      <c r="O6" s="1">
        <f t="shared" si="0"/>
        <v>2329</v>
      </c>
      <c r="P6" s="1">
        <f t="shared" si="0"/>
        <v>2329</v>
      </c>
      <c r="Q6" s="1">
        <f t="shared" si="0"/>
        <v>2329</v>
      </c>
      <c r="R6" s="1">
        <f t="shared" si="0"/>
        <v>2329</v>
      </c>
      <c r="S6" s="1">
        <f t="shared" si="0"/>
        <v>2329</v>
      </c>
      <c r="T6" s="1">
        <f t="shared" si="0"/>
        <v>2329</v>
      </c>
      <c r="U6" s="1">
        <f t="shared" si="0"/>
        <v>2329</v>
      </c>
      <c r="V6" s="1">
        <f t="shared" si="0"/>
        <v>2329</v>
      </c>
      <c r="W6" s="1">
        <f t="shared" si="0"/>
        <v>2329</v>
      </c>
      <c r="X6" s="1">
        <f t="shared" si="0"/>
        <v>2329</v>
      </c>
      <c r="Z6" s="3" t="s">
        <v>13</v>
      </c>
      <c r="AB6" s="1">
        <f>COUNT(AB68:AB2396)</f>
        <v>2329</v>
      </c>
    </row>
    <row r="7" spans="1:28">
      <c r="A7" s="3" t="s">
        <v>10</v>
      </c>
      <c r="E7" s="5">
        <f t="shared" ref="E7:X7" si="1">AVERAGE(E68:E2396)</f>
        <v>27.50536281665957</v>
      </c>
      <c r="F7" s="5">
        <f t="shared" si="1"/>
        <v>27.657956204379555</v>
      </c>
      <c r="G7" s="5">
        <f t="shared" si="1"/>
        <v>3.1235379991412646</v>
      </c>
      <c r="H7" s="5">
        <f t="shared" si="1"/>
        <v>1314.3287480034328</v>
      </c>
      <c r="I7" s="5">
        <f t="shared" si="1"/>
        <v>1323.3273372262729</v>
      </c>
      <c r="J7" s="5">
        <f t="shared" si="1"/>
        <v>103.02280377844566</v>
      </c>
      <c r="K7" s="5">
        <f t="shared" si="1"/>
        <v>27.302357234864736</v>
      </c>
      <c r="L7" s="5">
        <f t="shared" si="1"/>
        <v>27.426255903821406</v>
      </c>
      <c r="M7" s="5">
        <f t="shared" si="1"/>
        <v>3.1077758694718733</v>
      </c>
      <c r="N7" s="5">
        <f t="shared" si="1"/>
        <v>1299.5922823100029</v>
      </c>
      <c r="O7" s="5">
        <f t="shared" si="1"/>
        <v>1307.80174242164</v>
      </c>
      <c r="P7" s="5">
        <f t="shared" si="1"/>
        <v>102.42311687419517</v>
      </c>
      <c r="Q7" s="5">
        <f t="shared" si="1"/>
        <v>1306.9605151567212</v>
      </c>
      <c r="R7" s="5">
        <f t="shared" si="1"/>
        <v>14.736465693430649</v>
      </c>
      <c r="S7" s="5">
        <f t="shared" si="1"/>
        <v>1315.5645398239599</v>
      </c>
      <c r="T7" s="5">
        <f t="shared" si="1"/>
        <v>73.3423568152906</v>
      </c>
      <c r="U7" s="5">
        <f t="shared" si="1"/>
        <v>15.52559480463723</v>
      </c>
      <c r="V7" s="5">
        <f t="shared" si="1"/>
        <v>146.6847136305812</v>
      </c>
      <c r="W7" s="5">
        <f t="shared" si="1"/>
        <v>1.3766444941817415E-2</v>
      </c>
      <c r="X7" s="5">
        <f t="shared" si="1"/>
        <v>0.70944192187690636</v>
      </c>
      <c r="Z7" s="3" t="s">
        <v>10</v>
      </c>
      <c r="AB7" s="5">
        <f>AVERAGE(AB68:AB2396)</f>
        <v>0.34109178874303214</v>
      </c>
    </row>
    <row r="8" spans="1:28">
      <c r="A8" s="3" t="s">
        <v>11</v>
      </c>
      <c r="B8" s="1">
        <f t="shared" ref="B8:X8" si="2">MIN(B68:B2396)</f>
        <v>1</v>
      </c>
      <c r="C8" s="1">
        <f t="shared" si="2"/>
        <v>1</v>
      </c>
      <c r="D8" s="1">
        <f t="shared" si="2"/>
        <v>1</v>
      </c>
      <c r="E8" s="6">
        <f t="shared" si="2"/>
        <v>0</v>
      </c>
      <c r="F8" s="6">
        <f t="shared" si="2"/>
        <v>0.82</v>
      </c>
      <c r="G8" s="6">
        <f t="shared" si="2"/>
        <v>0.41</v>
      </c>
      <c r="H8" s="6">
        <f t="shared" si="2"/>
        <v>0</v>
      </c>
      <c r="I8" s="6">
        <f t="shared" si="2"/>
        <v>0.67239999999999989</v>
      </c>
      <c r="J8" s="6">
        <f t="shared" si="2"/>
        <v>10.2172</v>
      </c>
      <c r="K8" s="6">
        <f t="shared" si="2"/>
        <v>0</v>
      </c>
      <c r="L8" s="6">
        <f t="shared" si="2"/>
        <v>0.16</v>
      </c>
      <c r="M8" s="6">
        <f t="shared" si="2"/>
        <v>0.43</v>
      </c>
      <c r="N8" s="6">
        <f t="shared" si="2"/>
        <v>0</v>
      </c>
      <c r="O8" s="6">
        <f t="shared" si="2"/>
        <v>2.5600000000000001E-2</v>
      </c>
      <c r="P8" s="6">
        <f t="shared" si="2"/>
        <v>1.7280000000000002</v>
      </c>
      <c r="Q8" s="6">
        <f t="shared" si="2"/>
        <v>1.4080999999999999</v>
      </c>
      <c r="R8" s="6">
        <f t="shared" si="2"/>
        <v>-383.33229999999821</v>
      </c>
      <c r="S8" s="6">
        <f t="shared" si="2"/>
        <v>1.9232500000000003</v>
      </c>
      <c r="T8" s="6">
        <f t="shared" si="2"/>
        <v>11.269400766677881</v>
      </c>
      <c r="U8" s="6">
        <f t="shared" si="2"/>
        <v>-1512.9895000000001</v>
      </c>
      <c r="V8" s="6">
        <f t="shared" si="2"/>
        <v>22.538801533355763</v>
      </c>
      <c r="W8" s="6">
        <f t="shared" si="2"/>
        <v>-0.94901917253463608</v>
      </c>
      <c r="X8" s="6">
        <f t="shared" si="2"/>
        <v>2.4017345544543957E-4</v>
      </c>
      <c r="Z8" s="3" t="s">
        <v>11</v>
      </c>
      <c r="AB8" s="6">
        <f>MIN(AB68:AB2396)</f>
        <v>8.8933852671071957E-5</v>
      </c>
    </row>
    <row r="9" spans="1:28">
      <c r="A9" s="3" t="s">
        <v>12</v>
      </c>
      <c r="B9" s="1">
        <f t="shared" ref="B9:X9" si="3">MAX(B68:B2396)</f>
        <v>11</v>
      </c>
      <c r="C9" s="1">
        <f t="shared" si="3"/>
        <v>12</v>
      </c>
      <c r="D9" s="1">
        <f t="shared" si="3"/>
        <v>34</v>
      </c>
      <c r="E9" s="6">
        <f t="shared" si="3"/>
        <v>251.59</v>
      </c>
      <c r="F9" s="6">
        <f t="shared" si="3"/>
        <v>256.18</v>
      </c>
      <c r="G9" s="6">
        <f t="shared" si="3"/>
        <v>14.13</v>
      </c>
      <c r="H9" s="6">
        <f t="shared" si="3"/>
        <v>63297.528100000003</v>
      </c>
      <c r="I9" s="6">
        <f t="shared" si="3"/>
        <v>65628.1924</v>
      </c>
      <c r="J9" s="6">
        <f t="shared" si="3"/>
        <v>1050.338</v>
      </c>
      <c r="K9" s="6">
        <f t="shared" si="3"/>
        <v>251.03</v>
      </c>
      <c r="L9" s="6">
        <f t="shared" si="3"/>
        <v>250.47</v>
      </c>
      <c r="M9" s="6">
        <f t="shared" si="3"/>
        <v>12.34</v>
      </c>
      <c r="N9" s="6">
        <f t="shared" si="3"/>
        <v>63016.060900000004</v>
      </c>
      <c r="O9" s="6">
        <f t="shared" si="3"/>
        <v>62735.2209</v>
      </c>
      <c r="P9" s="6">
        <f t="shared" si="3"/>
        <v>1457.7354</v>
      </c>
      <c r="Q9" s="6">
        <f t="shared" si="3"/>
        <v>63156.794500000004</v>
      </c>
      <c r="R9" s="6">
        <f t="shared" si="3"/>
        <v>1167.3983999999982</v>
      </c>
      <c r="S9" s="6">
        <f t="shared" si="3"/>
        <v>64181.70665</v>
      </c>
      <c r="T9" s="6">
        <f t="shared" si="3"/>
        <v>898.35995161421238</v>
      </c>
      <c r="U9" s="6">
        <f t="shared" si="3"/>
        <v>2892.9714999999997</v>
      </c>
      <c r="V9" s="6">
        <f t="shared" si="3"/>
        <v>1796.7199032284248</v>
      </c>
      <c r="W9" s="6">
        <f t="shared" si="3"/>
        <v>0.99492644197436719</v>
      </c>
      <c r="X9" s="6">
        <f t="shared" si="3"/>
        <v>10.76555765493594</v>
      </c>
      <c r="Z9" s="3" t="s">
        <v>12</v>
      </c>
      <c r="AB9" s="6">
        <f>MAX(AB68:AB2396)</f>
        <v>3.8633411400503959</v>
      </c>
    </row>
    <row r="10" spans="1:28">
      <c r="A10" s="3" t="s">
        <v>14</v>
      </c>
      <c r="E10" s="5">
        <f t="shared" ref="E10:X10" si="4">STDEV(E68:E2396)</f>
        <v>23.622518116497748</v>
      </c>
      <c r="F10" s="5">
        <f t="shared" si="4"/>
        <v>23.634818451678058</v>
      </c>
      <c r="G10" s="5">
        <f t="shared" si="4"/>
        <v>2.2836425136404608</v>
      </c>
      <c r="H10" s="5">
        <f t="shared" si="4"/>
        <v>2894.6041908163788</v>
      </c>
      <c r="I10" s="5">
        <f t="shared" si="4"/>
        <v>2918.886441503872</v>
      </c>
      <c r="J10" s="5">
        <f t="shared" si="4"/>
        <v>55.009616689898429</v>
      </c>
      <c r="K10" s="5">
        <f t="shared" si="4"/>
        <v>23.54594697175559</v>
      </c>
      <c r="L10" s="5">
        <f t="shared" si="4"/>
        <v>23.576278125931015</v>
      </c>
      <c r="M10" s="5">
        <f t="shared" si="4"/>
        <v>2.2350802663043234</v>
      </c>
      <c r="N10" s="5">
        <f t="shared" si="4"/>
        <v>2868.2817428899871</v>
      </c>
      <c r="O10" s="5">
        <f t="shared" si="4"/>
        <v>2876.5871112960676</v>
      </c>
      <c r="P10" s="5">
        <f t="shared" si="4"/>
        <v>64.682956251019178</v>
      </c>
      <c r="Q10" s="5">
        <f t="shared" si="4"/>
        <v>2881.1932166383863</v>
      </c>
      <c r="R10" s="5">
        <f t="shared" si="4"/>
        <v>80.310334099169211</v>
      </c>
      <c r="S10" s="5">
        <f t="shared" si="4"/>
        <v>2895.6414601678716</v>
      </c>
      <c r="T10" s="5">
        <f t="shared" si="4"/>
        <v>41.223638383629726</v>
      </c>
      <c r="U10" s="5">
        <f t="shared" si="4"/>
        <v>224.37707362162311</v>
      </c>
      <c r="V10" s="5">
        <f t="shared" si="4"/>
        <v>82.447276767259453</v>
      </c>
      <c r="W10" s="5">
        <f t="shared" si="4"/>
        <v>0.24314108114767166</v>
      </c>
      <c r="X10" s="5">
        <f t="shared" si="4"/>
        <v>1.1060011412163915</v>
      </c>
      <c r="Z10" s="3" t="s">
        <v>14</v>
      </c>
      <c r="AB10" s="5">
        <f>STDEV(AB68:AB2396)</f>
        <v>0.48115135589414915</v>
      </c>
    </row>
    <row r="11" spans="1:28">
      <c r="A11" s="3" t="s">
        <v>22</v>
      </c>
      <c r="R11" s="6">
        <f>SQRT(SUMSQ(R68:R2396)/R6)</f>
        <v>81.634207675203754</v>
      </c>
      <c r="U11" s="6">
        <f>SQRT(SUMSQ(U68:U2396)/U6)</f>
        <v>224.86551237761518</v>
      </c>
      <c r="X11" s="6">
        <f>SQRT(SUMSQ(X68:X2396)/X6)</f>
        <v>1.3137812391707386</v>
      </c>
      <c r="Y11" s="6">
        <f>SQRT((SUMSQ(U68:U2396)-SUMSQ(V68:V2396))/S6)</f>
        <v>149.17593188976574</v>
      </c>
      <c r="Z11" s="3" t="s">
        <v>22</v>
      </c>
      <c r="AB11" s="6">
        <f>SQRT(SUMSQ(AB68:AB2396)/AB6)</f>
        <v>0.58970402228364649</v>
      </c>
    </row>
    <row r="12" spans="1:28" ht="14.25">
      <c r="A12" s="3" t="s">
        <v>23</v>
      </c>
      <c r="B12" s="3" t="s">
        <v>51</v>
      </c>
      <c r="R12" s="1">
        <f>10000*R11/Q7</f>
        <v>624.61112427267756</v>
      </c>
      <c r="U12" s="1">
        <f>10000*U11/S7</f>
        <v>1709.2700933373073</v>
      </c>
      <c r="Y12" s="1">
        <f>10000*Y11/S7</f>
        <v>1133.9309275524215</v>
      </c>
      <c r="Z12" s="3" t="s">
        <v>23</v>
      </c>
    </row>
    <row r="13" spans="1:28">
      <c r="A13" s="3"/>
      <c r="B13" s="3"/>
      <c r="R13" s="1"/>
      <c r="Y13" s="1"/>
    </row>
    <row r="14" spans="1:28" ht="15.75">
      <c r="A14" s="3"/>
      <c r="B14" s="3" t="s">
        <v>29</v>
      </c>
      <c r="E14" s="5" t="s">
        <v>30</v>
      </c>
      <c r="F14" s="7">
        <f>SUM(AC68:AC2396)/SUM(AD68:AD2396)</f>
        <v>1.8207392761053678E-2</v>
      </c>
      <c r="G14" s="5"/>
      <c r="H14" s="5" t="s">
        <v>31</v>
      </c>
      <c r="I14" s="8">
        <f>SQRT(SUMSQ(AB68:AB2396)/SUMSQ(AE68:AE2396))</f>
        <v>2.1318073307928939E-2</v>
      </c>
      <c r="Q14" s="1"/>
      <c r="R14" s="1"/>
      <c r="T14"/>
      <c r="V14"/>
      <c r="W14"/>
      <c r="Y14" s="1"/>
    </row>
    <row r="15" spans="1:28" ht="15.75">
      <c r="A15" s="3"/>
      <c r="B15" s="3"/>
      <c r="E15" s="5" t="s">
        <v>32</v>
      </c>
      <c r="F15" s="7">
        <f>SUM(Y68:Y2396)/SUM(Z68:Z2396)</f>
        <v>0.84807882165279924</v>
      </c>
      <c r="G15" s="5"/>
      <c r="H15" s="5" t="s">
        <v>33</v>
      </c>
      <c r="I15" s="8">
        <f>SQRT(SUMSQ(X68:X2396)/SUMSQ(AA68:AA2396))</f>
        <v>0.92917395137481484</v>
      </c>
      <c r="Q15" s="1"/>
      <c r="R15" s="1"/>
      <c r="T15"/>
      <c r="V15"/>
      <c r="W15"/>
      <c r="Y15" s="1"/>
    </row>
    <row r="16" spans="1:28" ht="12" customHeight="1">
      <c r="A16" s="3"/>
      <c r="B16" s="3"/>
      <c r="E16" s="5"/>
      <c r="F16" s="7"/>
      <c r="G16" s="5"/>
      <c r="I16" s="8"/>
      <c r="K16" s="1"/>
      <c r="L16" s="1"/>
      <c r="M16" s="6"/>
      <c r="N16"/>
      <c r="O16" s="1"/>
      <c r="P16"/>
      <c r="Q16"/>
      <c r="R16"/>
      <c r="S16" s="1"/>
      <c r="T16"/>
      <c r="U16"/>
      <c r="V16"/>
      <c r="W16"/>
    </row>
    <row r="17" spans="1:32">
      <c r="A17" s="3"/>
      <c r="B17" s="3"/>
      <c r="E17" s="5"/>
      <c r="F17" s="7"/>
      <c r="G17" s="5"/>
      <c r="I17" s="8"/>
      <c r="J17" s="5" t="s">
        <v>26</v>
      </c>
      <c r="K17" s="1"/>
      <c r="L17" s="1"/>
      <c r="M17" s="6"/>
      <c r="N17"/>
      <c r="O17" s="1"/>
      <c r="P17"/>
      <c r="Q17"/>
      <c r="R17"/>
      <c r="S17" s="1"/>
      <c r="T17"/>
      <c r="U17"/>
      <c r="V17"/>
      <c r="W17"/>
    </row>
    <row r="18" spans="1:32">
      <c r="A18" s="3" t="s">
        <v>58</v>
      </c>
      <c r="E18" s="5"/>
      <c r="F18" s="5"/>
      <c r="G18" s="5"/>
      <c r="K18" s="6"/>
      <c r="L18" s="6"/>
      <c r="M18" s="6"/>
      <c r="O18" s="1"/>
      <c r="P18" s="6"/>
      <c r="R18"/>
      <c r="S18"/>
      <c r="T18"/>
      <c r="U18"/>
      <c r="V18"/>
      <c r="W18"/>
    </row>
    <row r="19" spans="1:32">
      <c r="A19" s="1" t="s">
        <v>9</v>
      </c>
      <c r="B19" s="4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15</v>
      </c>
      <c r="R19" s="6" t="s">
        <v>16</v>
      </c>
      <c r="S19" s="6" t="s">
        <v>17</v>
      </c>
      <c r="T19" s="6"/>
      <c r="U19" s="1" t="s">
        <v>18</v>
      </c>
      <c r="X19" s="6"/>
      <c r="Y19" s="6"/>
      <c r="Z19" s="1"/>
      <c r="AB19" s="6"/>
      <c r="AF19" s="6" t="s">
        <v>59</v>
      </c>
    </row>
    <row r="20" spans="1:32">
      <c r="A20" s="3" t="s">
        <v>13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 t="s">
        <v>13</v>
      </c>
      <c r="Q20" s="1">
        <f>COUNT(Q68:Q2267)</f>
        <v>2200</v>
      </c>
      <c r="R20" s="1">
        <f>COUNT(R68:R2267)</f>
        <v>2200</v>
      </c>
      <c r="S20" s="1">
        <f>COUNT(S68:S2267)</f>
        <v>2200</v>
      </c>
      <c r="T20" s="1"/>
      <c r="U20" s="1">
        <f>COUNT(U68:U2267)</f>
        <v>2200</v>
      </c>
      <c r="V20" s="1"/>
      <c r="W20" s="1"/>
      <c r="X20" s="1"/>
      <c r="Z20" s="3"/>
      <c r="AB20" s="1"/>
      <c r="AE20" s="3" t="s">
        <v>13</v>
      </c>
      <c r="AF20" s="1">
        <f>COUNT(AF68:AF2267)</f>
        <v>2200</v>
      </c>
    </row>
    <row r="21" spans="1:32">
      <c r="A21" s="3" t="s">
        <v>10</v>
      </c>
      <c r="D21" s="1"/>
      <c r="E21" s="5"/>
      <c r="F21" s="5"/>
      <c r="G21" s="5"/>
      <c r="P21" s="3" t="s">
        <v>10</v>
      </c>
      <c r="Q21" s="5">
        <f>AVERAGE(Q68:Q2267)</f>
        <v>1373.7951904545455</v>
      </c>
      <c r="R21" s="5">
        <f>AVERAGE(R68:R2267)</f>
        <v>15.243706727272713</v>
      </c>
      <c r="S21" s="5">
        <f>AVERAGE(S68:S2267)</f>
        <v>1382.5373564090926</v>
      </c>
      <c r="U21" s="5">
        <f>AVERAGE(U68:U2267)</f>
        <v>16.038564090909119</v>
      </c>
      <c r="V21" s="5"/>
      <c r="W21" s="5"/>
      <c r="X21" s="5"/>
      <c r="Z21" s="3"/>
      <c r="AB21" s="5"/>
      <c r="AE21" s="3" t="s">
        <v>10</v>
      </c>
      <c r="AF21" s="5">
        <f>AVERAGE(AF68:AF2267)</f>
        <v>0.47733833784909124</v>
      </c>
    </row>
    <row r="22" spans="1:32">
      <c r="A22" s="3" t="s">
        <v>11</v>
      </c>
      <c r="D22" s="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3" t="s">
        <v>11</v>
      </c>
      <c r="Q22" s="6">
        <f>MIN(Q68:Q2267)</f>
        <v>1.4080999999999999</v>
      </c>
      <c r="R22" s="6">
        <f>MIN(R68:R2267)</f>
        <v>-383.33229999999821</v>
      </c>
      <c r="S22" s="6">
        <f>MIN(S68:S2267)</f>
        <v>1.9232500000000003</v>
      </c>
      <c r="T22" s="6"/>
      <c r="U22" s="6">
        <f>MIN(U68:U2267)</f>
        <v>-1512.9895000000001</v>
      </c>
      <c r="V22" s="6" t="s">
        <v>26</v>
      </c>
      <c r="X22" s="6"/>
      <c r="Z22" s="3"/>
      <c r="AB22" s="6"/>
      <c r="AE22" s="3" t="s">
        <v>11</v>
      </c>
      <c r="AF22" s="6">
        <f>MIN(AF68:AF2267)</f>
        <v>7.6092049518987209E-2</v>
      </c>
    </row>
    <row r="23" spans="1:32">
      <c r="A23" s="3" t="s">
        <v>12</v>
      </c>
      <c r="D23" s="1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3" t="s">
        <v>12</v>
      </c>
      <c r="Q23" s="6">
        <f>MAX(Q68:Q2267)</f>
        <v>63156.794500000004</v>
      </c>
      <c r="R23" s="6">
        <f>MAX(R68:R2267)</f>
        <v>1167.3983999999982</v>
      </c>
      <c r="S23" s="6">
        <f>MAX(S68:S2267)</f>
        <v>64181.70665</v>
      </c>
      <c r="T23" s="6"/>
      <c r="U23" s="6">
        <f>MAX(U68:U2267)</f>
        <v>2892.9714999999997</v>
      </c>
      <c r="X23" s="6"/>
      <c r="Z23" s="3"/>
      <c r="AB23" s="6"/>
      <c r="AE23" s="3" t="s">
        <v>12</v>
      </c>
      <c r="AF23" s="6">
        <f>MAX(AF68:AF2267)</f>
        <v>0.62670407689754182</v>
      </c>
    </row>
    <row r="24" spans="1:32">
      <c r="A24" s="3" t="s">
        <v>14</v>
      </c>
      <c r="E24" s="5"/>
      <c r="F24" s="5"/>
      <c r="G24" s="5"/>
      <c r="P24" s="3" t="s">
        <v>14</v>
      </c>
      <c r="Q24" s="5">
        <f>STDEV(Q68:Q2267)</f>
        <v>2950.5571062289764</v>
      </c>
      <c r="R24" s="5">
        <f>STDEV(R68:R2267)</f>
        <v>81.566386249868614</v>
      </c>
      <c r="S24" s="5">
        <f>STDEV(S68:S2267)</f>
        <v>2965.4098831437773</v>
      </c>
      <c r="U24" s="5">
        <f>STDEV(U68:U2267)</f>
        <v>230.41577756112412</v>
      </c>
      <c r="V24" s="5"/>
      <c r="W24" s="5"/>
      <c r="X24" s="5"/>
      <c r="Z24" s="3"/>
      <c r="AB24" s="5"/>
      <c r="AE24" s="3" t="s">
        <v>14</v>
      </c>
      <c r="AF24" s="5">
        <f>STDEV(AF68:AF2267)</f>
        <v>0.11522805684994795</v>
      </c>
    </row>
    <row r="25" spans="1:32">
      <c r="A25" s="3" t="s">
        <v>22</v>
      </c>
      <c r="E25" s="5"/>
      <c r="F25" s="5"/>
      <c r="G25" s="5"/>
      <c r="R25" s="6">
        <f>SQRT(SUMSQ(R68:R2267)/R20)</f>
        <v>82.960363038523113</v>
      </c>
      <c r="U25" s="6">
        <f>SQRT(SUMSQ(U68:U2267)/U20)</f>
        <v>230.92105494901114</v>
      </c>
      <c r="X25" s="6"/>
      <c r="Y25" s="6"/>
      <c r="Z25" s="3"/>
      <c r="AB25" s="6"/>
    </row>
    <row r="26" spans="1:32" ht="14.25">
      <c r="A26" s="3" t="s">
        <v>23</v>
      </c>
      <c r="B26" s="3" t="s">
        <v>51</v>
      </c>
      <c r="E26" s="5"/>
      <c r="F26" s="5"/>
      <c r="G26" s="5"/>
      <c r="R26" s="1">
        <f>10000*R25/Q21</f>
        <v>603.87722722390765</v>
      </c>
      <c r="U26" s="1">
        <f>10000*U25/S21</f>
        <v>1670.2699126249261</v>
      </c>
      <c r="Y26" s="1"/>
      <c r="Z26" s="3"/>
      <c r="AA26" t="s">
        <v>26</v>
      </c>
    </row>
    <row r="27" spans="1:32">
      <c r="A27" s="3"/>
      <c r="B27" s="3"/>
      <c r="R27" s="1"/>
    </row>
    <row r="28" spans="1:32">
      <c r="A28" s="3"/>
      <c r="B28" s="3"/>
      <c r="N28" s="5" t="s">
        <v>26</v>
      </c>
      <c r="R28" s="1"/>
    </row>
    <row r="29" spans="1:32">
      <c r="A29" s="3" t="s">
        <v>62</v>
      </c>
      <c r="B29" s="3"/>
      <c r="E29" s="6"/>
      <c r="F29" s="6"/>
      <c r="G29" s="6"/>
      <c r="O29" s="5" t="s">
        <v>26</v>
      </c>
      <c r="R29" s="1"/>
    </row>
    <row r="30" spans="1:32">
      <c r="A30" s="1" t="s">
        <v>9</v>
      </c>
      <c r="B30" s="4" t="s">
        <v>0</v>
      </c>
      <c r="C30" s="4" t="s">
        <v>1</v>
      </c>
      <c r="D30" s="4" t="s">
        <v>2</v>
      </c>
      <c r="E30" s="6" t="s">
        <v>38</v>
      </c>
      <c r="F30" s="6" t="s">
        <v>39</v>
      </c>
      <c r="G30" s="6" t="s">
        <v>40</v>
      </c>
      <c r="H30" s="6"/>
      <c r="I30" s="6"/>
      <c r="J30" s="6"/>
      <c r="K30" s="6"/>
      <c r="L30" s="6"/>
      <c r="M30" s="6"/>
      <c r="O30" s="5" t="s">
        <v>26</v>
      </c>
      <c r="R30" s="1"/>
    </row>
    <row r="31" spans="1:32">
      <c r="A31" s="3" t="s">
        <v>13</v>
      </c>
      <c r="B31" s="1">
        <f t="shared" ref="B31:G31" si="5">COUNT(B61:B62)</f>
        <v>0</v>
      </c>
      <c r="C31" s="1">
        <f t="shared" si="5"/>
        <v>0</v>
      </c>
      <c r="D31" s="1">
        <f t="shared" si="5"/>
        <v>0</v>
      </c>
      <c r="E31" s="1">
        <f t="shared" si="5"/>
        <v>0</v>
      </c>
      <c r="F31" s="1">
        <f t="shared" si="5"/>
        <v>0</v>
      </c>
      <c r="G31" s="1">
        <f t="shared" si="5"/>
        <v>0</v>
      </c>
      <c r="H31" s="1"/>
      <c r="I31" s="1"/>
      <c r="J31" s="1"/>
      <c r="K31" s="1"/>
      <c r="L31" s="1"/>
      <c r="M31" s="1"/>
      <c r="R31" s="1"/>
    </row>
    <row r="32" spans="1:32">
      <c r="A32" s="3" t="s">
        <v>10</v>
      </c>
      <c r="E32" s="5"/>
      <c r="F32" s="5"/>
      <c r="G32" s="5"/>
      <c r="R32" s="1"/>
    </row>
    <row r="33" spans="1:23">
      <c r="A33" s="3" t="s">
        <v>11</v>
      </c>
      <c r="D33" s="1"/>
      <c r="E33" s="6"/>
      <c r="F33" s="6"/>
      <c r="G33" s="6"/>
      <c r="H33" s="6"/>
      <c r="I33" s="6"/>
      <c r="J33" s="6"/>
      <c r="K33" s="6"/>
      <c r="L33" s="6"/>
      <c r="M33" s="6"/>
      <c r="R33" s="1"/>
    </row>
    <row r="34" spans="1:23">
      <c r="A34" s="3" t="s">
        <v>12</v>
      </c>
      <c r="D34" s="1"/>
      <c r="E34" s="6"/>
      <c r="F34" s="6"/>
      <c r="G34" s="6"/>
      <c r="H34" s="6"/>
      <c r="I34" s="6"/>
      <c r="J34" s="6"/>
      <c r="K34" s="6"/>
      <c r="L34" s="6"/>
      <c r="M34" s="6"/>
      <c r="R34" s="1"/>
    </row>
    <row r="35" spans="1:23">
      <c r="A35" s="3" t="s">
        <v>14</v>
      </c>
      <c r="E35" s="5"/>
      <c r="F35" s="5"/>
      <c r="G35" s="5"/>
      <c r="R35" s="1"/>
    </row>
    <row r="36" spans="1:23">
      <c r="A36" s="3"/>
      <c r="B36" s="3"/>
      <c r="R36" s="1"/>
    </row>
    <row r="37" spans="1:23">
      <c r="A37" s="3"/>
      <c r="B37" s="3"/>
      <c r="R37" s="1"/>
    </row>
    <row r="38" spans="1:23">
      <c r="A38" s="3" t="s">
        <v>63</v>
      </c>
      <c r="B38" s="3"/>
      <c r="R38" s="1"/>
    </row>
    <row r="39" spans="1:23" ht="14.25">
      <c r="A39" s="1" t="s">
        <v>9</v>
      </c>
      <c r="B39" s="4" t="s">
        <v>0</v>
      </c>
      <c r="C39" s="4" t="s">
        <v>1</v>
      </c>
      <c r="D39" s="4" t="s">
        <v>2</v>
      </c>
      <c r="E39" s="6" t="s">
        <v>35</v>
      </c>
      <c r="F39" s="6" t="s">
        <v>36</v>
      </c>
      <c r="G39" s="6" t="s">
        <v>37</v>
      </c>
      <c r="H39" s="6"/>
      <c r="I39" s="6"/>
      <c r="J39" s="6"/>
      <c r="K39" s="6"/>
      <c r="L39" s="6"/>
      <c r="M39" s="6"/>
      <c r="R39" s="1"/>
    </row>
    <row r="40" spans="1:23">
      <c r="A40" s="3" t="s">
        <v>13</v>
      </c>
      <c r="B40" s="1">
        <f t="shared" ref="B40:G40" si="6">COUNT(B2402:B2408)</f>
        <v>7</v>
      </c>
      <c r="C40" s="1">
        <f t="shared" si="6"/>
        <v>7</v>
      </c>
      <c r="D40" s="1">
        <f t="shared" si="6"/>
        <v>7</v>
      </c>
      <c r="E40" s="1">
        <f t="shared" si="6"/>
        <v>7</v>
      </c>
      <c r="F40" s="1">
        <f t="shared" si="6"/>
        <v>7</v>
      </c>
      <c r="G40" s="1">
        <f t="shared" si="6"/>
        <v>7</v>
      </c>
      <c r="H40" s="1"/>
      <c r="I40" s="1"/>
      <c r="J40" s="1"/>
      <c r="K40" s="1"/>
      <c r="L40" s="1"/>
      <c r="M40" s="1"/>
      <c r="R40" s="1"/>
    </row>
    <row r="41" spans="1:23">
      <c r="A41" s="3" t="s">
        <v>10</v>
      </c>
      <c r="E41" s="5">
        <f>AVERAGE(E2402:E2408)</f>
        <v>6.5814285714285701</v>
      </c>
      <c r="F41" s="5">
        <f>AVERAGE(F2402:F2408)</f>
        <v>6.1099999999999994</v>
      </c>
      <c r="G41" s="5">
        <f>AVERAGE(G2402:G2408)</f>
        <v>10.161428571428571</v>
      </c>
      <c r="R41" s="1"/>
    </row>
    <row r="42" spans="1:23">
      <c r="A42" s="3" t="s">
        <v>11</v>
      </c>
      <c r="B42" s="1">
        <f t="shared" ref="B42:G42" si="7">MIN(B2402:B2408)</f>
        <v>-10</v>
      </c>
      <c r="C42" s="1">
        <f t="shared" si="7"/>
        <v>-12</v>
      </c>
      <c r="D42" s="1">
        <f t="shared" si="7"/>
        <v>-34</v>
      </c>
      <c r="E42" s="6">
        <f t="shared" si="7"/>
        <v>0</v>
      </c>
      <c r="F42" s="6">
        <f t="shared" si="7"/>
        <v>0</v>
      </c>
      <c r="G42" s="6">
        <f t="shared" si="7"/>
        <v>7.95</v>
      </c>
      <c r="H42" s="6"/>
      <c r="I42" s="6"/>
      <c r="J42" s="6"/>
      <c r="K42" s="6"/>
      <c r="L42" s="6"/>
      <c r="M42" s="6"/>
      <c r="R42" s="1"/>
    </row>
    <row r="43" spans="1:23">
      <c r="A43" s="3" t="s">
        <v>12</v>
      </c>
      <c r="B43" s="1">
        <f t="shared" ref="B43:G43" si="8">MAX(B2402:B2408)</f>
        <v>6</v>
      </c>
      <c r="C43" s="1">
        <f t="shared" si="8"/>
        <v>11</v>
      </c>
      <c r="D43" s="1">
        <f t="shared" si="8"/>
        <v>4</v>
      </c>
      <c r="E43" s="6">
        <f t="shared" si="8"/>
        <v>10.08</v>
      </c>
      <c r="F43" s="6">
        <f t="shared" si="8"/>
        <v>8.81</v>
      </c>
      <c r="G43" s="6">
        <f t="shared" si="8"/>
        <v>11.12</v>
      </c>
      <c r="H43" s="6"/>
      <c r="I43" s="6"/>
      <c r="J43" s="6"/>
      <c r="K43" s="6"/>
      <c r="L43" s="6"/>
      <c r="M43" s="6"/>
      <c r="R43" s="1"/>
    </row>
    <row r="44" spans="1:23">
      <c r="A44" s="3" t="s">
        <v>14</v>
      </c>
      <c r="E44" s="5">
        <f>STDEV(E2402:E2408)</f>
        <v>4.3053084619317303</v>
      </c>
      <c r="F44" s="5">
        <f>STDEV(F2402:F2408)</f>
        <v>3.7588916806243122</v>
      </c>
      <c r="G44" s="5">
        <f>STDEV(G2402:G2408)</f>
        <v>1.28716003371024</v>
      </c>
      <c r="R44" s="1"/>
    </row>
    <row r="45" spans="1:23">
      <c r="A45" s="3"/>
      <c r="E45" s="5"/>
      <c r="F45" s="5"/>
      <c r="G45" s="5"/>
      <c r="R45" s="1"/>
    </row>
    <row r="46" spans="1:23">
      <c r="A46" s="3"/>
      <c r="E46" s="5"/>
      <c r="F46" s="5"/>
      <c r="G46" s="5"/>
      <c r="R46" s="1"/>
    </row>
    <row r="47" spans="1:23">
      <c r="A47" s="3" t="s">
        <v>44</v>
      </c>
      <c r="O47" s="6"/>
    </row>
    <row r="48" spans="1:23" ht="14.25">
      <c r="A48" s="1" t="s">
        <v>9</v>
      </c>
      <c r="B48" s="4" t="s">
        <v>0</v>
      </c>
      <c r="C48" s="4" t="s">
        <v>1</v>
      </c>
      <c r="D48" s="4" t="s">
        <v>2</v>
      </c>
      <c r="E48" s="6" t="s">
        <v>35</v>
      </c>
      <c r="F48" s="6" t="s">
        <v>36</v>
      </c>
      <c r="G48" s="6" t="s">
        <v>37</v>
      </c>
      <c r="H48" s="6"/>
      <c r="I48" s="6"/>
      <c r="J48" s="6"/>
      <c r="K48" s="6" t="s">
        <v>41</v>
      </c>
      <c r="L48" s="6" t="s">
        <v>42</v>
      </c>
      <c r="M48" s="6" t="s">
        <v>43</v>
      </c>
      <c r="N48"/>
      <c r="O48"/>
      <c r="P48"/>
      <c r="Q48"/>
      <c r="R48"/>
      <c r="S48"/>
      <c r="T48"/>
      <c r="U48"/>
      <c r="V48"/>
      <c r="W48"/>
    </row>
    <row r="49" spans="1:32">
      <c r="A49" s="3" t="s">
        <v>13</v>
      </c>
      <c r="B49" s="1">
        <f t="shared" ref="B49:G49" si="9">COUNT(B2414:B2436)</f>
        <v>23</v>
      </c>
      <c r="C49" s="1">
        <f t="shared" si="9"/>
        <v>23</v>
      </c>
      <c r="D49" s="1">
        <f t="shared" si="9"/>
        <v>23</v>
      </c>
      <c r="E49" s="1">
        <f t="shared" si="9"/>
        <v>23</v>
      </c>
      <c r="F49" s="1">
        <f t="shared" si="9"/>
        <v>23</v>
      </c>
      <c r="G49" s="1">
        <f t="shared" si="9"/>
        <v>23</v>
      </c>
      <c r="K49" s="1">
        <f>COUNT(K2414:K2436)</f>
        <v>23</v>
      </c>
      <c r="L49" s="1">
        <f>COUNT(L2414:L2436)</f>
        <v>23</v>
      </c>
      <c r="M49" s="1">
        <f>COUNT(M2414:M2436)</f>
        <v>23</v>
      </c>
      <c r="R49" s="1"/>
    </row>
    <row r="50" spans="1:32">
      <c r="A50" s="3" t="s">
        <v>10</v>
      </c>
      <c r="D50" s="1"/>
      <c r="E50" s="5">
        <f>AVERAGE(E2414:E2436)</f>
        <v>2.3665217391304352</v>
      </c>
      <c r="F50" s="5">
        <f>AVERAGE(F2414:F2436)</f>
        <v>2.0943478260869561</v>
      </c>
      <c r="G50" s="5">
        <f>AVERAGE(G2414:G2436)</f>
        <v>9.0630434782608695</v>
      </c>
      <c r="K50" s="5">
        <f>AVERAGE(K2414:K2436)</f>
        <v>2.6560869565217389</v>
      </c>
      <c r="L50" s="5">
        <f>AVERAGE(L2414:L2436)</f>
        <v>2.7030434782608697</v>
      </c>
      <c r="M50" s="5">
        <f>AVERAGE(M2414:M2436)</f>
        <v>8.2608695652173925</v>
      </c>
      <c r="R50" s="1"/>
    </row>
    <row r="51" spans="1:32">
      <c r="A51" s="3" t="s">
        <v>11</v>
      </c>
      <c r="B51" s="1">
        <f t="shared" ref="B51:G51" si="10">MIN(B2414:B2436)</f>
        <v>1</v>
      </c>
      <c r="C51" s="1">
        <f t="shared" si="10"/>
        <v>1</v>
      </c>
      <c r="D51" s="1">
        <f t="shared" si="10"/>
        <v>1</v>
      </c>
      <c r="E51" s="6">
        <f t="shared" si="10"/>
        <v>0</v>
      </c>
      <c r="F51" s="6">
        <f t="shared" si="10"/>
        <v>0</v>
      </c>
      <c r="G51" s="6">
        <f t="shared" si="10"/>
        <v>5.28</v>
      </c>
      <c r="K51" s="6">
        <f>MIN(K2414:K2436)</f>
        <v>0</v>
      </c>
      <c r="L51" s="6">
        <f>MIN(L2414:L2436)</f>
        <v>0</v>
      </c>
      <c r="M51" s="6">
        <f>MIN(M2414:M2436)</f>
        <v>5.41</v>
      </c>
      <c r="R51" s="1"/>
    </row>
    <row r="52" spans="1:32">
      <c r="A52" s="3" t="s">
        <v>12</v>
      </c>
      <c r="B52" s="1">
        <f t="shared" ref="B52:G52" si="11">MAX(B2414:B2436)</f>
        <v>9</v>
      </c>
      <c r="C52" s="1">
        <f t="shared" si="11"/>
        <v>12</v>
      </c>
      <c r="D52" s="1">
        <f t="shared" si="11"/>
        <v>33</v>
      </c>
      <c r="E52" s="6">
        <f t="shared" si="11"/>
        <v>8.23</v>
      </c>
      <c r="F52" s="6">
        <f t="shared" si="11"/>
        <v>8.15</v>
      </c>
      <c r="G52" s="6">
        <f t="shared" si="11"/>
        <v>13.36</v>
      </c>
      <c r="K52" s="6">
        <f>MAX(K2414:K2436)</f>
        <v>16.309999999999999</v>
      </c>
      <c r="L52" s="6">
        <f>MAX(L2414:L2436)</f>
        <v>17.38</v>
      </c>
      <c r="M52" s="6">
        <f>MAX(M2414:M2436)</f>
        <v>11.65</v>
      </c>
      <c r="R52" s="1"/>
    </row>
    <row r="53" spans="1:32">
      <c r="A53" s="3" t="s">
        <v>14</v>
      </c>
      <c r="E53" s="5">
        <f>STDEV(E2414:E2436)</f>
        <v>2.4904483143249747</v>
      </c>
      <c r="F53" s="5">
        <f>STDEV(F2414:F2436)</f>
        <v>2.6002828973488747</v>
      </c>
      <c r="G53" s="5">
        <f>STDEV(G2414:G2436)</f>
        <v>2.1247233719038876</v>
      </c>
      <c r="K53" s="5">
        <f>STDEV(K2414:K2436)</f>
        <v>4.3128167753278603</v>
      </c>
      <c r="L53" s="5">
        <f>STDEV(L2414:L2436)</f>
        <v>4.5222102749375761</v>
      </c>
      <c r="M53" s="5">
        <f>STDEV(M2414:M2436)</f>
        <v>1.5411268399320248</v>
      </c>
      <c r="R53" s="1"/>
    </row>
    <row r="54" spans="1:32">
      <c r="A54" s="3"/>
      <c r="E54" s="5"/>
      <c r="F54" s="5"/>
      <c r="G54" s="5"/>
      <c r="R54" s="1"/>
    </row>
    <row r="55" spans="1:32">
      <c r="A55" s="3"/>
      <c r="E55" s="2" t="s">
        <v>26</v>
      </c>
      <c r="R55" s="1"/>
    </row>
    <row r="56" spans="1:32">
      <c r="A56" s="3" t="s">
        <v>25</v>
      </c>
      <c r="H56" s="2">
        <f>2*B6+B31+B40+2*B49</f>
        <v>4711</v>
      </c>
      <c r="R56" s="1"/>
    </row>
    <row r="57" spans="1:32">
      <c r="A57" s="3"/>
      <c r="H57" s="2"/>
      <c r="R57" s="1"/>
    </row>
    <row r="58" spans="1:32">
      <c r="A58" s="3"/>
      <c r="H58" s="2"/>
      <c r="R58" s="1"/>
    </row>
    <row r="59" spans="1:32">
      <c r="A59" s="3"/>
      <c r="H59" s="2"/>
      <c r="R59" s="1"/>
    </row>
    <row r="60" spans="1:32">
      <c r="A60" s="3"/>
      <c r="H60" s="2"/>
      <c r="R60" s="1"/>
    </row>
    <row r="61" spans="1:32">
      <c r="A61" s="3" t="s">
        <v>62</v>
      </c>
      <c r="B61" s="3"/>
      <c r="R61" s="1"/>
      <c r="AF61" t="s">
        <v>26</v>
      </c>
    </row>
    <row r="62" spans="1:32">
      <c r="A62" s="1" t="s">
        <v>9</v>
      </c>
      <c r="B62" s="4" t="s">
        <v>0</v>
      </c>
      <c r="C62" s="4" t="s">
        <v>1</v>
      </c>
      <c r="D62" s="4" t="s">
        <v>2</v>
      </c>
      <c r="E62" s="6" t="s">
        <v>38</v>
      </c>
      <c r="F62" s="6" t="s">
        <v>39</v>
      </c>
      <c r="G62" s="6" t="s">
        <v>40</v>
      </c>
      <c r="H62" s="6"/>
      <c r="I62" s="6"/>
      <c r="J62" s="6"/>
      <c r="K62" s="6"/>
      <c r="L62" s="6"/>
      <c r="M62" s="6"/>
    </row>
    <row r="63" spans="1:32">
      <c r="O63" s="1"/>
    </row>
    <row r="64" spans="1:32">
      <c r="O64" s="1"/>
    </row>
    <row r="65" spans="1:33">
      <c r="A65" s="3" t="s">
        <v>24</v>
      </c>
    </row>
    <row r="66" spans="1:33" ht="14.25">
      <c r="A66" s="1" t="s">
        <v>9</v>
      </c>
      <c r="B66" s="4" t="s">
        <v>0</v>
      </c>
      <c r="C66" s="4" t="s">
        <v>1</v>
      </c>
      <c r="D66" s="4" t="s">
        <v>2</v>
      </c>
      <c r="E66" s="6" t="s">
        <v>35</v>
      </c>
      <c r="F66" s="6" t="s">
        <v>36</v>
      </c>
      <c r="G66" s="6" t="s">
        <v>37</v>
      </c>
      <c r="H66" s="6" t="s">
        <v>3</v>
      </c>
      <c r="I66" s="6" t="s">
        <v>4</v>
      </c>
      <c r="J66" s="6" t="s">
        <v>5</v>
      </c>
      <c r="K66" s="6" t="s">
        <v>41</v>
      </c>
      <c r="L66" s="6" t="s">
        <v>42</v>
      </c>
      <c r="M66" s="6" t="s">
        <v>43</v>
      </c>
      <c r="N66" s="6" t="s">
        <v>6</v>
      </c>
      <c r="O66" s="6" t="s">
        <v>7</v>
      </c>
      <c r="P66" s="6" t="s">
        <v>8</v>
      </c>
      <c r="Q66" s="6" t="s">
        <v>15</v>
      </c>
      <c r="R66" s="6" t="s">
        <v>16</v>
      </c>
      <c r="S66" s="6" t="s">
        <v>17</v>
      </c>
      <c r="T66" s="6" t="s">
        <v>19</v>
      </c>
      <c r="U66" s="1" t="s">
        <v>18</v>
      </c>
      <c r="V66" s="6" t="s">
        <v>20</v>
      </c>
      <c r="W66" s="6" t="s">
        <v>21</v>
      </c>
      <c r="X66" s="6" t="s">
        <v>27</v>
      </c>
      <c r="Y66" s="6" t="s">
        <v>45</v>
      </c>
      <c r="Z66" s="6" t="s">
        <v>46</v>
      </c>
      <c r="AA66" s="6" t="s">
        <v>47</v>
      </c>
      <c r="AB66" s="6" t="s">
        <v>34</v>
      </c>
      <c r="AC66" s="6" t="s">
        <v>48</v>
      </c>
      <c r="AD66" s="6" t="s">
        <v>49</v>
      </c>
      <c r="AE66" s="6" t="s">
        <v>50</v>
      </c>
      <c r="AF66" s="6" t="s">
        <v>59</v>
      </c>
      <c r="AG66" s="6" t="s">
        <v>64</v>
      </c>
    </row>
    <row r="67" spans="1:33">
      <c r="E67" s="5"/>
      <c r="F67" s="5"/>
      <c r="G67" s="5"/>
      <c r="H67" s="6"/>
      <c r="I67" s="6"/>
      <c r="J67" s="1"/>
      <c r="N67" s="6"/>
      <c r="O67" s="6"/>
      <c r="P67" s="6"/>
      <c r="S67" s="5"/>
      <c r="T67" s="1"/>
      <c r="U67" s="6"/>
      <c r="W67"/>
    </row>
    <row r="68" spans="1:33">
      <c r="A68" s="1">
        <f t="shared" ref="A68:A131" si="12">10000*B68+250*C68+D68</f>
        <v>10251</v>
      </c>
      <c r="B68" s="1">
        <v>1</v>
      </c>
      <c r="C68" s="1">
        <v>1</v>
      </c>
      <c r="D68" s="2">
        <v>1</v>
      </c>
      <c r="E68" s="5">
        <v>63.87</v>
      </c>
      <c r="F68" s="5">
        <v>65.08</v>
      </c>
      <c r="G68" s="5">
        <v>0.89</v>
      </c>
      <c r="H68" s="5">
        <f t="shared" ref="H68:H131" si="13">E68*E68</f>
        <v>4079.3768999999998</v>
      </c>
      <c r="I68" s="5">
        <f t="shared" ref="I68:I131" si="14">F68*F68</f>
        <v>4235.4063999999998</v>
      </c>
      <c r="J68" s="5">
        <f t="shared" ref="J68:J131" si="15">2*F68*G68</f>
        <v>115.8424</v>
      </c>
      <c r="K68" s="5">
        <v>64.209999999999994</v>
      </c>
      <c r="L68" s="5">
        <v>64.540000000000006</v>
      </c>
      <c r="M68" s="5">
        <v>0.92</v>
      </c>
      <c r="N68" s="5">
        <f t="shared" ref="N68:N131" si="16">K68*K68</f>
        <v>4122.9240999999993</v>
      </c>
      <c r="O68" s="5">
        <f t="shared" ref="O68:O131" si="17">L68*L68</f>
        <v>4165.4116000000004</v>
      </c>
      <c r="P68" s="5">
        <f t="shared" ref="P68:P131" si="18">2*L68*M68</f>
        <v>118.75360000000002</v>
      </c>
      <c r="Q68" s="6">
        <f t="shared" ref="Q68:Q131" si="19">0.5*(H68+N68)</f>
        <v>4101.1504999999997</v>
      </c>
      <c r="R68" s="6">
        <f t="shared" ref="R68:R131" si="20">H68-N68</f>
        <v>-43.547199999999521</v>
      </c>
      <c r="S68" s="5">
        <f t="shared" ref="S68:S131" si="21">0.5*(I68+O68)</f>
        <v>4200.4089999999997</v>
      </c>
      <c r="T68" s="6">
        <f t="shared" ref="T68:T131" si="22">0.5*V68</f>
        <v>82.948597261677676</v>
      </c>
      <c r="U68" s="6">
        <f t="shared" ref="U68:U131" si="23">I68-O68</f>
        <v>69.994799999999486</v>
      </c>
      <c r="V68" s="6">
        <f t="shared" ref="V68:V131" si="24">SQRT(J68*J68+P68*P68)</f>
        <v>165.89719452335535</v>
      </c>
      <c r="W68" s="5">
        <f t="shared" ref="W68:W131" si="25">(J68*J68-P68*P68)/(J68*J68+P68*P68)</f>
        <v>-2.4815016135340377E-2</v>
      </c>
      <c r="X68" s="5">
        <f t="shared" ref="X68:X131" si="26">ABS(U68-R68)/V68</f>
        <v>0.68441181495696923</v>
      </c>
      <c r="Y68" s="5">
        <f t="shared" ref="Y68:Y131" si="27">ABS(U68-R68)</f>
        <v>113.54199999999901</v>
      </c>
      <c r="Z68" s="5">
        <f t="shared" ref="Z68:Z131" si="28">ABS(U68)</f>
        <v>69.994799999999486</v>
      </c>
      <c r="AA68" s="5">
        <f t="shared" ref="AA68:AA131" si="29">Z68/V68</f>
        <v>0.42191671897227578</v>
      </c>
      <c r="AB68" s="5">
        <f t="shared" ref="AB68:AB131" si="30">ABS(S68-Q68)/T68</f>
        <v>1.1966266251238635</v>
      </c>
      <c r="AC68" s="5">
        <f t="shared" ref="AC68:AC131" si="31">ABS(S68-Q68)</f>
        <v>99.258499999999913</v>
      </c>
      <c r="AD68" s="5">
        <f t="shared" ref="AD68:AD131" si="32">ABS(S68)</f>
        <v>4200.4089999999997</v>
      </c>
      <c r="AE68" s="5">
        <f t="shared" ref="AE68:AE131" si="33">AD68/T68</f>
        <v>50.63869840678538</v>
      </c>
      <c r="AF68" s="9">
        <f t="shared" ref="AF68:AF131" si="34">SQRT(0.00304*B68*B68+0.002409*C68*C68+0.000341*D68*D68)</f>
        <v>7.6092049518987209E-2</v>
      </c>
      <c r="AG68">
        <f>ABS(R68)</f>
        <v>43.547199999999521</v>
      </c>
    </row>
    <row r="69" spans="1:33">
      <c r="A69" s="1">
        <f t="shared" si="12"/>
        <v>10252</v>
      </c>
      <c r="B69" s="1">
        <v>1</v>
      </c>
      <c r="C69" s="1">
        <v>1</v>
      </c>
      <c r="D69" s="2">
        <v>2</v>
      </c>
      <c r="E69" s="5">
        <v>251.59</v>
      </c>
      <c r="F69" s="5">
        <v>256.18</v>
      </c>
      <c r="G69" s="5">
        <v>2.0499999999999998</v>
      </c>
      <c r="H69" s="5">
        <f t="shared" si="13"/>
        <v>63297.528100000003</v>
      </c>
      <c r="I69" s="5">
        <f t="shared" si="14"/>
        <v>65628.1924</v>
      </c>
      <c r="J69" s="5">
        <f t="shared" si="15"/>
        <v>1050.338</v>
      </c>
      <c r="K69" s="5">
        <v>251.03</v>
      </c>
      <c r="L69" s="5">
        <v>250.47</v>
      </c>
      <c r="M69" s="5">
        <v>2.91</v>
      </c>
      <c r="N69" s="5">
        <f t="shared" si="16"/>
        <v>63016.060900000004</v>
      </c>
      <c r="O69" s="5">
        <f t="shared" si="17"/>
        <v>62735.2209</v>
      </c>
      <c r="P69" s="5">
        <f t="shared" si="18"/>
        <v>1457.7354</v>
      </c>
      <c r="Q69" s="6">
        <f t="shared" si="19"/>
        <v>63156.794500000004</v>
      </c>
      <c r="R69" s="6">
        <f t="shared" si="20"/>
        <v>281.46719999999914</v>
      </c>
      <c r="S69" s="5">
        <f t="shared" si="21"/>
        <v>64181.70665</v>
      </c>
      <c r="T69" s="6">
        <f t="shared" si="22"/>
        <v>898.35995161421238</v>
      </c>
      <c r="U69" s="6">
        <f t="shared" si="23"/>
        <v>2892.9714999999997</v>
      </c>
      <c r="V69" s="6">
        <f t="shared" si="24"/>
        <v>1796.7199032284248</v>
      </c>
      <c r="W69" s="5">
        <f t="shared" si="25"/>
        <v>-0.31651750794683214</v>
      </c>
      <c r="X69" s="5">
        <f t="shared" si="26"/>
        <v>1.4534843718865336</v>
      </c>
      <c r="Y69" s="5">
        <f t="shared" si="27"/>
        <v>2611.5043000000005</v>
      </c>
      <c r="Z69" s="5">
        <f t="shared" si="28"/>
        <v>2892.9714999999997</v>
      </c>
      <c r="AA69" s="5">
        <f t="shared" si="29"/>
        <v>1.6101405092701329</v>
      </c>
      <c r="AB69" s="5">
        <f t="shared" si="30"/>
        <v>1.1408702582504815</v>
      </c>
      <c r="AC69" s="5">
        <f t="shared" si="31"/>
        <v>1024.9121499999965</v>
      </c>
      <c r="AD69" s="5">
        <f t="shared" si="32"/>
        <v>64181.70665</v>
      </c>
      <c r="AE69" s="5">
        <f t="shared" si="33"/>
        <v>71.443196610306941</v>
      </c>
      <c r="AF69" s="9">
        <f t="shared" si="34"/>
        <v>8.2540898953185629E-2</v>
      </c>
      <c r="AG69">
        <f t="shared" ref="AG69:AG132" si="35">ABS(R69)</f>
        <v>281.46719999999914</v>
      </c>
    </row>
    <row r="70" spans="1:33">
      <c r="A70" s="1">
        <f t="shared" si="12"/>
        <v>10253</v>
      </c>
      <c r="B70" s="1">
        <v>1</v>
      </c>
      <c r="C70" s="1">
        <v>1</v>
      </c>
      <c r="D70" s="2">
        <v>3</v>
      </c>
      <c r="E70" s="5">
        <v>132.87</v>
      </c>
      <c r="F70" s="5">
        <v>134.21</v>
      </c>
      <c r="G70" s="5">
        <v>0.69</v>
      </c>
      <c r="H70" s="5">
        <f t="shared" si="13"/>
        <v>17654.436900000001</v>
      </c>
      <c r="I70" s="5">
        <f t="shared" si="14"/>
        <v>18012.324100000002</v>
      </c>
      <c r="J70" s="5">
        <f t="shared" si="15"/>
        <v>185.2098</v>
      </c>
      <c r="K70" s="5">
        <v>133.56</v>
      </c>
      <c r="L70" s="5">
        <v>133.19999999999999</v>
      </c>
      <c r="M70" s="5">
        <v>1.75</v>
      </c>
      <c r="N70" s="5">
        <f t="shared" si="16"/>
        <v>17838.2736</v>
      </c>
      <c r="O70" s="5">
        <f t="shared" si="17"/>
        <v>17742.239999999998</v>
      </c>
      <c r="P70" s="5">
        <f t="shared" si="18"/>
        <v>466.19999999999993</v>
      </c>
      <c r="Q70" s="6">
        <f t="shared" si="19"/>
        <v>17746.355250000001</v>
      </c>
      <c r="R70" s="6">
        <f t="shared" si="20"/>
        <v>-183.83669999999984</v>
      </c>
      <c r="S70" s="5">
        <f t="shared" si="21"/>
        <v>17877.282050000002</v>
      </c>
      <c r="T70" s="6">
        <f t="shared" si="22"/>
        <v>250.82120624861446</v>
      </c>
      <c r="U70" s="6">
        <f t="shared" si="23"/>
        <v>270.08410000000367</v>
      </c>
      <c r="V70" s="6">
        <f t="shared" si="24"/>
        <v>501.64241249722892</v>
      </c>
      <c r="W70" s="5">
        <f t="shared" si="25"/>
        <v>-0.7273726478225343</v>
      </c>
      <c r="X70" s="5">
        <f t="shared" si="26"/>
        <v>0.90486926282875046</v>
      </c>
      <c r="Y70" s="5">
        <f t="shared" si="27"/>
        <v>453.92080000000351</v>
      </c>
      <c r="Z70" s="5">
        <f t="shared" si="28"/>
        <v>270.08410000000367</v>
      </c>
      <c r="AA70" s="5">
        <f t="shared" si="29"/>
        <v>0.53839965136818579</v>
      </c>
      <c r="AB70" s="5">
        <f t="shared" si="30"/>
        <v>0.5219925458385134</v>
      </c>
      <c r="AC70" s="5">
        <f t="shared" si="31"/>
        <v>130.92680000000109</v>
      </c>
      <c r="AD70" s="5">
        <f t="shared" si="32"/>
        <v>17877.282050000002</v>
      </c>
      <c r="AE70" s="5">
        <f t="shared" si="33"/>
        <v>71.275002290994507</v>
      </c>
      <c r="AF70" s="9">
        <f t="shared" si="34"/>
        <v>9.2293011653104051E-2</v>
      </c>
      <c r="AG70">
        <f t="shared" si="35"/>
        <v>183.83669999999984</v>
      </c>
    </row>
    <row r="71" spans="1:33">
      <c r="A71" s="1">
        <f t="shared" si="12"/>
        <v>10254</v>
      </c>
      <c r="B71" s="1">
        <v>1</v>
      </c>
      <c r="C71" s="1">
        <v>1</v>
      </c>
      <c r="D71" s="2">
        <v>4</v>
      </c>
      <c r="E71" s="5">
        <v>6.19</v>
      </c>
      <c r="F71" s="5">
        <v>7.13</v>
      </c>
      <c r="G71" s="5">
        <v>5.62</v>
      </c>
      <c r="H71" s="5">
        <f t="shared" si="13"/>
        <v>38.316100000000006</v>
      </c>
      <c r="I71" s="5">
        <f t="shared" si="14"/>
        <v>50.8369</v>
      </c>
      <c r="J71" s="5">
        <f t="shared" si="15"/>
        <v>80.141199999999998</v>
      </c>
      <c r="K71" s="5">
        <v>6.62</v>
      </c>
      <c r="L71" s="5">
        <v>5.57</v>
      </c>
      <c r="M71" s="5">
        <v>5.98</v>
      </c>
      <c r="N71" s="5">
        <f t="shared" si="16"/>
        <v>43.824400000000004</v>
      </c>
      <c r="O71" s="5">
        <f t="shared" si="17"/>
        <v>31.024900000000002</v>
      </c>
      <c r="P71" s="5">
        <f t="shared" si="18"/>
        <v>66.617200000000011</v>
      </c>
      <c r="Q71" s="6">
        <f t="shared" si="19"/>
        <v>41.070250000000001</v>
      </c>
      <c r="R71" s="6">
        <f t="shared" si="20"/>
        <v>-5.5082999999999984</v>
      </c>
      <c r="S71" s="5">
        <f t="shared" si="21"/>
        <v>40.930900000000001</v>
      </c>
      <c r="T71" s="6">
        <f t="shared" si="22"/>
        <v>52.106773248014505</v>
      </c>
      <c r="U71" s="6">
        <f t="shared" si="23"/>
        <v>19.811999999999998</v>
      </c>
      <c r="V71" s="6">
        <f t="shared" si="24"/>
        <v>104.21354649602901</v>
      </c>
      <c r="W71" s="5">
        <f t="shared" si="25"/>
        <v>0.18275100717693182</v>
      </c>
      <c r="X71" s="5">
        <f t="shared" si="26"/>
        <v>0.24296553424525102</v>
      </c>
      <c r="Y71" s="5">
        <f t="shared" si="27"/>
        <v>25.320299999999996</v>
      </c>
      <c r="Z71" s="5">
        <f t="shared" si="28"/>
        <v>19.811999999999998</v>
      </c>
      <c r="AA71" s="5">
        <f t="shared" si="29"/>
        <v>0.19010964184732856</v>
      </c>
      <c r="AB71" s="5">
        <f t="shared" si="30"/>
        <v>2.6743164336185438E-3</v>
      </c>
      <c r="AC71" s="5">
        <f t="shared" si="31"/>
        <v>0.13935000000000031</v>
      </c>
      <c r="AD71" s="5">
        <f t="shared" si="32"/>
        <v>40.930900000000001</v>
      </c>
      <c r="AE71" s="5">
        <f t="shared" si="33"/>
        <v>0.7855197596899679</v>
      </c>
      <c r="AF71" s="9">
        <f t="shared" si="34"/>
        <v>0.10442700800080409</v>
      </c>
      <c r="AG71">
        <f t="shared" si="35"/>
        <v>5.5082999999999984</v>
      </c>
    </row>
    <row r="72" spans="1:33">
      <c r="A72" s="1">
        <f t="shared" si="12"/>
        <v>10501</v>
      </c>
      <c r="B72" s="1">
        <v>1</v>
      </c>
      <c r="C72" s="1">
        <v>2</v>
      </c>
      <c r="D72" s="2">
        <v>1</v>
      </c>
      <c r="E72" s="5">
        <v>102.07</v>
      </c>
      <c r="F72" s="5">
        <v>99.98</v>
      </c>
      <c r="G72" s="5">
        <v>0.76</v>
      </c>
      <c r="H72" s="5">
        <f t="shared" si="13"/>
        <v>10418.284899999999</v>
      </c>
      <c r="I72" s="5">
        <f t="shared" si="14"/>
        <v>9996.0004000000008</v>
      </c>
      <c r="J72" s="5">
        <f t="shared" si="15"/>
        <v>151.96960000000001</v>
      </c>
      <c r="K72" s="5">
        <v>102.47</v>
      </c>
      <c r="L72" s="5">
        <v>103.1</v>
      </c>
      <c r="M72" s="5">
        <v>1.62</v>
      </c>
      <c r="N72" s="5">
        <f t="shared" si="16"/>
        <v>10500.100899999999</v>
      </c>
      <c r="O72" s="5">
        <f t="shared" si="17"/>
        <v>10629.609999999999</v>
      </c>
      <c r="P72" s="5">
        <f t="shared" si="18"/>
        <v>334.04399999999998</v>
      </c>
      <c r="Q72" s="6">
        <f t="shared" si="19"/>
        <v>10459.192899999998</v>
      </c>
      <c r="R72" s="6">
        <f t="shared" si="20"/>
        <v>-81.816000000000713</v>
      </c>
      <c r="S72" s="5">
        <f t="shared" si="21"/>
        <v>10312.805199999999</v>
      </c>
      <c r="T72" s="6">
        <f t="shared" si="22"/>
        <v>183.49397351150256</v>
      </c>
      <c r="U72" s="6">
        <f t="shared" si="23"/>
        <v>-633.60959999999795</v>
      </c>
      <c r="V72" s="6">
        <f t="shared" si="24"/>
        <v>366.98794702300512</v>
      </c>
      <c r="W72" s="5">
        <f t="shared" si="25"/>
        <v>-0.65704287134945338</v>
      </c>
      <c r="X72" s="5">
        <f t="shared" si="26"/>
        <v>1.503574175871796</v>
      </c>
      <c r="Y72" s="5">
        <f t="shared" si="27"/>
        <v>551.79359999999724</v>
      </c>
      <c r="Z72" s="5">
        <f t="shared" si="28"/>
        <v>633.60959999999795</v>
      </c>
      <c r="AA72" s="5">
        <f t="shared" si="29"/>
        <v>1.7265133777275778</v>
      </c>
      <c r="AB72" s="5">
        <f t="shared" si="30"/>
        <v>0.79777933410343205</v>
      </c>
      <c r="AC72" s="5">
        <f t="shared" si="31"/>
        <v>146.38769999999931</v>
      </c>
      <c r="AD72" s="5">
        <f t="shared" si="32"/>
        <v>10312.805199999999</v>
      </c>
      <c r="AE72" s="5">
        <f t="shared" si="33"/>
        <v>56.202419091183543</v>
      </c>
      <c r="AF72" s="9">
        <f t="shared" si="34"/>
        <v>0.11409206808538444</v>
      </c>
      <c r="AG72">
        <f t="shared" si="35"/>
        <v>81.816000000000713</v>
      </c>
    </row>
    <row r="73" spans="1:33">
      <c r="A73" s="1">
        <f t="shared" si="12"/>
        <v>10255</v>
      </c>
      <c r="B73" s="1">
        <v>1</v>
      </c>
      <c r="C73" s="1">
        <v>1</v>
      </c>
      <c r="D73" s="2">
        <v>5</v>
      </c>
      <c r="E73" s="5">
        <v>12.32</v>
      </c>
      <c r="F73" s="5">
        <v>13.3</v>
      </c>
      <c r="G73" s="5">
        <v>4.95</v>
      </c>
      <c r="H73" s="5">
        <f t="shared" si="13"/>
        <v>151.7824</v>
      </c>
      <c r="I73" s="5">
        <f t="shared" si="14"/>
        <v>176.89000000000001</v>
      </c>
      <c r="J73" s="5">
        <f t="shared" si="15"/>
        <v>131.67000000000002</v>
      </c>
      <c r="K73" s="5">
        <v>11.69</v>
      </c>
      <c r="L73" s="5">
        <v>11.35</v>
      </c>
      <c r="M73" s="5">
        <v>5.67</v>
      </c>
      <c r="N73" s="5">
        <f t="shared" si="16"/>
        <v>136.65609999999998</v>
      </c>
      <c r="O73" s="5">
        <f t="shared" si="17"/>
        <v>128.82249999999999</v>
      </c>
      <c r="P73" s="5">
        <f t="shared" si="18"/>
        <v>128.709</v>
      </c>
      <c r="Q73" s="6">
        <f t="shared" si="19"/>
        <v>144.21924999999999</v>
      </c>
      <c r="R73" s="6">
        <f t="shared" si="20"/>
        <v>15.126300000000015</v>
      </c>
      <c r="S73" s="5">
        <f t="shared" si="21"/>
        <v>152.85624999999999</v>
      </c>
      <c r="T73" s="6">
        <f t="shared" si="22"/>
        <v>92.063830548429834</v>
      </c>
      <c r="U73" s="6">
        <f t="shared" si="23"/>
        <v>48.067500000000024</v>
      </c>
      <c r="V73" s="6">
        <f t="shared" si="24"/>
        <v>184.12766109685967</v>
      </c>
      <c r="W73" s="5">
        <f t="shared" si="25"/>
        <v>2.2740828820214248E-2</v>
      </c>
      <c r="X73" s="5">
        <f t="shared" si="26"/>
        <v>0.17890413533614274</v>
      </c>
      <c r="Y73" s="5">
        <f t="shared" si="27"/>
        <v>32.941200000000009</v>
      </c>
      <c r="Z73" s="5">
        <f t="shared" si="28"/>
        <v>48.067500000000024</v>
      </c>
      <c r="AA73" s="5">
        <f t="shared" si="29"/>
        <v>0.26105529019191903</v>
      </c>
      <c r="AB73" s="5">
        <f t="shared" si="30"/>
        <v>9.3815344729291261E-2</v>
      </c>
      <c r="AC73" s="5">
        <f t="shared" si="31"/>
        <v>8.6370000000000005</v>
      </c>
      <c r="AD73" s="5">
        <f t="shared" si="32"/>
        <v>152.85624999999999</v>
      </c>
      <c r="AE73" s="5">
        <f t="shared" si="33"/>
        <v>1.6603290248670517</v>
      </c>
      <c r="AF73" s="9">
        <f t="shared" si="34"/>
        <v>0.11821167455035902</v>
      </c>
      <c r="AG73">
        <f t="shared" si="35"/>
        <v>15.126300000000015</v>
      </c>
    </row>
    <row r="74" spans="1:33">
      <c r="A74" s="1">
        <f t="shared" si="12"/>
        <v>10502</v>
      </c>
      <c r="B74" s="1">
        <v>1</v>
      </c>
      <c r="C74" s="1">
        <v>2</v>
      </c>
      <c r="D74" s="2">
        <v>2</v>
      </c>
      <c r="E74" s="5">
        <v>72.27</v>
      </c>
      <c r="F74" s="5">
        <v>73.72</v>
      </c>
      <c r="G74" s="5">
        <v>0.87</v>
      </c>
      <c r="H74" s="5">
        <f t="shared" si="13"/>
        <v>5222.9528999999993</v>
      </c>
      <c r="I74" s="5">
        <f t="shared" si="14"/>
        <v>5434.6383999999998</v>
      </c>
      <c r="J74" s="5">
        <f t="shared" si="15"/>
        <v>128.27279999999999</v>
      </c>
      <c r="K74" s="5">
        <v>71.959999999999994</v>
      </c>
      <c r="L74" s="5">
        <v>69.92</v>
      </c>
      <c r="M74" s="5">
        <v>0.98</v>
      </c>
      <c r="N74" s="5">
        <f t="shared" si="16"/>
        <v>5178.2415999999994</v>
      </c>
      <c r="O74" s="5">
        <f t="shared" si="17"/>
        <v>4888.8064000000004</v>
      </c>
      <c r="P74" s="5">
        <f t="shared" si="18"/>
        <v>137.04320000000001</v>
      </c>
      <c r="Q74" s="6">
        <f t="shared" si="19"/>
        <v>5200.5972499999989</v>
      </c>
      <c r="R74" s="6">
        <f t="shared" si="20"/>
        <v>44.711299999999937</v>
      </c>
      <c r="S74" s="5">
        <f t="shared" si="21"/>
        <v>5161.7224000000006</v>
      </c>
      <c r="T74" s="6">
        <f t="shared" si="22"/>
        <v>93.854608152823261</v>
      </c>
      <c r="U74" s="6">
        <f t="shared" si="23"/>
        <v>545.83199999999943</v>
      </c>
      <c r="V74" s="6">
        <f t="shared" si="24"/>
        <v>187.70921630564652</v>
      </c>
      <c r="W74" s="5">
        <f t="shared" si="25"/>
        <v>-6.6040697150493891E-2</v>
      </c>
      <c r="X74" s="5">
        <f t="shared" si="26"/>
        <v>2.6696648670890282</v>
      </c>
      <c r="Y74" s="5">
        <f t="shared" si="27"/>
        <v>501.12069999999949</v>
      </c>
      <c r="Z74" s="5">
        <f t="shared" si="28"/>
        <v>545.83199999999943</v>
      </c>
      <c r="AA74" s="5">
        <f t="shared" si="29"/>
        <v>2.9078593515153903</v>
      </c>
      <c r="AB74" s="5">
        <f t="shared" si="30"/>
        <v>0.41420289067424898</v>
      </c>
      <c r="AC74" s="5">
        <f t="shared" si="31"/>
        <v>38.874849999998332</v>
      </c>
      <c r="AD74" s="5">
        <f t="shared" si="32"/>
        <v>5161.7224000000006</v>
      </c>
      <c r="AE74" s="5">
        <f t="shared" si="33"/>
        <v>54.997005491676859</v>
      </c>
      <c r="AF74" s="9">
        <f t="shared" si="34"/>
        <v>0.118490505948789</v>
      </c>
      <c r="AG74">
        <f t="shared" si="35"/>
        <v>44.711299999999937</v>
      </c>
    </row>
    <row r="75" spans="1:33">
      <c r="A75" s="1">
        <f t="shared" si="12"/>
        <v>20251</v>
      </c>
      <c r="B75" s="1">
        <v>2</v>
      </c>
      <c r="C75" s="1">
        <v>1</v>
      </c>
      <c r="D75" s="2">
        <v>1</v>
      </c>
      <c r="E75" s="5">
        <v>66.27</v>
      </c>
      <c r="F75" s="5">
        <v>67.150000000000006</v>
      </c>
      <c r="G75" s="5">
        <v>0.69</v>
      </c>
      <c r="H75" s="5">
        <f t="shared" si="13"/>
        <v>4391.7128999999995</v>
      </c>
      <c r="I75" s="5">
        <f t="shared" si="14"/>
        <v>4509.1225000000004</v>
      </c>
      <c r="J75" s="5">
        <f t="shared" si="15"/>
        <v>92.667000000000002</v>
      </c>
      <c r="K75" s="5">
        <v>66.33</v>
      </c>
      <c r="L75" s="5">
        <v>64.12</v>
      </c>
      <c r="M75" s="5">
        <v>0.7</v>
      </c>
      <c r="N75" s="5">
        <f t="shared" si="16"/>
        <v>4399.6688999999997</v>
      </c>
      <c r="O75" s="5">
        <f t="shared" si="17"/>
        <v>4111.3744000000006</v>
      </c>
      <c r="P75" s="5">
        <f t="shared" si="18"/>
        <v>89.768000000000001</v>
      </c>
      <c r="Q75" s="6">
        <f t="shared" si="19"/>
        <v>4395.6908999999996</v>
      </c>
      <c r="R75" s="6">
        <f t="shared" si="20"/>
        <v>-7.956000000000131</v>
      </c>
      <c r="S75" s="5">
        <f t="shared" si="21"/>
        <v>4310.248450000001</v>
      </c>
      <c r="T75" s="6">
        <f t="shared" si="22"/>
        <v>64.508655839739831</v>
      </c>
      <c r="U75" s="6">
        <f t="shared" si="23"/>
        <v>397.74809999999979</v>
      </c>
      <c r="V75" s="6">
        <f t="shared" si="24"/>
        <v>129.01731167947966</v>
      </c>
      <c r="W75" s="5">
        <f t="shared" si="25"/>
        <v>3.1773159270262336E-2</v>
      </c>
      <c r="X75" s="5">
        <f t="shared" si="26"/>
        <v>3.1445710247621568</v>
      </c>
      <c r="Y75" s="5">
        <f t="shared" si="27"/>
        <v>405.70409999999993</v>
      </c>
      <c r="Z75" s="5">
        <f t="shared" si="28"/>
        <v>397.74809999999979</v>
      </c>
      <c r="AA75" s="5">
        <f t="shared" si="29"/>
        <v>3.0829048816962912</v>
      </c>
      <c r="AB75" s="5">
        <f t="shared" si="30"/>
        <v>1.3245113990944883</v>
      </c>
      <c r="AC75" s="5">
        <f t="shared" si="31"/>
        <v>85.442449999998644</v>
      </c>
      <c r="AD75" s="5">
        <f t="shared" si="32"/>
        <v>4310.248450000001</v>
      </c>
      <c r="AE75" s="5">
        <f t="shared" si="33"/>
        <v>66.816590640301655</v>
      </c>
      <c r="AF75" s="9">
        <f t="shared" si="34"/>
        <v>0.1221065108829173</v>
      </c>
      <c r="AG75">
        <f t="shared" si="35"/>
        <v>7.956000000000131</v>
      </c>
    </row>
    <row r="76" spans="1:33">
      <c r="A76" s="1">
        <f t="shared" si="12"/>
        <v>10503</v>
      </c>
      <c r="B76" s="1">
        <v>1</v>
      </c>
      <c r="C76" s="1">
        <v>2</v>
      </c>
      <c r="D76" s="2">
        <v>3</v>
      </c>
      <c r="E76" s="5">
        <v>143.22999999999999</v>
      </c>
      <c r="F76" s="5">
        <v>143.11000000000001</v>
      </c>
      <c r="G76" s="5">
        <v>1.45</v>
      </c>
      <c r="H76" s="5">
        <f t="shared" si="13"/>
        <v>20514.832899999998</v>
      </c>
      <c r="I76" s="5">
        <f t="shared" si="14"/>
        <v>20480.472100000003</v>
      </c>
      <c r="J76" s="5">
        <f t="shared" si="15"/>
        <v>415.01900000000001</v>
      </c>
      <c r="K76" s="5">
        <v>141.44999999999999</v>
      </c>
      <c r="L76" s="5">
        <v>140.34</v>
      </c>
      <c r="M76" s="5">
        <v>1.64</v>
      </c>
      <c r="N76" s="5">
        <f t="shared" si="16"/>
        <v>20008.102499999997</v>
      </c>
      <c r="O76" s="5">
        <f t="shared" si="17"/>
        <v>19695.315600000002</v>
      </c>
      <c r="P76" s="5">
        <f t="shared" si="18"/>
        <v>460.3152</v>
      </c>
      <c r="Q76" s="6">
        <f t="shared" si="19"/>
        <v>20261.467699999997</v>
      </c>
      <c r="R76" s="6">
        <f t="shared" si="20"/>
        <v>506.73040000000037</v>
      </c>
      <c r="S76" s="5">
        <f t="shared" si="21"/>
        <v>20087.89385</v>
      </c>
      <c r="T76" s="6">
        <f t="shared" si="22"/>
        <v>309.8914542674741</v>
      </c>
      <c r="U76" s="6">
        <f t="shared" si="23"/>
        <v>785.15650000000096</v>
      </c>
      <c r="V76" s="6">
        <f t="shared" si="24"/>
        <v>619.78290853494821</v>
      </c>
      <c r="W76" s="5">
        <f t="shared" si="25"/>
        <v>-0.10321824609215775</v>
      </c>
      <c r="X76" s="5">
        <f t="shared" si="26"/>
        <v>0.44923165218955169</v>
      </c>
      <c r="Y76" s="5">
        <f t="shared" si="27"/>
        <v>278.42610000000059</v>
      </c>
      <c r="Z76" s="5">
        <f t="shared" si="28"/>
        <v>785.15650000000096</v>
      </c>
      <c r="AA76" s="5">
        <f t="shared" si="29"/>
        <v>1.266825027259892</v>
      </c>
      <c r="AB76" s="5">
        <f t="shared" si="30"/>
        <v>0.5601117669097827</v>
      </c>
      <c r="AC76" s="5">
        <f t="shared" si="31"/>
        <v>173.57384999999704</v>
      </c>
      <c r="AD76" s="5">
        <f t="shared" si="32"/>
        <v>20087.89385</v>
      </c>
      <c r="AE76" s="5">
        <f t="shared" si="33"/>
        <v>64.822354967754933</v>
      </c>
      <c r="AF76" s="9">
        <f t="shared" si="34"/>
        <v>0.12547908192204787</v>
      </c>
      <c r="AG76">
        <f t="shared" si="35"/>
        <v>506.73040000000037</v>
      </c>
    </row>
    <row r="77" spans="1:33">
      <c r="A77" s="1">
        <f t="shared" si="12"/>
        <v>20252</v>
      </c>
      <c r="B77" s="1">
        <v>2</v>
      </c>
      <c r="C77" s="1">
        <v>1</v>
      </c>
      <c r="D77" s="2">
        <v>2</v>
      </c>
      <c r="E77" s="5">
        <v>137.99</v>
      </c>
      <c r="F77" s="5">
        <v>136.66</v>
      </c>
      <c r="G77" s="5">
        <v>0.91</v>
      </c>
      <c r="H77" s="5">
        <f t="shared" si="13"/>
        <v>19041.240100000003</v>
      </c>
      <c r="I77" s="5">
        <f t="shared" si="14"/>
        <v>18675.955599999998</v>
      </c>
      <c r="J77" s="5">
        <f t="shared" si="15"/>
        <v>248.72120000000001</v>
      </c>
      <c r="K77" s="5">
        <v>139.16</v>
      </c>
      <c r="L77" s="5">
        <v>138.75</v>
      </c>
      <c r="M77" s="5">
        <v>1.27</v>
      </c>
      <c r="N77" s="5">
        <f t="shared" si="16"/>
        <v>19365.5056</v>
      </c>
      <c r="O77" s="5">
        <f t="shared" si="17"/>
        <v>19251.5625</v>
      </c>
      <c r="P77" s="5">
        <f t="shared" si="18"/>
        <v>352.42500000000001</v>
      </c>
      <c r="Q77" s="6">
        <f t="shared" si="19"/>
        <v>19203.37285</v>
      </c>
      <c r="R77" s="6">
        <f t="shared" si="20"/>
        <v>-324.2654999999977</v>
      </c>
      <c r="S77" s="5">
        <f t="shared" si="21"/>
        <v>18963.759050000001</v>
      </c>
      <c r="T77" s="6">
        <f t="shared" si="22"/>
        <v>215.67661901237696</v>
      </c>
      <c r="U77" s="6">
        <f t="shared" si="23"/>
        <v>-575.6069000000025</v>
      </c>
      <c r="V77" s="6">
        <f t="shared" si="24"/>
        <v>431.35323802475392</v>
      </c>
      <c r="W77" s="5">
        <f t="shared" si="25"/>
        <v>-0.33504925117827705</v>
      </c>
      <c r="X77" s="5">
        <f t="shared" si="26"/>
        <v>0.58268114817207228</v>
      </c>
      <c r="Y77" s="5">
        <f t="shared" si="27"/>
        <v>251.3414000000048</v>
      </c>
      <c r="Z77" s="5">
        <f t="shared" si="28"/>
        <v>575.6069000000025</v>
      </c>
      <c r="AA77" s="5">
        <f t="shared" si="29"/>
        <v>1.3344211872288538</v>
      </c>
      <c r="AB77" s="5">
        <f t="shared" si="30"/>
        <v>1.110986443951296</v>
      </c>
      <c r="AC77" s="5">
        <f t="shared" si="31"/>
        <v>239.61379999999917</v>
      </c>
      <c r="AD77" s="5">
        <f t="shared" si="32"/>
        <v>18963.759050000001</v>
      </c>
      <c r="AE77" s="5">
        <f t="shared" si="33"/>
        <v>87.926819035083881</v>
      </c>
      <c r="AF77" s="9">
        <f t="shared" si="34"/>
        <v>0.12622598781550493</v>
      </c>
      <c r="AG77">
        <f t="shared" si="35"/>
        <v>324.2654999999977</v>
      </c>
    </row>
    <row r="78" spans="1:33">
      <c r="A78" s="1">
        <f t="shared" si="12"/>
        <v>20253</v>
      </c>
      <c r="B78" s="1">
        <v>2</v>
      </c>
      <c r="C78" s="1">
        <v>1</v>
      </c>
      <c r="D78" s="2">
        <v>3</v>
      </c>
      <c r="E78" s="5">
        <v>94.68</v>
      </c>
      <c r="F78" s="5">
        <v>92.42</v>
      </c>
      <c r="G78" s="5">
        <v>0.85</v>
      </c>
      <c r="H78" s="5">
        <f t="shared" si="13"/>
        <v>8964.3024000000005</v>
      </c>
      <c r="I78" s="5">
        <f t="shared" si="14"/>
        <v>8541.4564000000009</v>
      </c>
      <c r="J78" s="5">
        <f t="shared" si="15"/>
        <v>157.114</v>
      </c>
      <c r="K78" s="5">
        <v>96.14</v>
      </c>
      <c r="L78" s="5">
        <v>97.4</v>
      </c>
      <c r="M78" s="5">
        <v>0.59</v>
      </c>
      <c r="N78" s="5">
        <f t="shared" si="16"/>
        <v>9242.8996000000006</v>
      </c>
      <c r="O78" s="5">
        <f t="shared" si="17"/>
        <v>9486.76</v>
      </c>
      <c r="P78" s="5">
        <f t="shared" si="18"/>
        <v>114.932</v>
      </c>
      <c r="Q78" s="6">
        <f t="shared" si="19"/>
        <v>9103.6010000000006</v>
      </c>
      <c r="R78" s="6">
        <f t="shared" si="20"/>
        <v>-278.59720000000016</v>
      </c>
      <c r="S78" s="5">
        <f t="shared" si="21"/>
        <v>9014.1082000000006</v>
      </c>
      <c r="T78" s="6">
        <f t="shared" si="22"/>
        <v>97.332129356138097</v>
      </c>
      <c r="U78" s="6">
        <f t="shared" si="23"/>
        <v>-945.30359999999928</v>
      </c>
      <c r="V78" s="6">
        <f t="shared" si="24"/>
        <v>194.66425871227619</v>
      </c>
      <c r="W78" s="5">
        <f t="shared" si="25"/>
        <v>0.30282872736782485</v>
      </c>
      <c r="X78" s="5">
        <f t="shared" si="26"/>
        <v>3.4249040086265938</v>
      </c>
      <c r="Y78" s="5">
        <f t="shared" si="27"/>
        <v>666.70639999999912</v>
      </c>
      <c r="Z78" s="5">
        <f t="shared" si="28"/>
        <v>945.30359999999928</v>
      </c>
      <c r="AA78" s="5">
        <f t="shared" si="29"/>
        <v>4.8560717116397143</v>
      </c>
      <c r="AB78" s="5">
        <f t="shared" si="30"/>
        <v>0.91945794869591302</v>
      </c>
      <c r="AC78" s="5">
        <f t="shared" si="31"/>
        <v>89.492799999999988</v>
      </c>
      <c r="AD78" s="5">
        <f t="shared" si="32"/>
        <v>9014.1082000000006</v>
      </c>
      <c r="AE78" s="5">
        <f t="shared" si="33"/>
        <v>92.611846259084643</v>
      </c>
      <c r="AF78" s="9">
        <f t="shared" si="34"/>
        <v>0.13280813228112201</v>
      </c>
      <c r="AG78">
        <f t="shared" si="35"/>
        <v>278.59720000000016</v>
      </c>
    </row>
    <row r="79" spans="1:33">
      <c r="A79" s="1">
        <f t="shared" si="12"/>
        <v>10256</v>
      </c>
      <c r="B79" s="1">
        <v>1</v>
      </c>
      <c r="C79" s="1">
        <v>1</v>
      </c>
      <c r="D79" s="2">
        <v>6</v>
      </c>
      <c r="E79" s="5">
        <v>165.93</v>
      </c>
      <c r="F79" s="5">
        <v>166.09</v>
      </c>
      <c r="G79" s="5">
        <v>1.19</v>
      </c>
      <c r="H79" s="5">
        <f t="shared" si="13"/>
        <v>27532.764900000002</v>
      </c>
      <c r="I79" s="5">
        <f t="shared" si="14"/>
        <v>27585.8881</v>
      </c>
      <c r="J79" s="5">
        <f t="shared" si="15"/>
        <v>395.29419999999999</v>
      </c>
      <c r="K79" s="5">
        <v>166.19</v>
      </c>
      <c r="L79" s="5">
        <v>168.84</v>
      </c>
      <c r="M79" s="5">
        <v>2.41</v>
      </c>
      <c r="N79" s="5">
        <f t="shared" si="16"/>
        <v>27619.116099999999</v>
      </c>
      <c r="O79" s="5">
        <f t="shared" si="17"/>
        <v>28506.945600000003</v>
      </c>
      <c r="P79" s="5">
        <f t="shared" si="18"/>
        <v>813.80880000000002</v>
      </c>
      <c r="Q79" s="6">
        <f t="shared" si="19"/>
        <v>27575.940500000001</v>
      </c>
      <c r="R79" s="6">
        <f t="shared" si="20"/>
        <v>-86.351199999997334</v>
      </c>
      <c r="S79" s="5">
        <f t="shared" si="21"/>
        <v>28046.416850000001</v>
      </c>
      <c r="T79" s="6">
        <f t="shared" si="22"/>
        <v>452.36662882861953</v>
      </c>
      <c r="U79" s="6">
        <f t="shared" si="23"/>
        <v>-921.05750000000262</v>
      </c>
      <c r="V79" s="6">
        <f t="shared" si="24"/>
        <v>904.73325765723905</v>
      </c>
      <c r="W79" s="5">
        <f t="shared" si="25"/>
        <v>-0.61820541038456545</v>
      </c>
      <c r="X79" s="5">
        <f t="shared" si="26"/>
        <v>0.92259933293646679</v>
      </c>
      <c r="Y79" s="5">
        <f t="shared" si="27"/>
        <v>834.70630000000529</v>
      </c>
      <c r="Z79" s="5">
        <f t="shared" si="28"/>
        <v>921.05750000000262</v>
      </c>
      <c r="AA79" s="5">
        <f t="shared" si="29"/>
        <v>1.0180431549350075</v>
      </c>
      <c r="AB79" s="5">
        <f t="shared" si="30"/>
        <v>1.0400332827783418</v>
      </c>
      <c r="AC79" s="5">
        <f t="shared" si="31"/>
        <v>470.47635000000082</v>
      </c>
      <c r="AD79" s="5">
        <f t="shared" si="32"/>
        <v>28046.416850000001</v>
      </c>
      <c r="AE79" s="5">
        <f t="shared" si="33"/>
        <v>61.999305569079617</v>
      </c>
      <c r="AF79" s="9">
        <f t="shared" si="34"/>
        <v>0.13313526955694349</v>
      </c>
      <c r="AG79">
        <f t="shared" si="35"/>
        <v>86.351199999997334</v>
      </c>
    </row>
    <row r="80" spans="1:33">
      <c r="A80" s="1">
        <f t="shared" si="12"/>
        <v>10504</v>
      </c>
      <c r="B80" s="1">
        <v>1</v>
      </c>
      <c r="C80" s="1">
        <v>2</v>
      </c>
      <c r="D80" s="2">
        <v>4</v>
      </c>
      <c r="E80" s="5">
        <v>55.55</v>
      </c>
      <c r="F80" s="5">
        <v>51.73</v>
      </c>
      <c r="G80" s="5">
        <v>0.99</v>
      </c>
      <c r="H80" s="5">
        <f t="shared" si="13"/>
        <v>3085.8024999999998</v>
      </c>
      <c r="I80" s="5">
        <f t="shared" si="14"/>
        <v>2675.9928999999997</v>
      </c>
      <c r="J80" s="5">
        <f t="shared" si="15"/>
        <v>102.4254</v>
      </c>
      <c r="K80" s="5">
        <v>54.51</v>
      </c>
      <c r="L80" s="5">
        <v>57.87</v>
      </c>
      <c r="M80" s="5">
        <v>0.88</v>
      </c>
      <c r="N80" s="5">
        <f t="shared" si="16"/>
        <v>2971.3400999999999</v>
      </c>
      <c r="O80" s="5">
        <f t="shared" si="17"/>
        <v>3348.9368999999997</v>
      </c>
      <c r="P80" s="5">
        <f t="shared" si="18"/>
        <v>101.85119999999999</v>
      </c>
      <c r="Q80" s="6">
        <f t="shared" si="19"/>
        <v>3028.5712999999996</v>
      </c>
      <c r="R80" s="6">
        <f t="shared" si="20"/>
        <v>114.46239999999989</v>
      </c>
      <c r="S80" s="5">
        <f t="shared" si="21"/>
        <v>3012.4648999999999</v>
      </c>
      <c r="T80" s="6">
        <f t="shared" si="22"/>
        <v>72.22296986866435</v>
      </c>
      <c r="U80" s="6">
        <f t="shared" si="23"/>
        <v>-672.94399999999996</v>
      </c>
      <c r="V80" s="6">
        <f t="shared" si="24"/>
        <v>144.4459397373287</v>
      </c>
      <c r="W80" s="5">
        <f t="shared" si="25"/>
        <v>5.6217448616999385E-3</v>
      </c>
      <c r="X80" s="5">
        <f t="shared" si="26"/>
        <v>5.4512186457568728</v>
      </c>
      <c r="Y80" s="5">
        <f t="shared" si="27"/>
        <v>787.40639999999985</v>
      </c>
      <c r="Z80" s="5">
        <f t="shared" si="28"/>
        <v>672.94399999999996</v>
      </c>
      <c r="AA80" s="5">
        <f t="shared" si="29"/>
        <v>4.6587948489499373</v>
      </c>
      <c r="AB80" s="5">
        <f t="shared" si="30"/>
        <v>0.22300938370837906</v>
      </c>
      <c r="AC80" s="5">
        <f t="shared" si="31"/>
        <v>16.106399999999667</v>
      </c>
      <c r="AD80" s="5">
        <f t="shared" si="32"/>
        <v>3012.4648999999999</v>
      </c>
      <c r="AE80" s="5">
        <f t="shared" si="33"/>
        <v>41.710620672039539</v>
      </c>
      <c r="AF80" s="9">
        <f t="shared" si="34"/>
        <v>0.13465511501610328</v>
      </c>
      <c r="AG80">
        <f t="shared" si="35"/>
        <v>114.46239999999989</v>
      </c>
    </row>
    <row r="81" spans="1:33">
      <c r="A81" s="1">
        <f t="shared" si="12"/>
        <v>20254</v>
      </c>
      <c r="B81" s="1">
        <v>2</v>
      </c>
      <c r="C81" s="1">
        <v>1</v>
      </c>
      <c r="D81" s="2">
        <v>4</v>
      </c>
      <c r="E81" s="5">
        <v>66.760000000000005</v>
      </c>
      <c r="F81" s="5">
        <v>69.67</v>
      </c>
      <c r="G81" s="5">
        <v>0.67</v>
      </c>
      <c r="H81" s="5">
        <f t="shared" si="13"/>
        <v>4456.8976000000002</v>
      </c>
      <c r="I81" s="5">
        <f t="shared" si="14"/>
        <v>4853.9089000000004</v>
      </c>
      <c r="J81" s="5">
        <f t="shared" si="15"/>
        <v>93.357800000000012</v>
      </c>
      <c r="K81" s="5">
        <v>65.599999999999994</v>
      </c>
      <c r="L81" s="5">
        <v>61.51</v>
      </c>
      <c r="M81" s="5">
        <v>0.71</v>
      </c>
      <c r="N81" s="5">
        <f t="shared" si="16"/>
        <v>4303.3599999999997</v>
      </c>
      <c r="O81" s="5">
        <f t="shared" si="17"/>
        <v>3783.4800999999998</v>
      </c>
      <c r="P81" s="5">
        <f t="shared" si="18"/>
        <v>87.344199999999987</v>
      </c>
      <c r="Q81" s="6">
        <f t="shared" si="19"/>
        <v>4380.1288000000004</v>
      </c>
      <c r="R81" s="6">
        <f t="shared" si="20"/>
        <v>153.53760000000057</v>
      </c>
      <c r="S81" s="5">
        <f t="shared" si="21"/>
        <v>4318.6944999999996</v>
      </c>
      <c r="T81" s="6">
        <f t="shared" si="22"/>
        <v>63.92317282191177</v>
      </c>
      <c r="U81" s="6">
        <f t="shared" si="23"/>
        <v>1070.4288000000006</v>
      </c>
      <c r="V81" s="6">
        <f t="shared" si="24"/>
        <v>127.84634564382354</v>
      </c>
      <c r="W81" s="5">
        <f t="shared" si="25"/>
        <v>6.6484569232434634E-2</v>
      </c>
      <c r="X81" s="5">
        <f t="shared" si="26"/>
        <v>7.1718217316467854</v>
      </c>
      <c r="Y81" s="5">
        <f t="shared" si="27"/>
        <v>916.89120000000003</v>
      </c>
      <c r="Z81" s="5">
        <f t="shared" si="28"/>
        <v>1070.4288000000006</v>
      </c>
      <c r="AA81" s="5">
        <f t="shared" si="29"/>
        <v>8.3727758866271103</v>
      </c>
      <c r="AB81" s="5">
        <f t="shared" si="30"/>
        <v>0.96106462317124186</v>
      </c>
      <c r="AC81" s="5">
        <f t="shared" si="31"/>
        <v>61.434300000000803</v>
      </c>
      <c r="AD81" s="5">
        <f t="shared" si="32"/>
        <v>4318.6944999999996</v>
      </c>
      <c r="AE81" s="5">
        <f t="shared" si="33"/>
        <v>67.560703096383619</v>
      </c>
      <c r="AF81" s="9">
        <f t="shared" si="34"/>
        <v>0.14150971698084905</v>
      </c>
      <c r="AG81">
        <f t="shared" si="35"/>
        <v>153.53760000000057</v>
      </c>
    </row>
    <row r="82" spans="1:33">
      <c r="A82" s="1">
        <f t="shared" si="12"/>
        <v>10505</v>
      </c>
      <c r="B82" s="1">
        <v>1</v>
      </c>
      <c r="C82" s="1">
        <v>2</v>
      </c>
      <c r="D82" s="2">
        <v>5</v>
      </c>
      <c r="E82" s="5">
        <v>20.36</v>
      </c>
      <c r="F82" s="5">
        <v>24.07</v>
      </c>
      <c r="G82" s="5">
        <v>1.83</v>
      </c>
      <c r="H82" s="5">
        <f t="shared" si="13"/>
        <v>414.52959999999996</v>
      </c>
      <c r="I82" s="5">
        <f t="shared" si="14"/>
        <v>579.36490000000003</v>
      </c>
      <c r="J82" s="5">
        <f t="shared" si="15"/>
        <v>88.09620000000001</v>
      </c>
      <c r="K82" s="5">
        <v>19.559999999999999</v>
      </c>
      <c r="L82" s="5">
        <v>19.760000000000002</v>
      </c>
      <c r="M82" s="5">
        <v>2.4</v>
      </c>
      <c r="N82" s="5">
        <f t="shared" si="16"/>
        <v>382.59359999999992</v>
      </c>
      <c r="O82" s="5">
        <f t="shared" si="17"/>
        <v>390.45760000000007</v>
      </c>
      <c r="P82" s="5">
        <f t="shared" si="18"/>
        <v>94.847999999999999</v>
      </c>
      <c r="Q82" s="6">
        <f t="shared" si="19"/>
        <v>398.56159999999994</v>
      </c>
      <c r="R82" s="6">
        <f t="shared" si="20"/>
        <v>31.936000000000035</v>
      </c>
      <c r="S82" s="5">
        <f t="shared" si="21"/>
        <v>484.91125000000005</v>
      </c>
      <c r="T82" s="6">
        <f t="shared" si="22"/>
        <v>64.724577168259671</v>
      </c>
      <c r="U82" s="6">
        <f t="shared" si="23"/>
        <v>188.90729999999996</v>
      </c>
      <c r="V82" s="6">
        <f t="shared" si="24"/>
        <v>129.44915433651934</v>
      </c>
      <c r="W82" s="5">
        <f t="shared" si="25"/>
        <v>-7.3712268919126245E-2</v>
      </c>
      <c r="X82" s="5">
        <f t="shared" si="26"/>
        <v>1.2126096984143544</v>
      </c>
      <c r="Y82" s="5">
        <f t="shared" si="27"/>
        <v>156.97129999999993</v>
      </c>
      <c r="Z82" s="5">
        <f t="shared" si="28"/>
        <v>188.90729999999996</v>
      </c>
      <c r="AA82" s="5">
        <f t="shared" si="29"/>
        <v>1.4593166017053436</v>
      </c>
      <c r="AB82" s="5">
        <f t="shared" si="30"/>
        <v>1.3341091402655803</v>
      </c>
      <c r="AC82" s="5">
        <f t="shared" si="31"/>
        <v>86.349650000000111</v>
      </c>
      <c r="AD82" s="5">
        <f t="shared" si="32"/>
        <v>484.91125000000005</v>
      </c>
      <c r="AE82" s="5">
        <f t="shared" si="33"/>
        <v>7.491918390434785</v>
      </c>
      <c r="AF82" s="9">
        <f t="shared" si="34"/>
        <v>0.14560563175921459</v>
      </c>
      <c r="AG82">
        <f t="shared" si="35"/>
        <v>31.936000000000035</v>
      </c>
    </row>
    <row r="83" spans="1:33">
      <c r="A83" s="1">
        <f t="shared" si="12"/>
        <v>20501</v>
      </c>
      <c r="B83" s="1">
        <v>2</v>
      </c>
      <c r="C83" s="1">
        <v>2</v>
      </c>
      <c r="D83" s="2">
        <v>1</v>
      </c>
      <c r="E83" s="5">
        <v>102.11</v>
      </c>
      <c r="F83" s="5">
        <v>98.79</v>
      </c>
      <c r="G83" s="5">
        <v>0.88</v>
      </c>
      <c r="H83" s="5">
        <f t="shared" si="13"/>
        <v>10426.4521</v>
      </c>
      <c r="I83" s="5">
        <f t="shared" si="14"/>
        <v>9759.4641000000011</v>
      </c>
      <c r="J83" s="5">
        <f t="shared" si="15"/>
        <v>173.87040000000002</v>
      </c>
      <c r="K83" s="5">
        <v>101.84</v>
      </c>
      <c r="L83" s="5">
        <v>101.06</v>
      </c>
      <c r="M83" s="5">
        <v>0.78</v>
      </c>
      <c r="N83" s="5">
        <f t="shared" si="16"/>
        <v>10371.385600000001</v>
      </c>
      <c r="O83" s="5">
        <f t="shared" si="17"/>
        <v>10213.123600000001</v>
      </c>
      <c r="P83" s="5">
        <f t="shared" si="18"/>
        <v>157.65360000000001</v>
      </c>
      <c r="Q83" s="6">
        <f t="shared" si="19"/>
        <v>10398.918850000002</v>
      </c>
      <c r="R83" s="6">
        <f t="shared" si="20"/>
        <v>55.066499999998996</v>
      </c>
      <c r="S83" s="5">
        <f t="shared" si="21"/>
        <v>9986.2938500000018</v>
      </c>
      <c r="T83" s="6">
        <f t="shared" si="22"/>
        <v>117.35158029306636</v>
      </c>
      <c r="U83" s="6">
        <f t="shared" si="23"/>
        <v>-453.65949999999975</v>
      </c>
      <c r="V83" s="6">
        <f t="shared" si="24"/>
        <v>234.70316058613273</v>
      </c>
      <c r="W83" s="5">
        <f t="shared" si="25"/>
        <v>9.759830120497956E-2</v>
      </c>
      <c r="X83" s="5">
        <f t="shared" si="26"/>
        <v>2.1675293964066733</v>
      </c>
      <c r="Y83" s="5">
        <f t="shared" si="27"/>
        <v>508.72599999999875</v>
      </c>
      <c r="Z83" s="5">
        <f t="shared" si="28"/>
        <v>453.65949999999975</v>
      </c>
      <c r="AA83" s="5">
        <f t="shared" si="29"/>
        <v>1.9329075026815123</v>
      </c>
      <c r="AB83" s="5">
        <f t="shared" si="30"/>
        <v>3.5161435318513532</v>
      </c>
      <c r="AC83" s="5">
        <f t="shared" si="31"/>
        <v>412.625</v>
      </c>
      <c r="AD83" s="5">
        <f t="shared" si="32"/>
        <v>9986.2938500000018</v>
      </c>
      <c r="AE83" s="5">
        <f t="shared" si="33"/>
        <v>85.097225150789342</v>
      </c>
      <c r="AF83" s="9">
        <f t="shared" si="34"/>
        <v>0.14878507989714562</v>
      </c>
      <c r="AG83">
        <f t="shared" si="35"/>
        <v>55.066499999998996</v>
      </c>
    </row>
    <row r="84" spans="1:33">
      <c r="A84" s="1">
        <f t="shared" si="12"/>
        <v>10257</v>
      </c>
      <c r="B84" s="1">
        <v>1</v>
      </c>
      <c r="C84" s="1">
        <v>1</v>
      </c>
      <c r="D84" s="2">
        <v>7</v>
      </c>
      <c r="E84" s="5">
        <v>111.38</v>
      </c>
      <c r="F84" s="5">
        <v>111.85</v>
      </c>
      <c r="G84" s="5">
        <v>0.84</v>
      </c>
      <c r="H84" s="5">
        <f t="shared" si="13"/>
        <v>12405.5044</v>
      </c>
      <c r="I84" s="5">
        <f t="shared" si="14"/>
        <v>12510.422499999999</v>
      </c>
      <c r="J84" s="5">
        <f t="shared" si="15"/>
        <v>187.90799999999999</v>
      </c>
      <c r="K84" s="5">
        <v>110.36</v>
      </c>
      <c r="L84" s="5">
        <v>108.34</v>
      </c>
      <c r="M84" s="5">
        <v>2.06</v>
      </c>
      <c r="N84" s="5">
        <f t="shared" si="16"/>
        <v>12179.329599999999</v>
      </c>
      <c r="O84" s="5">
        <f t="shared" si="17"/>
        <v>11737.555600000002</v>
      </c>
      <c r="P84" s="5">
        <f t="shared" si="18"/>
        <v>446.36080000000004</v>
      </c>
      <c r="Q84" s="6">
        <f t="shared" si="19"/>
        <v>12292.416999999999</v>
      </c>
      <c r="R84" s="6">
        <f t="shared" si="20"/>
        <v>226.17480000000069</v>
      </c>
      <c r="S84" s="5">
        <f t="shared" si="21"/>
        <v>12123.98905</v>
      </c>
      <c r="T84" s="6">
        <f t="shared" si="22"/>
        <v>242.15045954976011</v>
      </c>
      <c r="U84" s="6">
        <f t="shared" si="23"/>
        <v>772.86689999999726</v>
      </c>
      <c r="V84" s="6">
        <f t="shared" si="24"/>
        <v>484.30091909952023</v>
      </c>
      <c r="W84" s="5">
        <f t="shared" si="25"/>
        <v>-0.69891442464398146</v>
      </c>
      <c r="X84" s="5">
        <f t="shared" si="26"/>
        <v>1.1288273022823965</v>
      </c>
      <c r="Y84" s="5">
        <f t="shared" si="27"/>
        <v>546.69209999999657</v>
      </c>
      <c r="Z84" s="5">
        <f t="shared" si="28"/>
        <v>772.86689999999726</v>
      </c>
      <c r="AA84" s="5">
        <f t="shared" si="29"/>
        <v>1.5958402503902307</v>
      </c>
      <c r="AB84" s="5">
        <f t="shared" si="30"/>
        <v>0.69555081709596611</v>
      </c>
      <c r="AC84" s="5">
        <f t="shared" si="31"/>
        <v>168.42794999999933</v>
      </c>
      <c r="AD84" s="5">
        <f t="shared" si="32"/>
        <v>12123.98905</v>
      </c>
      <c r="AE84" s="5">
        <f t="shared" si="33"/>
        <v>50.067999344467943</v>
      </c>
      <c r="AF84" s="9">
        <f t="shared" si="34"/>
        <v>0.14885563476066332</v>
      </c>
      <c r="AG84">
        <f t="shared" si="35"/>
        <v>226.17480000000069</v>
      </c>
    </row>
    <row r="85" spans="1:33">
      <c r="A85" s="1">
        <f t="shared" si="12"/>
        <v>20255</v>
      </c>
      <c r="B85" s="1">
        <v>2</v>
      </c>
      <c r="C85" s="1">
        <v>1</v>
      </c>
      <c r="D85" s="2">
        <v>5</v>
      </c>
      <c r="E85" s="5">
        <v>62.97</v>
      </c>
      <c r="F85" s="5">
        <v>57.33</v>
      </c>
      <c r="G85" s="5">
        <v>0.73</v>
      </c>
      <c r="H85" s="5">
        <f t="shared" si="13"/>
        <v>3965.2208999999998</v>
      </c>
      <c r="I85" s="5">
        <f t="shared" si="14"/>
        <v>3286.7288999999996</v>
      </c>
      <c r="J85" s="5">
        <f t="shared" si="15"/>
        <v>83.701799999999992</v>
      </c>
      <c r="K85" s="5">
        <v>63.11</v>
      </c>
      <c r="L85" s="5">
        <v>69.28</v>
      </c>
      <c r="M85" s="5">
        <v>0.8</v>
      </c>
      <c r="N85" s="5">
        <f t="shared" si="16"/>
        <v>3982.8721</v>
      </c>
      <c r="O85" s="5">
        <f t="shared" si="17"/>
        <v>4799.7183999999997</v>
      </c>
      <c r="P85" s="5">
        <f t="shared" si="18"/>
        <v>110.84800000000001</v>
      </c>
      <c r="Q85" s="6">
        <f t="shared" si="19"/>
        <v>3974.0464999999999</v>
      </c>
      <c r="R85" s="6">
        <f t="shared" si="20"/>
        <v>-17.651200000000244</v>
      </c>
      <c r="S85" s="5">
        <f t="shared" si="21"/>
        <v>4043.2236499999999</v>
      </c>
      <c r="T85" s="6">
        <f t="shared" si="22"/>
        <v>69.45010876024601</v>
      </c>
      <c r="U85" s="6">
        <f t="shared" si="23"/>
        <v>-1512.9895000000001</v>
      </c>
      <c r="V85" s="6">
        <f t="shared" si="24"/>
        <v>138.90021752049202</v>
      </c>
      <c r="W85" s="5">
        <f t="shared" si="25"/>
        <v>-0.27373730133919649</v>
      </c>
      <c r="X85" s="5">
        <f t="shared" si="26"/>
        <v>10.76555765493594</v>
      </c>
      <c r="Y85" s="5">
        <f t="shared" si="27"/>
        <v>1495.3382999999999</v>
      </c>
      <c r="Z85" s="5">
        <f t="shared" si="28"/>
        <v>1512.9895000000001</v>
      </c>
      <c r="AA85" s="5">
        <f t="shared" si="29"/>
        <v>10.892635929650636</v>
      </c>
      <c r="AB85" s="5">
        <f t="shared" si="30"/>
        <v>0.9960697144307098</v>
      </c>
      <c r="AC85" s="5">
        <f t="shared" si="31"/>
        <v>69.177149999999983</v>
      </c>
      <c r="AD85" s="5">
        <f t="shared" si="32"/>
        <v>4043.2236499999999</v>
      </c>
      <c r="AE85" s="5">
        <f t="shared" si="33"/>
        <v>58.21767196877861</v>
      </c>
      <c r="AF85" s="9">
        <f t="shared" si="34"/>
        <v>0.15196710170296729</v>
      </c>
      <c r="AG85">
        <f t="shared" si="35"/>
        <v>17.651200000000244</v>
      </c>
    </row>
    <row r="86" spans="1:33">
      <c r="A86" s="1">
        <f t="shared" si="12"/>
        <v>20502</v>
      </c>
      <c r="B86" s="1">
        <v>2</v>
      </c>
      <c r="C86" s="1">
        <v>2</v>
      </c>
      <c r="D86" s="2">
        <v>2</v>
      </c>
      <c r="E86" s="5">
        <v>51.84</v>
      </c>
      <c r="F86" s="5">
        <v>53.62</v>
      </c>
      <c r="G86" s="5">
        <v>0.73</v>
      </c>
      <c r="H86" s="5">
        <f t="shared" si="13"/>
        <v>2687.3856000000005</v>
      </c>
      <c r="I86" s="5">
        <f t="shared" si="14"/>
        <v>2875.1043999999997</v>
      </c>
      <c r="J86" s="5">
        <f t="shared" si="15"/>
        <v>78.285199999999989</v>
      </c>
      <c r="K86" s="5">
        <v>51.13</v>
      </c>
      <c r="L86" s="5">
        <v>47.89</v>
      </c>
      <c r="M86" s="5">
        <v>0.78</v>
      </c>
      <c r="N86" s="5">
        <f t="shared" si="16"/>
        <v>2614.2769000000003</v>
      </c>
      <c r="O86" s="5">
        <f t="shared" si="17"/>
        <v>2293.4521</v>
      </c>
      <c r="P86" s="5">
        <f t="shared" si="18"/>
        <v>74.708399999999997</v>
      </c>
      <c r="Q86" s="6">
        <f t="shared" si="19"/>
        <v>2650.8312500000002</v>
      </c>
      <c r="R86" s="6">
        <f t="shared" si="20"/>
        <v>73.108700000000226</v>
      </c>
      <c r="S86" s="5">
        <f t="shared" si="21"/>
        <v>2584.2782499999998</v>
      </c>
      <c r="T86" s="6">
        <f t="shared" si="22"/>
        <v>54.106186267376117</v>
      </c>
      <c r="U86" s="6">
        <f t="shared" si="23"/>
        <v>581.65229999999974</v>
      </c>
      <c r="V86" s="6">
        <f t="shared" si="24"/>
        <v>108.21237253475223</v>
      </c>
      <c r="W86" s="5">
        <f t="shared" si="25"/>
        <v>4.6731969309557773E-2</v>
      </c>
      <c r="X86" s="5">
        <f t="shared" si="26"/>
        <v>4.6994958902382589</v>
      </c>
      <c r="Y86" s="5">
        <f t="shared" si="27"/>
        <v>508.54359999999951</v>
      </c>
      <c r="Z86" s="5">
        <f t="shared" si="28"/>
        <v>581.65229999999974</v>
      </c>
      <c r="AA86" s="5">
        <f t="shared" si="29"/>
        <v>5.3750997818036286</v>
      </c>
      <c r="AB86" s="5">
        <f t="shared" si="30"/>
        <v>1.230044188868088</v>
      </c>
      <c r="AC86" s="5">
        <f t="shared" si="31"/>
        <v>66.553000000000338</v>
      </c>
      <c r="AD86" s="5">
        <f t="shared" si="32"/>
        <v>2584.2782499999998</v>
      </c>
      <c r="AE86" s="5">
        <f t="shared" si="33"/>
        <v>47.763082713486632</v>
      </c>
      <c r="AF86" s="9">
        <f t="shared" si="34"/>
        <v>0.15218409903797442</v>
      </c>
      <c r="AG86">
        <f t="shared" si="35"/>
        <v>73.108700000000226</v>
      </c>
    </row>
    <row r="87" spans="1:33">
      <c r="A87" s="1">
        <f t="shared" si="12"/>
        <v>20503</v>
      </c>
      <c r="B87" s="1">
        <v>2</v>
      </c>
      <c r="C87" s="1">
        <v>2</v>
      </c>
      <c r="D87" s="2">
        <v>3</v>
      </c>
      <c r="E87" s="5">
        <v>190.81</v>
      </c>
      <c r="F87" s="5">
        <v>189.61</v>
      </c>
      <c r="G87" s="5">
        <v>1.93</v>
      </c>
      <c r="H87" s="5">
        <f t="shared" si="13"/>
        <v>36408.456100000003</v>
      </c>
      <c r="I87" s="5">
        <f t="shared" si="14"/>
        <v>35951.952100000002</v>
      </c>
      <c r="J87" s="5">
        <f t="shared" si="15"/>
        <v>731.89460000000008</v>
      </c>
      <c r="K87" s="5">
        <v>189.7</v>
      </c>
      <c r="L87" s="5">
        <v>190.93</v>
      </c>
      <c r="M87" s="5">
        <v>2.61</v>
      </c>
      <c r="N87" s="5">
        <f t="shared" si="16"/>
        <v>35986.089999999997</v>
      </c>
      <c r="O87" s="5">
        <f t="shared" si="17"/>
        <v>36454.264900000002</v>
      </c>
      <c r="P87" s="5">
        <f t="shared" si="18"/>
        <v>996.65459999999996</v>
      </c>
      <c r="Q87" s="6">
        <f t="shared" si="19"/>
        <v>36197.273050000003</v>
      </c>
      <c r="R87" s="6">
        <f t="shared" si="20"/>
        <v>422.36610000000655</v>
      </c>
      <c r="S87" s="5">
        <f t="shared" si="21"/>
        <v>36203.108500000002</v>
      </c>
      <c r="T87" s="6">
        <f t="shared" si="22"/>
        <v>618.26169564560598</v>
      </c>
      <c r="U87" s="6">
        <f t="shared" si="23"/>
        <v>-502.3127999999997</v>
      </c>
      <c r="V87" s="6">
        <f t="shared" si="24"/>
        <v>1236.523391291212</v>
      </c>
      <c r="W87" s="5">
        <f t="shared" si="25"/>
        <v>-0.29931566399742859</v>
      </c>
      <c r="X87" s="5">
        <f t="shared" si="26"/>
        <v>0.74780542488115076</v>
      </c>
      <c r="Y87" s="5">
        <f t="shared" si="27"/>
        <v>924.67890000000625</v>
      </c>
      <c r="Z87" s="5">
        <f t="shared" si="28"/>
        <v>502.3127999999997</v>
      </c>
      <c r="AA87" s="5">
        <f t="shared" si="29"/>
        <v>0.40622992135674096</v>
      </c>
      <c r="AB87" s="5">
        <f t="shared" si="30"/>
        <v>9.4384789500910841E-3</v>
      </c>
      <c r="AC87" s="5">
        <f t="shared" si="31"/>
        <v>5.8354499999986729</v>
      </c>
      <c r="AD87" s="5">
        <f t="shared" si="32"/>
        <v>36203.108500000002</v>
      </c>
      <c r="AE87" s="5">
        <f t="shared" si="33"/>
        <v>58.556285720071521</v>
      </c>
      <c r="AF87" s="9">
        <f t="shared" si="34"/>
        <v>0.1576863976378432</v>
      </c>
      <c r="AG87">
        <f t="shared" si="35"/>
        <v>422.36610000000655</v>
      </c>
    </row>
    <row r="88" spans="1:33">
      <c r="A88" s="1">
        <f t="shared" si="12"/>
        <v>10506</v>
      </c>
      <c r="B88" s="1">
        <v>1</v>
      </c>
      <c r="C88" s="1">
        <v>2</v>
      </c>
      <c r="D88" s="2">
        <v>6</v>
      </c>
      <c r="E88" s="5">
        <v>27.9</v>
      </c>
      <c r="F88" s="5">
        <v>28.12</v>
      </c>
      <c r="G88" s="5">
        <v>1.45</v>
      </c>
      <c r="H88" s="5">
        <f t="shared" si="13"/>
        <v>778.41</v>
      </c>
      <c r="I88" s="5">
        <f t="shared" si="14"/>
        <v>790.73440000000005</v>
      </c>
      <c r="J88" s="5">
        <f t="shared" si="15"/>
        <v>81.548000000000002</v>
      </c>
      <c r="K88" s="5">
        <v>27.43</v>
      </c>
      <c r="L88" s="5">
        <v>25.38</v>
      </c>
      <c r="M88" s="5">
        <v>1.83</v>
      </c>
      <c r="N88" s="5">
        <f t="shared" si="16"/>
        <v>752.4049</v>
      </c>
      <c r="O88" s="5">
        <f t="shared" si="17"/>
        <v>644.14439999999991</v>
      </c>
      <c r="P88" s="5">
        <f t="shared" si="18"/>
        <v>92.890799999999999</v>
      </c>
      <c r="Q88" s="6">
        <f t="shared" si="19"/>
        <v>765.40744999999993</v>
      </c>
      <c r="R88" s="6">
        <f t="shared" si="20"/>
        <v>26.00509999999997</v>
      </c>
      <c r="S88" s="5">
        <f t="shared" si="21"/>
        <v>717.43939999999998</v>
      </c>
      <c r="T88" s="6">
        <f t="shared" si="22"/>
        <v>61.803675110465718</v>
      </c>
      <c r="U88" s="6">
        <f t="shared" si="23"/>
        <v>146.59000000000015</v>
      </c>
      <c r="V88" s="6">
        <f t="shared" si="24"/>
        <v>123.60735022093144</v>
      </c>
      <c r="W88" s="5">
        <f t="shared" si="25"/>
        <v>-0.12950149196699948</v>
      </c>
      <c r="X88" s="5">
        <f t="shared" si="26"/>
        <v>0.97554797335652743</v>
      </c>
      <c r="Y88" s="5">
        <f t="shared" si="27"/>
        <v>120.58490000000018</v>
      </c>
      <c r="Z88" s="5">
        <f t="shared" si="28"/>
        <v>146.59000000000015</v>
      </c>
      <c r="AA88" s="5">
        <f t="shared" si="29"/>
        <v>1.1859327114284897</v>
      </c>
      <c r="AB88" s="5">
        <f t="shared" si="30"/>
        <v>0.77613588373609721</v>
      </c>
      <c r="AC88" s="5">
        <f t="shared" si="31"/>
        <v>47.968049999999948</v>
      </c>
      <c r="AD88" s="5">
        <f t="shared" si="32"/>
        <v>717.43939999999998</v>
      </c>
      <c r="AE88" s="5">
        <f t="shared" si="33"/>
        <v>11.608361456137908</v>
      </c>
      <c r="AF88" s="9">
        <f t="shared" si="34"/>
        <v>0.15796202075182503</v>
      </c>
      <c r="AG88">
        <f t="shared" si="35"/>
        <v>26.00509999999997</v>
      </c>
    </row>
    <row r="89" spans="1:33">
      <c r="A89" s="1">
        <f t="shared" si="12"/>
        <v>10751</v>
      </c>
      <c r="B89" s="1">
        <v>1</v>
      </c>
      <c r="C89" s="1">
        <v>3</v>
      </c>
      <c r="D89" s="2">
        <v>1</v>
      </c>
      <c r="E89" s="5">
        <v>111.89</v>
      </c>
      <c r="F89" s="5">
        <v>112.14</v>
      </c>
      <c r="G89" s="5">
        <v>1.1399999999999999</v>
      </c>
      <c r="H89" s="5">
        <f t="shared" si="13"/>
        <v>12519.372100000001</v>
      </c>
      <c r="I89" s="5">
        <f t="shared" si="14"/>
        <v>12575.3796</v>
      </c>
      <c r="J89" s="5">
        <f t="shared" si="15"/>
        <v>255.67919999999998</v>
      </c>
      <c r="K89" s="5">
        <v>111.16</v>
      </c>
      <c r="L89" s="5">
        <v>112.36</v>
      </c>
      <c r="M89" s="5">
        <v>1.1399999999999999</v>
      </c>
      <c r="N89" s="5">
        <f t="shared" si="16"/>
        <v>12356.545599999999</v>
      </c>
      <c r="O89" s="5">
        <f t="shared" si="17"/>
        <v>12624.7696</v>
      </c>
      <c r="P89" s="5">
        <f t="shared" si="18"/>
        <v>256.18079999999998</v>
      </c>
      <c r="Q89" s="6">
        <f t="shared" si="19"/>
        <v>12437.958849999999</v>
      </c>
      <c r="R89" s="6">
        <f t="shared" si="20"/>
        <v>162.82650000000103</v>
      </c>
      <c r="S89" s="5">
        <f t="shared" si="21"/>
        <v>12600.0746</v>
      </c>
      <c r="T89" s="6">
        <f t="shared" si="22"/>
        <v>180.96992540286905</v>
      </c>
      <c r="U89" s="6">
        <f t="shared" si="23"/>
        <v>-49.389999999999418</v>
      </c>
      <c r="V89" s="6">
        <f t="shared" si="24"/>
        <v>361.9398508057381</v>
      </c>
      <c r="W89" s="5">
        <f t="shared" si="25"/>
        <v>-1.9599090310147491E-3</v>
      </c>
      <c r="X89" s="5">
        <f t="shared" si="26"/>
        <v>0.58633084897275434</v>
      </c>
      <c r="Y89" s="5">
        <f t="shared" si="27"/>
        <v>212.21650000000045</v>
      </c>
      <c r="Z89" s="5">
        <f t="shared" si="28"/>
        <v>49.389999999999418</v>
      </c>
      <c r="AA89" s="5">
        <f t="shared" si="29"/>
        <v>0.13645913786517039</v>
      </c>
      <c r="AB89" s="5">
        <f t="shared" si="30"/>
        <v>0.89581597405814428</v>
      </c>
      <c r="AC89" s="5">
        <f t="shared" si="31"/>
        <v>162.11575000000084</v>
      </c>
      <c r="AD89" s="5">
        <f t="shared" si="32"/>
        <v>12600.0746</v>
      </c>
      <c r="AE89" s="5">
        <f t="shared" si="33"/>
        <v>69.625240613599999</v>
      </c>
      <c r="AF89" s="9">
        <f t="shared" si="34"/>
        <v>0.15830982281589479</v>
      </c>
      <c r="AG89">
        <f t="shared" si="35"/>
        <v>162.82650000000103</v>
      </c>
    </row>
    <row r="90" spans="1:33">
      <c r="A90" s="1">
        <f t="shared" si="12"/>
        <v>10752</v>
      </c>
      <c r="B90" s="1">
        <v>1</v>
      </c>
      <c r="C90" s="1">
        <v>3</v>
      </c>
      <c r="D90" s="2">
        <v>2</v>
      </c>
      <c r="E90" s="5">
        <v>14.05</v>
      </c>
      <c r="F90" s="5">
        <v>16.53</v>
      </c>
      <c r="G90" s="5">
        <v>3.46</v>
      </c>
      <c r="H90" s="5">
        <f t="shared" si="13"/>
        <v>197.40250000000003</v>
      </c>
      <c r="I90" s="5">
        <f t="shared" si="14"/>
        <v>273.24090000000001</v>
      </c>
      <c r="J90" s="5">
        <f t="shared" si="15"/>
        <v>114.38760000000001</v>
      </c>
      <c r="K90" s="5">
        <v>12.7</v>
      </c>
      <c r="L90" s="5">
        <v>10.43</v>
      </c>
      <c r="M90" s="5">
        <v>5.73</v>
      </c>
      <c r="N90" s="5">
        <f t="shared" si="16"/>
        <v>161.29</v>
      </c>
      <c r="O90" s="5">
        <f t="shared" si="17"/>
        <v>108.78489999999999</v>
      </c>
      <c r="P90" s="5">
        <f t="shared" si="18"/>
        <v>119.5278</v>
      </c>
      <c r="Q90" s="6">
        <f t="shared" si="19"/>
        <v>179.34625</v>
      </c>
      <c r="R90" s="6">
        <f t="shared" si="20"/>
        <v>36.11250000000004</v>
      </c>
      <c r="S90" s="5">
        <f t="shared" si="21"/>
        <v>191.0129</v>
      </c>
      <c r="T90" s="6">
        <f t="shared" si="22"/>
        <v>82.721547988719365</v>
      </c>
      <c r="U90" s="6">
        <f t="shared" si="23"/>
        <v>164.45600000000002</v>
      </c>
      <c r="V90" s="6">
        <f t="shared" si="24"/>
        <v>165.44309597743873</v>
      </c>
      <c r="W90" s="5">
        <f t="shared" si="25"/>
        <v>-4.3928010554297001E-2</v>
      </c>
      <c r="X90" s="5">
        <f t="shared" si="26"/>
        <v>0.77575615495917716</v>
      </c>
      <c r="Y90" s="5">
        <f t="shared" si="27"/>
        <v>128.34349999999998</v>
      </c>
      <c r="Z90" s="5">
        <f t="shared" si="28"/>
        <v>164.45600000000002</v>
      </c>
      <c r="AA90" s="5">
        <f t="shared" si="29"/>
        <v>0.99403362242705295</v>
      </c>
      <c r="AB90" s="5">
        <f t="shared" si="30"/>
        <v>0.14103519921545679</v>
      </c>
      <c r="AC90" s="5">
        <f t="shared" si="31"/>
        <v>11.666650000000004</v>
      </c>
      <c r="AD90" s="5">
        <f t="shared" si="32"/>
        <v>191.0129</v>
      </c>
      <c r="AE90" s="5">
        <f t="shared" si="33"/>
        <v>2.3091069333718006</v>
      </c>
      <c r="AF90" s="9">
        <f t="shared" si="34"/>
        <v>0.16150851370748232</v>
      </c>
      <c r="AG90">
        <f t="shared" si="35"/>
        <v>36.11250000000004</v>
      </c>
    </row>
    <row r="91" spans="1:33">
      <c r="A91" s="1">
        <f t="shared" si="12"/>
        <v>20256</v>
      </c>
      <c r="B91" s="1">
        <v>2</v>
      </c>
      <c r="C91" s="1">
        <v>1</v>
      </c>
      <c r="D91" s="2">
        <v>6</v>
      </c>
      <c r="E91" s="5">
        <v>71.239999999999995</v>
      </c>
      <c r="F91" s="5">
        <v>69.739999999999995</v>
      </c>
      <c r="G91" s="5">
        <v>0.61</v>
      </c>
      <c r="H91" s="5">
        <f t="shared" si="13"/>
        <v>5075.1375999999991</v>
      </c>
      <c r="I91" s="5">
        <f t="shared" si="14"/>
        <v>4863.6675999999989</v>
      </c>
      <c r="J91" s="5">
        <f t="shared" si="15"/>
        <v>85.082799999999992</v>
      </c>
      <c r="K91" s="5">
        <v>70.73</v>
      </c>
      <c r="L91" s="5">
        <v>68.94</v>
      </c>
      <c r="M91" s="5">
        <v>1.1200000000000001</v>
      </c>
      <c r="N91" s="5">
        <f t="shared" si="16"/>
        <v>5002.7329000000009</v>
      </c>
      <c r="O91" s="5">
        <f t="shared" si="17"/>
        <v>4752.7235999999994</v>
      </c>
      <c r="P91" s="5">
        <f t="shared" si="18"/>
        <v>154.4256</v>
      </c>
      <c r="Q91" s="6">
        <f t="shared" si="19"/>
        <v>5038.9352500000005</v>
      </c>
      <c r="R91" s="6">
        <f t="shared" si="20"/>
        <v>72.404699999998229</v>
      </c>
      <c r="S91" s="5">
        <f t="shared" si="21"/>
        <v>4808.1955999999991</v>
      </c>
      <c r="T91" s="6">
        <f t="shared" si="22"/>
        <v>88.156606092793751</v>
      </c>
      <c r="U91" s="6">
        <f t="shared" si="23"/>
        <v>110.94399999999951</v>
      </c>
      <c r="V91" s="6">
        <f t="shared" si="24"/>
        <v>176.3132121855875</v>
      </c>
      <c r="W91" s="5">
        <f t="shared" si="25"/>
        <v>-0.53425969035712184</v>
      </c>
      <c r="X91" s="5">
        <f t="shared" si="26"/>
        <v>0.21858429962375572</v>
      </c>
      <c r="Y91" s="5">
        <f t="shared" si="27"/>
        <v>38.539300000001276</v>
      </c>
      <c r="Z91" s="5">
        <f t="shared" si="28"/>
        <v>110.94399999999951</v>
      </c>
      <c r="AA91" s="5">
        <f t="shared" si="29"/>
        <v>0.62924382480888452</v>
      </c>
      <c r="AB91" s="5">
        <f t="shared" si="30"/>
        <v>2.6173835430679411</v>
      </c>
      <c r="AC91" s="5">
        <f t="shared" si="31"/>
        <v>230.73965000000135</v>
      </c>
      <c r="AD91" s="5">
        <f t="shared" si="32"/>
        <v>4808.1955999999991</v>
      </c>
      <c r="AE91" s="5">
        <f t="shared" si="33"/>
        <v>54.541523467213409</v>
      </c>
      <c r="AF91" s="9">
        <f t="shared" si="34"/>
        <v>0.16384443841644428</v>
      </c>
      <c r="AG91">
        <f t="shared" si="35"/>
        <v>72.404699999998229</v>
      </c>
    </row>
    <row r="92" spans="1:33">
      <c r="A92" s="1">
        <f t="shared" si="12"/>
        <v>20504</v>
      </c>
      <c r="B92" s="1">
        <v>2</v>
      </c>
      <c r="C92" s="1">
        <v>2</v>
      </c>
      <c r="D92" s="2">
        <v>4</v>
      </c>
      <c r="E92" s="5">
        <v>109.26</v>
      </c>
      <c r="F92" s="5">
        <v>109.74</v>
      </c>
      <c r="G92" s="5">
        <v>0.88</v>
      </c>
      <c r="H92" s="5">
        <f t="shared" si="13"/>
        <v>11937.747600000001</v>
      </c>
      <c r="I92" s="5">
        <f t="shared" si="14"/>
        <v>12042.8676</v>
      </c>
      <c r="J92" s="5">
        <f t="shared" si="15"/>
        <v>193.14239999999998</v>
      </c>
      <c r="K92" s="5">
        <v>108.61</v>
      </c>
      <c r="L92" s="5">
        <v>109.12</v>
      </c>
      <c r="M92" s="5">
        <v>0.98</v>
      </c>
      <c r="N92" s="5">
        <f t="shared" si="16"/>
        <v>11796.132100000001</v>
      </c>
      <c r="O92" s="5">
        <f t="shared" si="17"/>
        <v>11907.174400000002</v>
      </c>
      <c r="P92" s="5">
        <f t="shared" si="18"/>
        <v>213.87520000000001</v>
      </c>
      <c r="Q92" s="6">
        <f t="shared" si="19"/>
        <v>11866.939850000001</v>
      </c>
      <c r="R92" s="6">
        <f t="shared" si="20"/>
        <v>141.61549999999988</v>
      </c>
      <c r="S92" s="5">
        <f t="shared" si="21"/>
        <v>11975.021000000001</v>
      </c>
      <c r="T92" s="6">
        <f t="shared" si="22"/>
        <v>144.08902443697784</v>
      </c>
      <c r="U92" s="6">
        <f t="shared" si="23"/>
        <v>135.69319999999789</v>
      </c>
      <c r="V92" s="6">
        <f t="shared" si="24"/>
        <v>288.17804887395567</v>
      </c>
      <c r="W92" s="5">
        <f t="shared" si="25"/>
        <v>-0.1016130188543983</v>
      </c>
      <c r="X92" s="5">
        <f t="shared" si="26"/>
        <v>2.0550836620426675E-2</v>
      </c>
      <c r="Y92" s="5">
        <f t="shared" si="27"/>
        <v>5.9223000000019965</v>
      </c>
      <c r="Z92" s="5">
        <f t="shared" si="28"/>
        <v>135.69319999999789</v>
      </c>
      <c r="AA92" s="5">
        <f t="shared" si="29"/>
        <v>0.47086584328755676</v>
      </c>
      <c r="AB92" s="5">
        <f t="shared" si="30"/>
        <v>0.75009981101838119</v>
      </c>
      <c r="AC92" s="5">
        <f t="shared" si="31"/>
        <v>108.08114999999998</v>
      </c>
      <c r="AD92" s="5">
        <f t="shared" si="32"/>
        <v>11975.021000000001</v>
      </c>
      <c r="AE92" s="5">
        <f t="shared" si="33"/>
        <v>83.108488289041588</v>
      </c>
      <c r="AF92" s="9">
        <f t="shared" si="34"/>
        <v>0.16508179790637126</v>
      </c>
      <c r="AG92">
        <f t="shared" si="35"/>
        <v>141.61549999999988</v>
      </c>
    </row>
    <row r="93" spans="1:33">
      <c r="A93" s="1">
        <f t="shared" si="12"/>
        <v>10258</v>
      </c>
      <c r="B93" s="1">
        <v>1</v>
      </c>
      <c r="C93" s="1">
        <v>1</v>
      </c>
      <c r="D93" s="2">
        <v>8</v>
      </c>
      <c r="E93" s="5">
        <v>28.01</v>
      </c>
      <c r="F93" s="5">
        <v>29.16</v>
      </c>
      <c r="G93" s="5">
        <v>1.43</v>
      </c>
      <c r="H93" s="5">
        <f t="shared" si="13"/>
        <v>784.56010000000003</v>
      </c>
      <c r="I93" s="5">
        <f t="shared" si="14"/>
        <v>850.30560000000003</v>
      </c>
      <c r="J93" s="5">
        <f t="shared" si="15"/>
        <v>83.397599999999997</v>
      </c>
      <c r="K93" s="5">
        <v>27.15</v>
      </c>
      <c r="L93" s="5">
        <v>25.59</v>
      </c>
      <c r="M93" s="5">
        <v>1.52</v>
      </c>
      <c r="N93" s="5">
        <f t="shared" si="16"/>
        <v>737.12249999999995</v>
      </c>
      <c r="O93" s="5">
        <f t="shared" si="17"/>
        <v>654.84810000000004</v>
      </c>
      <c r="P93" s="5">
        <f t="shared" si="18"/>
        <v>77.793599999999998</v>
      </c>
      <c r="Q93" s="6">
        <f t="shared" si="19"/>
        <v>760.84130000000005</v>
      </c>
      <c r="R93" s="6">
        <f t="shared" si="20"/>
        <v>47.437600000000089</v>
      </c>
      <c r="S93" s="5">
        <f t="shared" si="21"/>
        <v>752.57685000000004</v>
      </c>
      <c r="T93" s="6">
        <f t="shared" si="22"/>
        <v>57.02412622460777</v>
      </c>
      <c r="U93" s="6">
        <f t="shared" si="23"/>
        <v>195.45749999999998</v>
      </c>
      <c r="V93" s="6">
        <f t="shared" si="24"/>
        <v>114.04825244921554</v>
      </c>
      <c r="W93" s="5">
        <f t="shared" si="25"/>
        <v>6.9448390472326621E-2</v>
      </c>
      <c r="X93" s="5">
        <f t="shared" si="26"/>
        <v>1.297870829418553</v>
      </c>
      <c r="Y93" s="5">
        <f t="shared" si="27"/>
        <v>148.01989999999989</v>
      </c>
      <c r="Z93" s="5">
        <f t="shared" si="28"/>
        <v>195.45749999999998</v>
      </c>
      <c r="AA93" s="5">
        <f t="shared" si="29"/>
        <v>1.7138140725745457</v>
      </c>
      <c r="AB93" s="5">
        <f t="shared" si="30"/>
        <v>0.14492900719684559</v>
      </c>
      <c r="AC93" s="5">
        <f t="shared" si="31"/>
        <v>8.2644500000000107</v>
      </c>
      <c r="AD93" s="5">
        <f t="shared" si="32"/>
        <v>752.57685000000004</v>
      </c>
      <c r="AE93" s="5">
        <f t="shared" si="33"/>
        <v>13.197516557040002</v>
      </c>
      <c r="AF93" s="9">
        <f t="shared" si="34"/>
        <v>0.16514539048971363</v>
      </c>
      <c r="AG93">
        <f t="shared" si="35"/>
        <v>47.437600000000089</v>
      </c>
    </row>
    <row r="94" spans="1:33">
      <c r="A94" s="1">
        <f t="shared" si="12"/>
        <v>10753</v>
      </c>
      <c r="B94" s="1">
        <v>1</v>
      </c>
      <c r="C94" s="1">
        <v>3</v>
      </c>
      <c r="D94" s="2">
        <v>3</v>
      </c>
      <c r="E94" s="5">
        <v>29.22</v>
      </c>
      <c r="F94" s="5">
        <v>29.58</v>
      </c>
      <c r="G94" s="5">
        <v>1.56</v>
      </c>
      <c r="H94" s="5">
        <f t="shared" si="13"/>
        <v>853.80839999999989</v>
      </c>
      <c r="I94" s="5">
        <f t="shared" si="14"/>
        <v>874.9763999999999</v>
      </c>
      <c r="J94" s="5">
        <f t="shared" si="15"/>
        <v>92.289599999999993</v>
      </c>
      <c r="K94" s="5">
        <v>28.95</v>
      </c>
      <c r="L94" s="5">
        <v>30.7</v>
      </c>
      <c r="M94" s="5">
        <v>1.42</v>
      </c>
      <c r="N94" s="5">
        <f t="shared" si="16"/>
        <v>838.10249999999996</v>
      </c>
      <c r="O94" s="5">
        <f t="shared" si="17"/>
        <v>942.49</v>
      </c>
      <c r="P94" s="5">
        <f t="shared" si="18"/>
        <v>87.187999999999988</v>
      </c>
      <c r="Q94" s="6">
        <f t="shared" si="19"/>
        <v>845.95544999999993</v>
      </c>
      <c r="R94" s="6">
        <f t="shared" si="20"/>
        <v>15.705899999999929</v>
      </c>
      <c r="S94" s="5">
        <f t="shared" si="21"/>
        <v>908.7331999999999</v>
      </c>
      <c r="T94" s="6">
        <f t="shared" si="22"/>
        <v>63.480543499878756</v>
      </c>
      <c r="U94" s="6">
        <f t="shared" si="23"/>
        <v>-67.51360000000011</v>
      </c>
      <c r="V94" s="6">
        <f t="shared" si="24"/>
        <v>126.96108699975751</v>
      </c>
      <c r="W94" s="5">
        <f t="shared" si="25"/>
        <v>5.6803538890321789E-2</v>
      </c>
      <c r="X94" s="5">
        <f t="shared" si="26"/>
        <v>0.65547249134814811</v>
      </c>
      <c r="Y94" s="5">
        <f t="shared" si="27"/>
        <v>83.219500000000039</v>
      </c>
      <c r="Z94" s="5">
        <f t="shared" si="28"/>
        <v>67.51360000000011</v>
      </c>
      <c r="AA94" s="5">
        <f t="shared" si="29"/>
        <v>0.53176608357274902</v>
      </c>
      <c r="AB94" s="5">
        <f t="shared" si="30"/>
        <v>0.98892899365488063</v>
      </c>
      <c r="AC94" s="5">
        <f t="shared" si="31"/>
        <v>62.777749999999969</v>
      </c>
      <c r="AD94" s="5">
        <f t="shared" si="32"/>
        <v>908.7331999999999</v>
      </c>
      <c r="AE94" s="5">
        <f t="shared" si="33"/>
        <v>14.315145238189958</v>
      </c>
      <c r="AF94" s="9">
        <f t="shared" si="34"/>
        <v>0.1667033293008871</v>
      </c>
      <c r="AG94">
        <f t="shared" si="35"/>
        <v>15.705899999999929</v>
      </c>
    </row>
    <row r="95" spans="1:33">
      <c r="A95" s="1">
        <f t="shared" si="12"/>
        <v>10507</v>
      </c>
      <c r="B95" s="1">
        <v>1</v>
      </c>
      <c r="C95" s="1">
        <v>2</v>
      </c>
      <c r="D95" s="2">
        <v>7</v>
      </c>
      <c r="E95" s="5">
        <v>74.760000000000005</v>
      </c>
      <c r="F95" s="5">
        <v>74.37</v>
      </c>
      <c r="G95" s="5">
        <v>0.67</v>
      </c>
      <c r="H95" s="5">
        <f t="shared" si="13"/>
        <v>5589.057600000001</v>
      </c>
      <c r="I95" s="5">
        <f t="shared" si="14"/>
        <v>5530.8969000000006</v>
      </c>
      <c r="J95" s="5">
        <f t="shared" si="15"/>
        <v>99.655800000000013</v>
      </c>
      <c r="K95" s="5">
        <v>74.75</v>
      </c>
      <c r="L95" s="5">
        <v>71.87</v>
      </c>
      <c r="M95" s="5">
        <v>0.93</v>
      </c>
      <c r="N95" s="5">
        <f t="shared" si="16"/>
        <v>5587.5625</v>
      </c>
      <c r="O95" s="5">
        <f t="shared" si="17"/>
        <v>5165.2969000000003</v>
      </c>
      <c r="P95" s="5">
        <f t="shared" si="18"/>
        <v>133.6782</v>
      </c>
      <c r="Q95" s="6">
        <f t="shared" si="19"/>
        <v>5588.31005</v>
      </c>
      <c r="R95" s="6">
        <f t="shared" si="20"/>
        <v>1.4951000000010026</v>
      </c>
      <c r="S95" s="5">
        <f t="shared" si="21"/>
        <v>5348.0969000000005</v>
      </c>
      <c r="T95" s="6">
        <f t="shared" si="22"/>
        <v>83.368368745106196</v>
      </c>
      <c r="U95" s="6">
        <f t="shared" si="23"/>
        <v>365.60000000000036</v>
      </c>
      <c r="V95" s="6">
        <f t="shared" si="24"/>
        <v>166.73673749021239</v>
      </c>
      <c r="W95" s="5">
        <f t="shared" si="25"/>
        <v>-0.28554882237105655</v>
      </c>
      <c r="X95" s="5">
        <f t="shared" si="26"/>
        <v>2.1837113132993422</v>
      </c>
      <c r="Y95" s="5">
        <f t="shared" si="27"/>
        <v>364.10489999999936</v>
      </c>
      <c r="Z95" s="5">
        <f t="shared" si="28"/>
        <v>365.60000000000036</v>
      </c>
      <c r="AA95" s="5">
        <f t="shared" si="29"/>
        <v>2.1926781434203213</v>
      </c>
      <c r="AB95" s="5">
        <f t="shared" si="30"/>
        <v>2.8813464101047357</v>
      </c>
      <c r="AC95" s="5">
        <f t="shared" si="31"/>
        <v>240.21314999999959</v>
      </c>
      <c r="AD95" s="5">
        <f t="shared" si="32"/>
        <v>5348.0969000000005</v>
      </c>
      <c r="AE95" s="5">
        <f t="shared" si="33"/>
        <v>64.150192459102655</v>
      </c>
      <c r="AF95" s="9">
        <f t="shared" si="34"/>
        <v>0.17142053552593983</v>
      </c>
      <c r="AG95">
        <f t="shared" si="35"/>
        <v>1.4951000000010026</v>
      </c>
    </row>
    <row r="96" spans="1:33">
      <c r="A96" s="1">
        <f t="shared" si="12"/>
        <v>30251</v>
      </c>
      <c r="B96" s="1">
        <v>3</v>
      </c>
      <c r="C96" s="1">
        <v>1</v>
      </c>
      <c r="D96" s="2">
        <v>1</v>
      </c>
      <c r="E96" s="5">
        <v>58.03</v>
      </c>
      <c r="F96" s="5">
        <v>59.75</v>
      </c>
      <c r="G96" s="5">
        <v>0.64</v>
      </c>
      <c r="H96" s="5">
        <f t="shared" si="13"/>
        <v>3367.4809</v>
      </c>
      <c r="I96" s="5">
        <f t="shared" si="14"/>
        <v>3570.0625</v>
      </c>
      <c r="J96" s="5">
        <f t="shared" si="15"/>
        <v>76.48</v>
      </c>
      <c r="K96" s="5">
        <v>58.11</v>
      </c>
      <c r="L96" s="5">
        <v>59.56</v>
      </c>
      <c r="M96" s="5">
        <v>0.64</v>
      </c>
      <c r="N96" s="5">
        <f t="shared" si="16"/>
        <v>3376.7721000000001</v>
      </c>
      <c r="O96" s="5">
        <f t="shared" si="17"/>
        <v>3547.3936000000003</v>
      </c>
      <c r="P96" s="5">
        <f t="shared" si="18"/>
        <v>76.236800000000002</v>
      </c>
      <c r="Q96" s="6">
        <f t="shared" si="19"/>
        <v>3372.1265000000003</v>
      </c>
      <c r="R96" s="6">
        <f t="shared" si="20"/>
        <v>-9.2912000000001171</v>
      </c>
      <c r="S96" s="5">
        <f t="shared" si="21"/>
        <v>3558.7280500000002</v>
      </c>
      <c r="T96" s="6">
        <f t="shared" si="22"/>
        <v>53.993610904995045</v>
      </c>
      <c r="U96" s="6">
        <f t="shared" si="23"/>
        <v>22.668899999999667</v>
      </c>
      <c r="V96" s="6">
        <f t="shared" si="24"/>
        <v>107.98722180999009</v>
      </c>
      <c r="W96" s="5">
        <f t="shared" si="25"/>
        <v>3.1849722262424929E-3</v>
      </c>
      <c r="X96" s="5">
        <f t="shared" si="26"/>
        <v>0.29596186904627914</v>
      </c>
      <c r="Y96" s="5">
        <f t="shared" si="27"/>
        <v>31.960099999999784</v>
      </c>
      <c r="Z96" s="5">
        <f t="shared" si="28"/>
        <v>22.668899999999667</v>
      </c>
      <c r="AA96" s="5">
        <f t="shared" si="29"/>
        <v>0.20992205948113879</v>
      </c>
      <c r="AB96" s="5">
        <f t="shared" si="30"/>
        <v>3.4559931605303511</v>
      </c>
      <c r="AC96" s="5">
        <f t="shared" si="31"/>
        <v>186.60154999999986</v>
      </c>
      <c r="AD96" s="5">
        <f t="shared" si="32"/>
        <v>3558.7280500000002</v>
      </c>
      <c r="AE96" s="5">
        <f t="shared" si="33"/>
        <v>65.910169561761535</v>
      </c>
      <c r="AF96" s="9">
        <f t="shared" si="34"/>
        <v>0.17352233285660956</v>
      </c>
      <c r="AG96">
        <f t="shared" si="35"/>
        <v>9.2912000000001171</v>
      </c>
    </row>
    <row r="97" spans="1:33">
      <c r="A97" s="1">
        <f t="shared" si="12"/>
        <v>10754</v>
      </c>
      <c r="B97" s="1">
        <v>1</v>
      </c>
      <c r="C97" s="1">
        <v>3</v>
      </c>
      <c r="D97" s="2">
        <v>4</v>
      </c>
      <c r="E97" s="5">
        <v>38.78</v>
      </c>
      <c r="F97" s="5">
        <v>41.84</v>
      </c>
      <c r="G97" s="5">
        <v>1.1499999999999999</v>
      </c>
      <c r="H97" s="5">
        <f t="shared" si="13"/>
        <v>1503.8884</v>
      </c>
      <c r="I97" s="5">
        <f t="shared" si="14"/>
        <v>1750.5856000000003</v>
      </c>
      <c r="J97" s="5">
        <f t="shared" si="15"/>
        <v>96.231999999999999</v>
      </c>
      <c r="K97" s="5">
        <v>37.85</v>
      </c>
      <c r="L97" s="5">
        <v>35.369999999999997</v>
      </c>
      <c r="M97" s="5">
        <v>1.1499999999999999</v>
      </c>
      <c r="N97" s="5">
        <f t="shared" si="16"/>
        <v>1432.6225000000002</v>
      </c>
      <c r="O97" s="5">
        <f t="shared" si="17"/>
        <v>1251.0368999999998</v>
      </c>
      <c r="P97" s="5">
        <f t="shared" si="18"/>
        <v>81.350999999999985</v>
      </c>
      <c r="Q97" s="6">
        <f t="shared" si="19"/>
        <v>1468.2554500000001</v>
      </c>
      <c r="R97" s="6">
        <f t="shared" si="20"/>
        <v>71.265899999999874</v>
      </c>
      <c r="S97" s="5">
        <f t="shared" si="21"/>
        <v>1500.8112500000002</v>
      </c>
      <c r="T97" s="6">
        <f t="shared" si="22"/>
        <v>63.005124841158754</v>
      </c>
      <c r="U97" s="6">
        <f t="shared" si="23"/>
        <v>499.54870000000051</v>
      </c>
      <c r="V97" s="6">
        <f t="shared" si="24"/>
        <v>126.01024968231751</v>
      </c>
      <c r="W97" s="5">
        <f t="shared" si="25"/>
        <v>0.16642622448359198</v>
      </c>
      <c r="X97" s="5">
        <f t="shared" si="26"/>
        <v>3.3987933606967511</v>
      </c>
      <c r="Y97" s="5">
        <f t="shared" si="27"/>
        <v>428.28280000000063</v>
      </c>
      <c r="Z97" s="5">
        <f t="shared" si="28"/>
        <v>499.54870000000051</v>
      </c>
      <c r="AA97" s="5">
        <f t="shared" si="29"/>
        <v>3.9643497355128257</v>
      </c>
      <c r="AB97" s="5">
        <f t="shared" si="30"/>
        <v>0.51671669696831823</v>
      </c>
      <c r="AC97" s="5">
        <f t="shared" si="31"/>
        <v>32.55580000000009</v>
      </c>
      <c r="AD97" s="5">
        <f t="shared" si="32"/>
        <v>1500.8112500000002</v>
      </c>
      <c r="AE97" s="5">
        <f t="shared" si="33"/>
        <v>23.820463077942822</v>
      </c>
      <c r="AF97" s="9">
        <f t="shared" si="34"/>
        <v>0.17371528430164113</v>
      </c>
      <c r="AG97">
        <f t="shared" si="35"/>
        <v>71.265899999999874</v>
      </c>
    </row>
    <row r="98" spans="1:33">
      <c r="A98" s="1">
        <f t="shared" si="12"/>
        <v>20505</v>
      </c>
      <c r="B98" s="1">
        <v>2</v>
      </c>
      <c r="C98" s="1">
        <v>2</v>
      </c>
      <c r="D98" s="2">
        <v>5</v>
      </c>
      <c r="E98" s="5">
        <v>126.22</v>
      </c>
      <c r="F98" s="5">
        <v>124.18</v>
      </c>
      <c r="G98" s="5">
        <v>1.1399999999999999</v>
      </c>
      <c r="H98" s="5">
        <f t="shared" si="13"/>
        <v>15931.4884</v>
      </c>
      <c r="I98" s="5">
        <f t="shared" si="14"/>
        <v>15420.672400000001</v>
      </c>
      <c r="J98" s="5">
        <f t="shared" si="15"/>
        <v>283.13040000000001</v>
      </c>
      <c r="K98" s="5">
        <v>126.33</v>
      </c>
      <c r="L98" s="5">
        <v>128.52000000000001</v>
      </c>
      <c r="M98" s="5">
        <v>1.22</v>
      </c>
      <c r="N98" s="5">
        <f t="shared" si="16"/>
        <v>15959.268899999999</v>
      </c>
      <c r="O98" s="5">
        <f t="shared" si="17"/>
        <v>16517.390400000004</v>
      </c>
      <c r="P98" s="5">
        <f t="shared" si="18"/>
        <v>313.58879999999999</v>
      </c>
      <c r="Q98" s="6">
        <f t="shared" si="19"/>
        <v>15945.378649999999</v>
      </c>
      <c r="R98" s="6">
        <f t="shared" si="20"/>
        <v>-27.780499999998938</v>
      </c>
      <c r="S98" s="5">
        <f t="shared" si="21"/>
        <v>15969.031400000003</v>
      </c>
      <c r="T98" s="6">
        <f t="shared" si="22"/>
        <v>211.24675079726077</v>
      </c>
      <c r="U98" s="6">
        <f t="shared" si="23"/>
        <v>-1096.7180000000026</v>
      </c>
      <c r="V98" s="6">
        <f t="shared" si="24"/>
        <v>422.49350159452155</v>
      </c>
      <c r="W98" s="5">
        <f t="shared" si="25"/>
        <v>-0.10182092330778841</v>
      </c>
      <c r="X98" s="5">
        <f t="shared" si="26"/>
        <v>2.5300685003810823</v>
      </c>
      <c r="Y98" s="5">
        <f t="shared" si="27"/>
        <v>1068.9375000000036</v>
      </c>
      <c r="Z98" s="5">
        <f t="shared" si="28"/>
        <v>1096.7180000000026</v>
      </c>
      <c r="AA98" s="5">
        <f t="shared" si="29"/>
        <v>2.595822174449804</v>
      </c>
      <c r="AB98" s="5">
        <f t="shared" si="30"/>
        <v>0.11196740262625354</v>
      </c>
      <c r="AC98" s="5">
        <f t="shared" si="31"/>
        <v>23.652750000004744</v>
      </c>
      <c r="AD98" s="5">
        <f t="shared" si="32"/>
        <v>15969.031400000003</v>
      </c>
      <c r="AE98" s="5">
        <f t="shared" si="33"/>
        <v>75.594210749901265</v>
      </c>
      <c r="AF98" s="9">
        <f t="shared" si="34"/>
        <v>0.17412926233117743</v>
      </c>
      <c r="AG98">
        <f t="shared" si="35"/>
        <v>27.780499999998938</v>
      </c>
    </row>
    <row r="99" spans="1:33">
      <c r="A99" s="1">
        <f t="shared" si="12"/>
        <v>30252</v>
      </c>
      <c r="B99" s="1">
        <v>3</v>
      </c>
      <c r="C99" s="1">
        <v>1</v>
      </c>
      <c r="D99" s="2">
        <v>2</v>
      </c>
      <c r="E99" s="5">
        <v>91.34</v>
      </c>
      <c r="F99" s="5">
        <v>94.72</v>
      </c>
      <c r="G99" s="5">
        <v>0.74</v>
      </c>
      <c r="H99" s="5">
        <f t="shared" si="13"/>
        <v>8342.9956000000002</v>
      </c>
      <c r="I99" s="5">
        <f t="shared" si="14"/>
        <v>8971.8783999999996</v>
      </c>
      <c r="J99" s="5">
        <f t="shared" si="15"/>
        <v>140.18559999999999</v>
      </c>
      <c r="K99" s="5">
        <v>91.54</v>
      </c>
      <c r="L99" s="5">
        <v>88.31</v>
      </c>
      <c r="M99" s="5">
        <v>0.7</v>
      </c>
      <c r="N99" s="5">
        <f t="shared" si="16"/>
        <v>8379.5716000000011</v>
      </c>
      <c r="O99" s="5">
        <f t="shared" si="17"/>
        <v>7798.6561000000002</v>
      </c>
      <c r="P99" s="5">
        <f t="shared" si="18"/>
        <v>123.634</v>
      </c>
      <c r="Q99" s="6">
        <f t="shared" si="19"/>
        <v>8361.2836000000007</v>
      </c>
      <c r="R99" s="6">
        <f t="shared" si="20"/>
        <v>-36.576000000000931</v>
      </c>
      <c r="S99" s="5">
        <f t="shared" si="21"/>
        <v>8385.2672500000008</v>
      </c>
      <c r="T99" s="6">
        <f t="shared" si="22"/>
        <v>93.457702201798227</v>
      </c>
      <c r="U99" s="6">
        <f t="shared" si="23"/>
        <v>1173.2222999999994</v>
      </c>
      <c r="V99" s="6">
        <f t="shared" si="24"/>
        <v>186.91540440359645</v>
      </c>
      <c r="W99" s="5">
        <f t="shared" si="25"/>
        <v>0.12498469950415757</v>
      </c>
      <c r="X99" s="5">
        <f t="shared" si="26"/>
        <v>6.4724376455765382</v>
      </c>
      <c r="Y99" s="5">
        <f t="shared" si="27"/>
        <v>1209.7983000000004</v>
      </c>
      <c r="Z99" s="5">
        <f t="shared" si="28"/>
        <v>1173.2222999999994</v>
      </c>
      <c r="AA99" s="5">
        <f t="shared" si="29"/>
        <v>6.2767555394563583</v>
      </c>
      <c r="AB99" s="5">
        <f t="shared" si="30"/>
        <v>0.25662571874722012</v>
      </c>
      <c r="AC99" s="5">
        <f t="shared" si="31"/>
        <v>23.983650000000125</v>
      </c>
      <c r="AD99" s="5">
        <f t="shared" si="32"/>
        <v>8385.2672500000008</v>
      </c>
      <c r="AE99" s="5">
        <f t="shared" si="33"/>
        <v>89.722591637168023</v>
      </c>
      <c r="AF99" s="9">
        <f t="shared" si="34"/>
        <v>0.17644545899512404</v>
      </c>
      <c r="AG99">
        <f t="shared" si="35"/>
        <v>36.576000000000931</v>
      </c>
    </row>
    <row r="100" spans="1:33">
      <c r="A100" s="1">
        <f t="shared" si="12"/>
        <v>20257</v>
      </c>
      <c r="B100" s="1">
        <v>2</v>
      </c>
      <c r="C100" s="1">
        <v>1</v>
      </c>
      <c r="D100" s="2">
        <v>7</v>
      </c>
      <c r="E100" s="5">
        <v>70.959999999999994</v>
      </c>
      <c r="F100" s="5">
        <v>70.02</v>
      </c>
      <c r="G100" s="5">
        <v>1.1000000000000001</v>
      </c>
      <c r="H100" s="5">
        <f t="shared" si="13"/>
        <v>5035.3215999999993</v>
      </c>
      <c r="I100" s="5">
        <f t="shared" si="14"/>
        <v>4902.8003999999992</v>
      </c>
      <c r="J100" s="5">
        <f t="shared" si="15"/>
        <v>154.04400000000001</v>
      </c>
      <c r="K100" s="5">
        <v>70.989999999999995</v>
      </c>
      <c r="L100" s="5">
        <v>70.349999999999994</v>
      </c>
      <c r="M100" s="5">
        <v>0.94</v>
      </c>
      <c r="N100" s="5">
        <f t="shared" si="16"/>
        <v>5039.5800999999992</v>
      </c>
      <c r="O100" s="5">
        <f t="shared" si="17"/>
        <v>4949.1224999999995</v>
      </c>
      <c r="P100" s="5">
        <f t="shared" si="18"/>
        <v>132.25799999999998</v>
      </c>
      <c r="Q100" s="6">
        <f t="shared" si="19"/>
        <v>5037.4508499999993</v>
      </c>
      <c r="R100" s="6">
        <f t="shared" si="20"/>
        <v>-4.2584999999999127</v>
      </c>
      <c r="S100" s="5">
        <f t="shared" si="21"/>
        <v>4925.9614499999989</v>
      </c>
      <c r="T100" s="6">
        <f t="shared" si="22"/>
        <v>101.51567920769678</v>
      </c>
      <c r="U100" s="6">
        <f t="shared" si="23"/>
        <v>-46.322100000000319</v>
      </c>
      <c r="V100" s="6">
        <f t="shared" si="24"/>
        <v>203.03135841539356</v>
      </c>
      <c r="W100" s="5">
        <f t="shared" si="25"/>
        <v>0.15131279045585991</v>
      </c>
      <c r="X100" s="5">
        <f t="shared" si="26"/>
        <v>0.20717784842841894</v>
      </c>
      <c r="Y100" s="5">
        <f t="shared" si="27"/>
        <v>42.063600000000406</v>
      </c>
      <c r="Z100" s="5">
        <f t="shared" si="28"/>
        <v>46.322100000000319</v>
      </c>
      <c r="AA100" s="5">
        <f t="shared" si="29"/>
        <v>0.22815244089155559</v>
      </c>
      <c r="AB100" s="5">
        <f t="shared" si="30"/>
        <v>1.0982480821696301</v>
      </c>
      <c r="AC100" s="5">
        <f t="shared" si="31"/>
        <v>111.48940000000039</v>
      </c>
      <c r="AD100" s="5">
        <f t="shared" si="32"/>
        <v>4925.9614499999989</v>
      </c>
      <c r="AE100" s="5">
        <f t="shared" si="33"/>
        <v>48.524144136608598</v>
      </c>
      <c r="AF100" s="9">
        <f t="shared" si="34"/>
        <v>0.17685587352417786</v>
      </c>
      <c r="AG100">
        <f t="shared" si="35"/>
        <v>4.2584999999999127</v>
      </c>
    </row>
    <row r="101" spans="1:33">
      <c r="A101" s="1">
        <f t="shared" si="12"/>
        <v>30253</v>
      </c>
      <c r="B101" s="1">
        <v>3</v>
      </c>
      <c r="C101" s="1">
        <v>1</v>
      </c>
      <c r="D101" s="2">
        <v>3</v>
      </c>
      <c r="E101" s="5">
        <v>87.57</v>
      </c>
      <c r="F101" s="5">
        <v>89.12</v>
      </c>
      <c r="G101" s="5">
        <v>0.5</v>
      </c>
      <c r="H101" s="5">
        <f t="shared" si="13"/>
        <v>7668.504899999999</v>
      </c>
      <c r="I101" s="5">
        <f t="shared" si="14"/>
        <v>7942.3744000000006</v>
      </c>
      <c r="J101" s="5">
        <f t="shared" si="15"/>
        <v>89.12</v>
      </c>
      <c r="K101" s="5">
        <v>88.1</v>
      </c>
      <c r="L101" s="5">
        <v>88.62</v>
      </c>
      <c r="M101" s="5">
        <v>0.5</v>
      </c>
      <c r="N101" s="5">
        <f t="shared" si="16"/>
        <v>7761.6099999999988</v>
      </c>
      <c r="O101" s="5">
        <f t="shared" si="17"/>
        <v>7853.5044000000007</v>
      </c>
      <c r="P101" s="5">
        <f t="shared" si="18"/>
        <v>88.62</v>
      </c>
      <c r="Q101" s="6">
        <f t="shared" si="19"/>
        <v>7715.0574499999984</v>
      </c>
      <c r="R101" s="6">
        <f t="shared" si="20"/>
        <v>-93.105099999999766</v>
      </c>
      <c r="S101" s="5">
        <f t="shared" si="21"/>
        <v>7897.9394000000011</v>
      </c>
      <c r="T101" s="6">
        <f t="shared" si="22"/>
        <v>62.84082828862141</v>
      </c>
      <c r="U101" s="6">
        <f t="shared" si="23"/>
        <v>88.869999999999891</v>
      </c>
      <c r="V101" s="6">
        <f t="shared" si="24"/>
        <v>125.68165657724282</v>
      </c>
      <c r="W101" s="5">
        <f t="shared" si="25"/>
        <v>5.626151043903925E-3</v>
      </c>
      <c r="X101" s="5">
        <f t="shared" si="26"/>
        <v>1.4479050082233711</v>
      </c>
      <c r="Y101" s="5">
        <f t="shared" si="27"/>
        <v>181.97509999999966</v>
      </c>
      <c r="Z101" s="5">
        <f t="shared" si="28"/>
        <v>88.869999999999891</v>
      </c>
      <c r="AA101" s="5">
        <f t="shared" si="29"/>
        <v>0.70710398335162927</v>
      </c>
      <c r="AB101" s="5">
        <f t="shared" si="30"/>
        <v>2.9102409210783291</v>
      </c>
      <c r="AC101" s="5">
        <f t="shared" si="31"/>
        <v>182.88195000000269</v>
      </c>
      <c r="AD101" s="5">
        <f t="shared" si="32"/>
        <v>7897.9394000000011</v>
      </c>
      <c r="AE101" s="5">
        <f t="shared" si="33"/>
        <v>125.6816565772428</v>
      </c>
      <c r="AF101" s="9">
        <f t="shared" si="34"/>
        <v>0.1812125823446043</v>
      </c>
      <c r="AG101">
        <f t="shared" si="35"/>
        <v>93.105099999999766</v>
      </c>
    </row>
    <row r="102" spans="1:33">
      <c r="A102" s="1">
        <f t="shared" si="12"/>
        <v>10259</v>
      </c>
      <c r="B102" s="1">
        <v>1</v>
      </c>
      <c r="C102" s="1">
        <v>1</v>
      </c>
      <c r="D102" s="2">
        <v>9</v>
      </c>
      <c r="E102" s="5">
        <v>16.170000000000002</v>
      </c>
      <c r="F102" s="5">
        <v>18.010000000000002</v>
      </c>
      <c r="G102" s="5">
        <v>2.42</v>
      </c>
      <c r="H102" s="5">
        <f t="shared" si="13"/>
        <v>261.46890000000008</v>
      </c>
      <c r="I102" s="5">
        <f t="shared" si="14"/>
        <v>324.36010000000005</v>
      </c>
      <c r="J102" s="5">
        <f t="shared" si="15"/>
        <v>87.168400000000005</v>
      </c>
      <c r="K102" s="5">
        <v>17.66</v>
      </c>
      <c r="L102" s="5">
        <v>15.61</v>
      </c>
      <c r="M102" s="5">
        <v>2.73</v>
      </c>
      <c r="N102" s="5">
        <f t="shared" si="16"/>
        <v>311.87560000000002</v>
      </c>
      <c r="O102" s="5">
        <f t="shared" si="17"/>
        <v>243.67209999999997</v>
      </c>
      <c r="P102" s="5">
        <f t="shared" si="18"/>
        <v>85.230599999999995</v>
      </c>
      <c r="Q102" s="6">
        <f t="shared" si="19"/>
        <v>286.67225000000008</v>
      </c>
      <c r="R102" s="6">
        <f t="shared" si="20"/>
        <v>-50.406699999999944</v>
      </c>
      <c r="S102" s="5">
        <f t="shared" si="21"/>
        <v>284.01609999999999</v>
      </c>
      <c r="T102" s="6">
        <f t="shared" si="22"/>
        <v>60.956101283874773</v>
      </c>
      <c r="U102" s="6">
        <f t="shared" si="23"/>
        <v>80.688000000000073</v>
      </c>
      <c r="V102" s="6">
        <f t="shared" si="24"/>
        <v>121.91220256774955</v>
      </c>
      <c r="W102" s="5">
        <f t="shared" si="25"/>
        <v>2.2477568953673106E-2</v>
      </c>
      <c r="X102" s="5">
        <f t="shared" si="26"/>
        <v>1.0753205769303327</v>
      </c>
      <c r="Y102" s="5">
        <f t="shared" si="27"/>
        <v>131.09470000000002</v>
      </c>
      <c r="Z102" s="5">
        <f t="shared" si="28"/>
        <v>80.688000000000073</v>
      </c>
      <c r="AA102" s="5">
        <f t="shared" si="29"/>
        <v>0.6618533526630348</v>
      </c>
      <c r="AB102" s="5">
        <f t="shared" si="30"/>
        <v>4.3574801275926348E-2</v>
      </c>
      <c r="AC102" s="5">
        <f t="shared" si="31"/>
        <v>2.6561500000000819</v>
      </c>
      <c r="AD102" s="5">
        <f t="shared" si="32"/>
        <v>284.01609999999999</v>
      </c>
      <c r="AE102" s="5">
        <f t="shared" si="33"/>
        <v>4.6593547490402436</v>
      </c>
      <c r="AF102" s="9">
        <f t="shared" si="34"/>
        <v>0.18185158784019456</v>
      </c>
      <c r="AG102">
        <f t="shared" si="35"/>
        <v>50.406699999999944</v>
      </c>
    </row>
    <row r="103" spans="1:33">
      <c r="A103" s="1">
        <f t="shared" si="12"/>
        <v>10755</v>
      </c>
      <c r="B103" s="1">
        <v>1</v>
      </c>
      <c r="C103" s="1">
        <v>3</v>
      </c>
      <c r="D103" s="2">
        <v>5</v>
      </c>
      <c r="E103" s="5">
        <v>90.4</v>
      </c>
      <c r="F103" s="5">
        <v>92.64</v>
      </c>
      <c r="G103" s="5">
        <v>0.81</v>
      </c>
      <c r="H103" s="5">
        <f t="shared" si="13"/>
        <v>8172.1600000000008</v>
      </c>
      <c r="I103" s="5">
        <f t="shared" si="14"/>
        <v>8582.1695999999993</v>
      </c>
      <c r="J103" s="5">
        <f t="shared" si="15"/>
        <v>150.07680000000002</v>
      </c>
      <c r="K103" s="5">
        <v>89.85</v>
      </c>
      <c r="L103" s="5">
        <v>88.71</v>
      </c>
      <c r="M103" s="5">
        <v>0.73</v>
      </c>
      <c r="N103" s="5">
        <f t="shared" si="16"/>
        <v>8073.0224999999991</v>
      </c>
      <c r="O103" s="5">
        <f t="shared" si="17"/>
        <v>7869.4640999999992</v>
      </c>
      <c r="P103" s="5">
        <f t="shared" si="18"/>
        <v>129.51659999999998</v>
      </c>
      <c r="Q103" s="6">
        <f t="shared" si="19"/>
        <v>8122.5912499999995</v>
      </c>
      <c r="R103" s="6">
        <f t="shared" si="20"/>
        <v>99.137500000001637</v>
      </c>
      <c r="S103" s="5">
        <f t="shared" si="21"/>
        <v>8225.8168499999992</v>
      </c>
      <c r="T103" s="6">
        <f t="shared" si="22"/>
        <v>99.118105780175199</v>
      </c>
      <c r="U103" s="6">
        <f t="shared" si="23"/>
        <v>712.70550000000003</v>
      </c>
      <c r="V103" s="6">
        <f t="shared" si="24"/>
        <v>198.2362115603504</v>
      </c>
      <c r="W103" s="5">
        <f t="shared" si="25"/>
        <v>0.14628111818913861</v>
      </c>
      <c r="X103" s="5">
        <f t="shared" si="26"/>
        <v>3.0951358239269302</v>
      </c>
      <c r="Y103" s="5">
        <f t="shared" si="27"/>
        <v>613.56799999999839</v>
      </c>
      <c r="Z103" s="5">
        <f t="shared" si="28"/>
        <v>712.70550000000003</v>
      </c>
      <c r="AA103" s="5">
        <f t="shared" si="29"/>
        <v>3.5952336578174884</v>
      </c>
      <c r="AB103" s="5">
        <f t="shared" si="30"/>
        <v>1.0414404027144566</v>
      </c>
      <c r="AC103" s="5">
        <f t="shared" si="31"/>
        <v>103.22559999999976</v>
      </c>
      <c r="AD103" s="5">
        <f t="shared" si="32"/>
        <v>8225.8168499999992</v>
      </c>
      <c r="AE103" s="5">
        <f t="shared" si="33"/>
        <v>82.990052980262462</v>
      </c>
      <c r="AF103" s="9">
        <f t="shared" si="34"/>
        <v>0.18233485678827294</v>
      </c>
      <c r="AG103">
        <f t="shared" si="35"/>
        <v>99.137500000001637</v>
      </c>
    </row>
    <row r="104" spans="1:33">
      <c r="A104" s="1">
        <f t="shared" si="12"/>
        <v>20506</v>
      </c>
      <c r="B104" s="1">
        <v>2</v>
      </c>
      <c r="C104" s="1">
        <v>2</v>
      </c>
      <c r="D104" s="2">
        <v>6</v>
      </c>
      <c r="E104" s="5">
        <v>57.63</v>
      </c>
      <c r="F104" s="5">
        <v>59.42</v>
      </c>
      <c r="G104" s="5">
        <v>0.7</v>
      </c>
      <c r="H104" s="5">
        <f t="shared" si="13"/>
        <v>3321.2169000000004</v>
      </c>
      <c r="I104" s="5">
        <f t="shared" si="14"/>
        <v>3530.7364000000002</v>
      </c>
      <c r="J104" s="5">
        <f t="shared" si="15"/>
        <v>83.188000000000002</v>
      </c>
      <c r="K104" s="5">
        <v>57.37</v>
      </c>
      <c r="L104" s="5">
        <v>56.51</v>
      </c>
      <c r="M104" s="5">
        <v>0.74</v>
      </c>
      <c r="N104" s="5">
        <f t="shared" si="16"/>
        <v>3291.3168999999998</v>
      </c>
      <c r="O104" s="5">
        <f t="shared" si="17"/>
        <v>3193.3800999999999</v>
      </c>
      <c r="P104" s="5">
        <f t="shared" si="18"/>
        <v>83.634799999999998</v>
      </c>
      <c r="Q104" s="6">
        <f t="shared" si="19"/>
        <v>3306.2669000000001</v>
      </c>
      <c r="R104" s="6">
        <f t="shared" si="20"/>
        <v>29.900000000000546</v>
      </c>
      <c r="S104" s="5">
        <f t="shared" si="21"/>
        <v>3362.05825</v>
      </c>
      <c r="T104" s="6">
        <f t="shared" si="22"/>
        <v>58.980978109556645</v>
      </c>
      <c r="U104" s="6">
        <f t="shared" si="23"/>
        <v>337.35630000000037</v>
      </c>
      <c r="V104" s="6">
        <f t="shared" si="24"/>
        <v>117.96195621911329</v>
      </c>
      <c r="W104" s="5">
        <f t="shared" si="25"/>
        <v>-5.3565435302394262E-3</v>
      </c>
      <c r="X104" s="5">
        <f t="shared" si="26"/>
        <v>2.6064021813007447</v>
      </c>
      <c r="Y104" s="5">
        <f t="shared" si="27"/>
        <v>307.45629999999983</v>
      </c>
      <c r="Z104" s="5">
        <f t="shared" si="28"/>
        <v>337.35630000000037</v>
      </c>
      <c r="AA104" s="5">
        <f t="shared" si="29"/>
        <v>2.8598737322850432</v>
      </c>
      <c r="AB104" s="5">
        <f t="shared" si="30"/>
        <v>0.94592107130485403</v>
      </c>
      <c r="AC104" s="5">
        <f t="shared" si="31"/>
        <v>55.791349999999966</v>
      </c>
      <c r="AD104" s="5">
        <f t="shared" si="32"/>
        <v>3362.05825</v>
      </c>
      <c r="AE104" s="5">
        <f t="shared" si="33"/>
        <v>57.002415995119762</v>
      </c>
      <c r="AF104" s="9">
        <f t="shared" si="34"/>
        <v>0.1845860233062081</v>
      </c>
      <c r="AG104">
        <f t="shared" si="35"/>
        <v>29.900000000000546</v>
      </c>
    </row>
    <row r="105" spans="1:33">
      <c r="A105" s="1">
        <f t="shared" si="12"/>
        <v>20751</v>
      </c>
      <c r="B105" s="1">
        <v>2</v>
      </c>
      <c r="C105" s="1">
        <v>3</v>
      </c>
      <c r="D105" s="2">
        <v>1</v>
      </c>
      <c r="E105" s="5">
        <v>32.22</v>
      </c>
      <c r="F105" s="5">
        <v>35.07</v>
      </c>
      <c r="G105" s="5">
        <v>0.97</v>
      </c>
      <c r="H105" s="5">
        <f t="shared" si="13"/>
        <v>1038.1283999999998</v>
      </c>
      <c r="I105" s="5">
        <f t="shared" si="14"/>
        <v>1229.9049</v>
      </c>
      <c r="J105" s="5">
        <f t="shared" si="15"/>
        <v>68.035799999999995</v>
      </c>
      <c r="K105" s="5">
        <v>31.87</v>
      </c>
      <c r="L105" s="5">
        <v>28.48</v>
      </c>
      <c r="M105" s="5">
        <v>1.27</v>
      </c>
      <c r="N105" s="5">
        <f t="shared" si="16"/>
        <v>1015.6969</v>
      </c>
      <c r="O105" s="5">
        <f t="shared" si="17"/>
        <v>811.11040000000003</v>
      </c>
      <c r="P105" s="5">
        <f t="shared" si="18"/>
        <v>72.339200000000005</v>
      </c>
      <c r="Q105" s="6">
        <f t="shared" si="19"/>
        <v>1026.91265</v>
      </c>
      <c r="R105" s="6">
        <f t="shared" si="20"/>
        <v>22.431499999999801</v>
      </c>
      <c r="S105" s="5">
        <f t="shared" si="21"/>
        <v>1020.50765</v>
      </c>
      <c r="T105" s="6">
        <f t="shared" si="22"/>
        <v>49.65337334532267</v>
      </c>
      <c r="U105" s="6">
        <f t="shared" si="23"/>
        <v>418.79449999999997</v>
      </c>
      <c r="V105" s="6">
        <f t="shared" si="24"/>
        <v>99.30674669064534</v>
      </c>
      <c r="W105" s="5">
        <f t="shared" si="25"/>
        <v>-6.1255342951630792E-2</v>
      </c>
      <c r="X105" s="5">
        <f t="shared" si="26"/>
        <v>3.9912998180750736</v>
      </c>
      <c r="Y105" s="5">
        <f t="shared" si="27"/>
        <v>396.36300000000017</v>
      </c>
      <c r="Z105" s="5">
        <f t="shared" si="28"/>
        <v>418.79449999999997</v>
      </c>
      <c r="AA105" s="5">
        <f t="shared" si="29"/>
        <v>4.2171807450767114</v>
      </c>
      <c r="AB105" s="5">
        <f t="shared" si="30"/>
        <v>0.12899425695521896</v>
      </c>
      <c r="AC105" s="5">
        <f t="shared" si="31"/>
        <v>6.4049999999999727</v>
      </c>
      <c r="AD105" s="5">
        <f t="shared" si="32"/>
        <v>1020.50765</v>
      </c>
      <c r="AE105" s="5">
        <f t="shared" si="33"/>
        <v>20.552634821056554</v>
      </c>
      <c r="AF105" s="9">
        <f t="shared" si="34"/>
        <v>0.18488374725756723</v>
      </c>
      <c r="AG105">
        <f t="shared" si="35"/>
        <v>22.431499999999801</v>
      </c>
    </row>
    <row r="106" spans="1:33">
      <c r="A106" s="1">
        <f t="shared" si="12"/>
        <v>10508</v>
      </c>
      <c r="B106" s="1">
        <v>1</v>
      </c>
      <c r="C106" s="1">
        <v>2</v>
      </c>
      <c r="D106" s="2">
        <v>8</v>
      </c>
      <c r="E106" s="5">
        <v>73.900000000000006</v>
      </c>
      <c r="F106" s="5">
        <v>71.73</v>
      </c>
      <c r="G106" s="5">
        <v>0.66</v>
      </c>
      <c r="H106" s="5">
        <f t="shared" si="13"/>
        <v>5461.2100000000009</v>
      </c>
      <c r="I106" s="5">
        <f t="shared" si="14"/>
        <v>5145.1929000000009</v>
      </c>
      <c r="J106" s="5">
        <f t="shared" si="15"/>
        <v>94.683600000000013</v>
      </c>
      <c r="K106" s="5">
        <v>73.09</v>
      </c>
      <c r="L106" s="5">
        <v>74.38</v>
      </c>
      <c r="M106" s="5">
        <v>1.26</v>
      </c>
      <c r="N106" s="5">
        <f t="shared" si="16"/>
        <v>5342.1481000000003</v>
      </c>
      <c r="O106" s="5">
        <f t="shared" si="17"/>
        <v>5532.384399999999</v>
      </c>
      <c r="P106" s="5">
        <f t="shared" si="18"/>
        <v>187.4376</v>
      </c>
      <c r="Q106" s="6">
        <f t="shared" si="19"/>
        <v>5401.6790500000006</v>
      </c>
      <c r="R106" s="6">
        <f t="shared" si="20"/>
        <v>119.06190000000061</v>
      </c>
      <c r="S106" s="5">
        <f t="shared" si="21"/>
        <v>5338.7886500000004</v>
      </c>
      <c r="T106" s="6">
        <f t="shared" si="22"/>
        <v>104.99742616216838</v>
      </c>
      <c r="U106" s="6">
        <f t="shared" si="23"/>
        <v>-387.19149999999809</v>
      </c>
      <c r="V106" s="6">
        <f t="shared" si="24"/>
        <v>209.99485232433676</v>
      </c>
      <c r="W106" s="5">
        <f t="shared" si="25"/>
        <v>-0.59340482368287395</v>
      </c>
      <c r="X106" s="5">
        <f t="shared" si="26"/>
        <v>2.4107895712514469</v>
      </c>
      <c r="Y106" s="5">
        <f t="shared" si="27"/>
        <v>506.25339999999869</v>
      </c>
      <c r="Z106" s="5">
        <f t="shared" si="28"/>
        <v>387.19149999999809</v>
      </c>
      <c r="AA106" s="5">
        <f t="shared" si="29"/>
        <v>1.843814244560535</v>
      </c>
      <c r="AB106" s="5">
        <f t="shared" si="30"/>
        <v>0.59897087289421824</v>
      </c>
      <c r="AC106" s="5">
        <f t="shared" si="31"/>
        <v>62.890400000000227</v>
      </c>
      <c r="AD106" s="5">
        <f t="shared" si="32"/>
        <v>5338.7886500000004</v>
      </c>
      <c r="AE106" s="5">
        <f t="shared" si="33"/>
        <v>50.846852586217196</v>
      </c>
      <c r="AF106" s="9">
        <f t="shared" si="34"/>
        <v>0.18574175621006711</v>
      </c>
      <c r="AG106">
        <f t="shared" si="35"/>
        <v>119.06190000000061</v>
      </c>
    </row>
    <row r="107" spans="1:33">
      <c r="A107" s="1">
        <f t="shared" si="12"/>
        <v>20752</v>
      </c>
      <c r="B107" s="1">
        <v>2</v>
      </c>
      <c r="C107" s="1">
        <v>3</v>
      </c>
      <c r="D107" s="2">
        <v>2</v>
      </c>
      <c r="E107" s="5">
        <v>62.78</v>
      </c>
      <c r="F107" s="5">
        <v>59.92</v>
      </c>
      <c r="G107" s="5">
        <v>0.66</v>
      </c>
      <c r="H107" s="5">
        <f t="shared" si="13"/>
        <v>3941.3284000000003</v>
      </c>
      <c r="I107" s="5">
        <f t="shared" si="14"/>
        <v>3590.4064000000003</v>
      </c>
      <c r="J107" s="5">
        <f t="shared" si="15"/>
        <v>79.094400000000007</v>
      </c>
      <c r="K107" s="5">
        <v>62.31</v>
      </c>
      <c r="L107" s="5">
        <v>64.97</v>
      </c>
      <c r="M107" s="5">
        <v>0.89</v>
      </c>
      <c r="N107" s="5">
        <f t="shared" si="16"/>
        <v>3882.5361000000003</v>
      </c>
      <c r="O107" s="5">
        <f t="shared" si="17"/>
        <v>4221.1008999999995</v>
      </c>
      <c r="P107" s="5">
        <f t="shared" si="18"/>
        <v>115.64660000000001</v>
      </c>
      <c r="Q107" s="6">
        <f t="shared" si="19"/>
        <v>3911.9322500000003</v>
      </c>
      <c r="R107" s="6">
        <f t="shared" si="20"/>
        <v>58.792300000000068</v>
      </c>
      <c r="S107" s="5">
        <f t="shared" si="21"/>
        <v>3905.7536499999997</v>
      </c>
      <c r="T107" s="6">
        <f t="shared" si="22"/>
        <v>70.053658367925365</v>
      </c>
      <c r="U107" s="6">
        <f t="shared" si="23"/>
        <v>-630.69449999999915</v>
      </c>
      <c r="V107" s="6">
        <f t="shared" si="24"/>
        <v>140.10731673585073</v>
      </c>
      <c r="W107" s="5">
        <f t="shared" si="25"/>
        <v>-0.36261793935513026</v>
      </c>
      <c r="X107" s="5">
        <f t="shared" si="26"/>
        <v>4.9211334287410056</v>
      </c>
      <c r="Y107" s="5">
        <f t="shared" si="27"/>
        <v>689.48679999999922</v>
      </c>
      <c r="Z107" s="5">
        <f t="shared" si="28"/>
        <v>630.69449999999915</v>
      </c>
      <c r="AA107" s="5">
        <f t="shared" si="29"/>
        <v>4.5015100902194121</v>
      </c>
      <c r="AB107" s="5">
        <f t="shared" si="30"/>
        <v>8.8198106193831047E-2</v>
      </c>
      <c r="AC107" s="5">
        <f t="shared" si="31"/>
        <v>6.1786000000006425</v>
      </c>
      <c r="AD107" s="5">
        <f t="shared" si="32"/>
        <v>3905.7536499999997</v>
      </c>
      <c r="AE107" s="5">
        <f t="shared" si="33"/>
        <v>55.753742787946685</v>
      </c>
      <c r="AF107" s="9">
        <f t="shared" si="34"/>
        <v>0.18762995496455251</v>
      </c>
      <c r="AG107">
        <f t="shared" si="35"/>
        <v>58.792300000000068</v>
      </c>
    </row>
    <row r="108" spans="1:33">
      <c r="A108" s="1">
        <f t="shared" si="12"/>
        <v>30254</v>
      </c>
      <c r="B108" s="1">
        <v>3</v>
      </c>
      <c r="C108" s="1">
        <v>1</v>
      </c>
      <c r="D108" s="2">
        <v>4</v>
      </c>
      <c r="E108" s="5">
        <v>44.98</v>
      </c>
      <c r="F108" s="5">
        <v>49.3</v>
      </c>
      <c r="G108" s="5">
        <v>0.68</v>
      </c>
      <c r="H108" s="5">
        <f t="shared" si="13"/>
        <v>2023.2003999999997</v>
      </c>
      <c r="I108" s="5">
        <f t="shared" si="14"/>
        <v>2430.4899999999998</v>
      </c>
      <c r="J108" s="5">
        <f t="shared" si="15"/>
        <v>67.048000000000002</v>
      </c>
      <c r="K108" s="5">
        <v>44.92</v>
      </c>
      <c r="L108" s="5">
        <v>39.31</v>
      </c>
      <c r="M108" s="5">
        <v>0.81</v>
      </c>
      <c r="N108" s="5">
        <f t="shared" si="16"/>
        <v>2017.8064000000002</v>
      </c>
      <c r="O108" s="5">
        <f t="shared" si="17"/>
        <v>1545.2761000000003</v>
      </c>
      <c r="P108" s="5">
        <f t="shared" si="18"/>
        <v>63.682200000000009</v>
      </c>
      <c r="Q108" s="6">
        <f t="shared" si="19"/>
        <v>2020.5034000000001</v>
      </c>
      <c r="R108" s="6">
        <f t="shared" si="20"/>
        <v>5.3939999999995507</v>
      </c>
      <c r="S108" s="5">
        <f t="shared" si="21"/>
        <v>1987.8830499999999</v>
      </c>
      <c r="T108" s="6">
        <f t="shared" si="22"/>
        <v>46.235421758755486</v>
      </c>
      <c r="U108" s="6">
        <f t="shared" si="23"/>
        <v>885.21389999999951</v>
      </c>
      <c r="V108" s="6">
        <f t="shared" si="24"/>
        <v>92.470843517510971</v>
      </c>
      <c r="W108" s="5">
        <f t="shared" si="25"/>
        <v>5.1458200302331621E-2</v>
      </c>
      <c r="X108" s="5">
        <f t="shared" si="26"/>
        <v>9.5145655271695517</v>
      </c>
      <c r="Y108" s="5">
        <f t="shared" si="27"/>
        <v>879.81989999999996</v>
      </c>
      <c r="Z108" s="5">
        <f t="shared" si="28"/>
        <v>885.21389999999951</v>
      </c>
      <c r="AA108" s="5">
        <f t="shared" si="29"/>
        <v>9.572897427202216</v>
      </c>
      <c r="AB108" s="5">
        <f t="shared" si="30"/>
        <v>0.70552725073439848</v>
      </c>
      <c r="AC108" s="5">
        <f t="shared" si="31"/>
        <v>32.620350000000144</v>
      </c>
      <c r="AD108" s="5">
        <f t="shared" si="32"/>
        <v>1987.8830499999999</v>
      </c>
      <c r="AE108" s="5">
        <f t="shared" si="33"/>
        <v>42.99480732266835</v>
      </c>
      <c r="AF108" s="9">
        <f t="shared" si="34"/>
        <v>0.18768324379123461</v>
      </c>
      <c r="AG108">
        <f t="shared" si="35"/>
        <v>5.3939999999995507</v>
      </c>
    </row>
    <row r="109" spans="1:33">
      <c r="A109" s="1">
        <f t="shared" si="12"/>
        <v>20258</v>
      </c>
      <c r="B109" s="1">
        <v>2</v>
      </c>
      <c r="C109" s="1">
        <v>1</v>
      </c>
      <c r="D109" s="2">
        <v>8</v>
      </c>
      <c r="E109" s="5">
        <v>98.8</v>
      </c>
      <c r="F109" s="5">
        <v>100.58</v>
      </c>
      <c r="G109" s="5">
        <v>0.72</v>
      </c>
      <c r="H109" s="5">
        <f t="shared" si="13"/>
        <v>9761.4399999999987</v>
      </c>
      <c r="I109" s="5">
        <f t="shared" si="14"/>
        <v>10116.3364</v>
      </c>
      <c r="J109" s="5">
        <f t="shared" si="15"/>
        <v>144.83519999999999</v>
      </c>
      <c r="K109" s="5">
        <v>98.82</v>
      </c>
      <c r="L109" s="5">
        <v>95.81</v>
      </c>
      <c r="M109" s="5">
        <v>0.53</v>
      </c>
      <c r="N109" s="5">
        <f t="shared" si="16"/>
        <v>9765.3923999999988</v>
      </c>
      <c r="O109" s="5">
        <f t="shared" si="17"/>
        <v>9179.5560999999998</v>
      </c>
      <c r="P109" s="5">
        <f t="shared" si="18"/>
        <v>101.55860000000001</v>
      </c>
      <c r="Q109" s="6">
        <f t="shared" si="19"/>
        <v>9763.4161999999997</v>
      </c>
      <c r="R109" s="6">
        <f t="shared" si="20"/>
        <v>-3.9524000000001251</v>
      </c>
      <c r="S109" s="5">
        <f t="shared" si="21"/>
        <v>9647.9462500000009</v>
      </c>
      <c r="T109" s="6">
        <f t="shared" si="22"/>
        <v>88.446854654362923</v>
      </c>
      <c r="U109" s="6">
        <f t="shared" si="23"/>
        <v>936.78030000000035</v>
      </c>
      <c r="V109" s="6">
        <f t="shared" si="24"/>
        <v>176.89370930872585</v>
      </c>
      <c r="W109" s="5">
        <f t="shared" si="25"/>
        <v>0.34076747104437366</v>
      </c>
      <c r="X109" s="5">
        <f t="shared" si="26"/>
        <v>5.3180675767173584</v>
      </c>
      <c r="Y109" s="5">
        <f t="shared" si="27"/>
        <v>940.73270000000048</v>
      </c>
      <c r="Z109" s="5">
        <f t="shared" si="28"/>
        <v>936.78030000000035</v>
      </c>
      <c r="AA109" s="5">
        <f t="shared" si="29"/>
        <v>5.2957242157496589</v>
      </c>
      <c r="AB109" s="5">
        <f t="shared" si="30"/>
        <v>1.3055291841777537</v>
      </c>
      <c r="AC109" s="5">
        <f t="shared" si="31"/>
        <v>115.46994999999879</v>
      </c>
      <c r="AD109" s="5">
        <f t="shared" si="32"/>
        <v>9647.9462500000009</v>
      </c>
      <c r="AE109" s="5">
        <f t="shared" si="33"/>
        <v>109.08184680735943</v>
      </c>
      <c r="AF109" s="9">
        <f t="shared" si="34"/>
        <v>0.19076949441669128</v>
      </c>
      <c r="AG109">
        <f t="shared" si="35"/>
        <v>3.9524000000001251</v>
      </c>
    </row>
    <row r="110" spans="1:33">
      <c r="A110" s="1">
        <f t="shared" si="12"/>
        <v>20753</v>
      </c>
      <c r="B110" s="1">
        <v>2</v>
      </c>
      <c r="C110" s="1">
        <v>3</v>
      </c>
      <c r="D110" s="2">
        <v>3</v>
      </c>
      <c r="E110" s="5">
        <v>42.17</v>
      </c>
      <c r="F110" s="5">
        <v>40.39</v>
      </c>
      <c r="G110" s="5">
        <v>0.85</v>
      </c>
      <c r="H110" s="5">
        <f t="shared" si="13"/>
        <v>1778.3089000000002</v>
      </c>
      <c r="I110" s="5">
        <f t="shared" si="14"/>
        <v>1631.3521000000001</v>
      </c>
      <c r="J110" s="5">
        <f t="shared" si="15"/>
        <v>68.662999999999997</v>
      </c>
      <c r="K110" s="5">
        <v>41.98</v>
      </c>
      <c r="L110" s="5">
        <v>43.43</v>
      </c>
      <c r="M110" s="5">
        <v>0.78</v>
      </c>
      <c r="N110" s="5">
        <f t="shared" si="16"/>
        <v>1762.3203999999998</v>
      </c>
      <c r="O110" s="5">
        <f t="shared" si="17"/>
        <v>1886.1649</v>
      </c>
      <c r="P110" s="5">
        <f t="shared" si="18"/>
        <v>67.750799999999998</v>
      </c>
      <c r="Q110" s="6">
        <f t="shared" si="19"/>
        <v>1770.31465</v>
      </c>
      <c r="R110" s="6">
        <f t="shared" si="20"/>
        <v>15.988500000000386</v>
      </c>
      <c r="S110" s="5">
        <f t="shared" si="21"/>
        <v>1758.7584999999999</v>
      </c>
      <c r="T110" s="6">
        <f t="shared" si="22"/>
        <v>48.230639819620883</v>
      </c>
      <c r="U110" s="6">
        <f t="shared" si="23"/>
        <v>-254.81279999999992</v>
      </c>
      <c r="V110" s="6">
        <f t="shared" si="24"/>
        <v>96.461279639241766</v>
      </c>
      <c r="W110" s="5">
        <f t="shared" si="25"/>
        <v>1.3373415473137487E-2</v>
      </c>
      <c r="X110" s="5">
        <f t="shared" si="26"/>
        <v>2.8073575326055975</v>
      </c>
      <c r="Y110" s="5">
        <f t="shared" si="27"/>
        <v>270.80130000000031</v>
      </c>
      <c r="Z110" s="5">
        <f t="shared" si="28"/>
        <v>254.81279999999992</v>
      </c>
      <c r="AA110" s="5">
        <f t="shared" si="29"/>
        <v>2.641607087869676</v>
      </c>
      <c r="AB110" s="5">
        <f t="shared" si="30"/>
        <v>0.23960183906370067</v>
      </c>
      <c r="AC110" s="5">
        <f t="shared" si="31"/>
        <v>11.556150000000116</v>
      </c>
      <c r="AD110" s="5">
        <f t="shared" si="32"/>
        <v>1758.7584999999999</v>
      </c>
      <c r="AE110" s="5">
        <f t="shared" si="33"/>
        <v>36.465585084038487</v>
      </c>
      <c r="AF110" s="9">
        <f t="shared" si="34"/>
        <v>0.19211975432005945</v>
      </c>
      <c r="AG110">
        <f t="shared" si="35"/>
        <v>15.988500000000386</v>
      </c>
    </row>
    <row r="111" spans="1:33">
      <c r="A111" s="1">
        <f t="shared" si="12"/>
        <v>10756</v>
      </c>
      <c r="B111" s="1">
        <v>1</v>
      </c>
      <c r="C111" s="1">
        <v>3</v>
      </c>
      <c r="D111" s="2">
        <v>6</v>
      </c>
      <c r="E111" s="5">
        <v>110.45</v>
      </c>
      <c r="F111" s="5">
        <v>111.13</v>
      </c>
      <c r="G111" s="5">
        <v>1.46</v>
      </c>
      <c r="H111" s="5">
        <f t="shared" si="13"/>
        <v>12199.202500000001</v>
      </c>
      <c r="I111" s="5">
        <f t="shared" si="14"/>
        <v>12349.876899999999</v>
      </c>
      <c r="J111" s="5">
        <f t="shared" si="15"/>
        <v>324.49959999999999</v>
      </c>
      <c r="K111" s="5">
        <v>109.9</v>
      </c>
      <c r="L111" s="5">
        <v>111.07</v>
      </c>
      <c r="M111" s="5">
        <v>1.35</v>
      </c>
      <c r="N111" s="5">
        <f t="shared" si="16"/>
        <v>12078.010000000002</v>
      </c>
      <c r="O111" s="5">
        <f t="shared" si="17"/>
        <v>12336.544899999999</v>
      </c>
      <c r="P111" s="5">
        <f t="shared" si="18"/>
        <v>299.88900000000001</v>
      </c>
      <c r="Q111" s="6">
        <f t="shared" si="19"/>
        <v>12138.606250000001</v>
      </c>
      <c r="R111" s="6">
        <f t="shared" si="20"/>
        <v>121.1924999999992</v>
      </c>
      <c r="S111" s="5">
        <f t="shared" si="21"/>
        <v>12343.210899999998</v>
      </c>
      <c r="T111" s="6">
        <f t="shared" si="22"/>
        <v>220.92612041198296</v>
      </c>
      <c r="U111" s="6">
        <f t="shared" si="23"/>
        <v>13.332000000000335</v>
      </c>
      <c r="V111" s="6">
        <f t="shared" si="24"/>
        <v>441.85224082396593</v>
      </c>
      <c r="W111" s="5">
        <f t="shared" si="25"/>
        <v>7.8708755084841361E-2</v>
      </c>
      <c r="X111" s="5">
        <f t="shared" si="26"/>
        <v>0.24410988569133571</v>
      </c>
      <c r="Y111" s="5">
        <f t="shared" si="27"/>
        <v>107.86049999999886</v>
      </c>
      <c r="Z111" s="5">
        <f t="shared" si="28"/>
        <v>13.332000000000335</v>
      </c>
      <c r="AA111" s="5">
        <f t="shared" si="29"/>
        <v>3.0172982658498743E-2</v>
      </c>
      <c r="AB111" s="5">
        <f t="shared" si="30"/>
        <v>0.92612249569426552</v>
      </c>
      <c r="AC111" s="5">
        <f t="shared" si="31"/>
        <v>204.60464999999749</v>
      </c>
      <c r="AD111" s="5">
        <f t="shared" si="32"/>
        <v>12343.210899999998</v>
      </c>
      <c r="AE111" s="5">
        <f t="shared" si="33"/>
        <v>55.870310296412129</v>
      </c>
      <c r="AF111" s="9">
        <f t="shared" si="34"/>
        <v>0.19234604232996322</v>
      </c>
      <c r="AG111">
        <f t="shared" si="35"/>
        <v>121.1924999999992</v>
      </c>
    </row>
    <row r="112" spans="1:33">
      <c r="A112" s="1">
        <f t="shared" si="12"/>
        <v>30501</v>
      </c>
      <c r="B112" s="1">
        <v>3</v>
      </c>
      <c r="C112" s="1">
        <v>2</v>
      </c>
      <c r="D112" s="2">
        <v>1</v>
      </c>
      <c r="E112" s="5">
        <v>29.14</v>
      </c>
      <c r="F112" s="5">
        <v>30.76</v>
      </c>
      <c r="G112" s="5">
        <v>1.04</v>
      </c>
      <c r="H112" s="5">
        <f t="shared" si="13"/>
        <v>849.13960000000009</v>
      </c>
      <c r="I112" s="5">
        <f t="shared" si="14"/>
        <v>946.1776000000001</v>
      </c>
      <c r="J112" s="5">
        <f t="shared" si="15"/>
        <v>63.980800000000002</v>
      </c>
      <c r="K112" s="5">
        <v>28.89</v>
      </c>
      <c r="L112" s="5">
        <v>26.86</v>
      </c>
      <c r="M112" s="5">
        <v>1.25</v>
      </c>
      <c r="N112" s="5">
        <f t="shared" si="16"/>
        <v>834.63210000000004</v>
      </c>
      <c r="O112" s="5">
        <f t="shared" si="17"/>
        <v>721.45960000000002</v>
      </c>
      <c r="P112" s="5">
        <f t="shared" si="18"/>
        <v>67.150000000000006</v>
      </c>
      <c r="Q112" s="6">
        <f t="shared" si="19"/>
        <v>841.88585000000012</v>
      </c>
      <c r="R112" s="6">
        <f t="shared" si="20"/>
        <v>14.50750000000005</v>
      </c>
      <c r="S112" s="5">
        <f t="shared" si="21"/>
        <v>833.81860000000006</v>
      </c>
      <c r="T112" s="6">
        <f t="shared" si="22"/>
        <v>46.375277003593197</v>
      </c>
      <c r="U112" s="6">
        <f t="shared" si="23"/>
        <v>224.71800000000007</v>
      </c>
      <c r="V112" s="6">
        <f t="shared" si="24"/>
        <v>92.750554007186395</v>
      </c>
      <c r="W112" s="5">
        <f t="shared" si="25"/>
        <v>-4.8308253126498696E-2</v>
      </c>
      <c r="X112" s="5">
        <f t="shared" si="26"/>
        <v>2.2664069476470483</v>
      </c>
      <c r="Y112" s="5">
        <f t="shared" si="27"/>
        <v>210.21050000000002</v>
      </c>
      <c r="Z112" s="5">
        <f t="shared" si="28"/>
        <v>224.71800000000007</v>
      </c>
      <c r="AA112" s="5">
        <f t="shared" si="29"/>
        <v>2.422821107705607</v>
      </c>
      <c r="AB112" s="5">
        <f t="shared" si="30"/>
        <v>0.17395583425571778</v>
      </c>
      <c r="AC112" s="5">
        <f t="shared" si="31"/>
        <v>8.0672500000000582</v>
      </c>
      <c r="AD112" s="5">
        <f t="shared" si="32"/>
        <v>833.81860000000006</v>
      </c>
      <c r="AE112" s="5">
        <f t="shared" si="33"/>
        <v>17.979808507351773</v>
      </c>
      <c r="AF112" s="9">
        <f t="shared" si="34"/>
        <v>0.19322784478433744</v>
      </c>
      <c r="AG112">
        <f t="shared" si="35"/>
        <v>14.50750000000005</v>
      </c>
    </row>
    <row r="113" spans="1:33">
      <c r="A113" s="1">
        <f t="shared" si="12"/>
        <v>30255</v>
      </c>
      <c r="B113" s="1">
        <v>3</v>
      </c>
      <c r="C113" s="1">
        <v>1</v>
      </c>
      <c r="D113" s="2">
        <v>5</v>
      </c>
      <c r="E113" s="5">
        <v>120.96</v>
      </c>
      <c r="F113" s="5">
        <v>123.69</v>
      </c>
      <c r="G113" s="5">
        <v>0.44</v>
      </c>
      <c r="H113" s="5">
        <f t="shared" si="13"/>
        <v>14631.321599999999</v>
      </c>
      <c r="I113" s="5">
        <f t="shared" si="14"/>
        <v>15299.2161</v>
      </c>
      <c r="J113" s="5">
        <f t="shared" si="15"/>
        <v>108.8472</v>
      </c>
      <c r="K113" s="5">
        <v>119.03</v>
      </c>
      <c r="L113" s="5">
        <v>118.25</v>
      </c>
      <c r="M113" s="5">
        <v>1.03</v>
      </c>
      <c r="N113" s="5">
        <f t="shared" si="16"/>
        <v>14168.1409</v>
      </c>
      <c r="O113" s="5">
        <f t="shared" si="17"/>
        <v>13983.0625</v>
      </c>
      <c r="P113" s="5">
        <f t="shared" si="18"/>
        <v>243.595</v>
      </c>
      <c r="Q113" s="6">
        <f t="shared" si="19"/>
        <v>14399.731250000001</v>
      </c>
      <c r="R113" s="6">
        <f t="shared" si="20"/>
        <v>463.18069999999898</v>
      </c>
      <c r="S113" s="5">
        <f t="shared" si="21"/>
        <v>14641.139299999999</v>
      </c>
      <c r="T113" s="6">
        <f t="shared" si="22"/>
        <v>133.40374523681859</v>
      </c>
      <c r="U113" s="6">
        <f t="shared" si="23"/>
        <v>1316.1535999999996</v>
      </c>
      <c r="V113" s="6">
        <f t="shared" si="24"/>
        <v>266.80749047363719</v>
      </c>
      <c r="W113" s="5">
        <f t="shared" si="25"/>
        <v>-0.66713473132846424</v>
      </c>
      <c r="X113" s="5">
        <f t="shared" si="26"/>
        <v>3.1969600946577681</v>
      </c>
      <c r="Y113" s="5">
        <f t="shared" si="27"/>
        <v>852.97290000000066</v>
      </c>
      <c r="Z113" s="5">
        <f t="shared" si="28"/>
        <v>1316.1535999999996</v>
      </c>
      <c r="AA113" s="5">
        <f t="shared" si="29"/>
        <v>4.9329709509412991</v>
      </c>
      <c r="AB113" s="5">
        <f t="shared" si="30"/>
        <v>1.8096047421416104</v>
      </c>
      <c r="AC113" s="5">
        <f t="shared" si="31"/>
        <v>241.40804999999818</v>
      </c>
      <c r="AD113" s="5">
        <f t="shared" si="32"/>
        <v>14641.139299999999</v>
      </c>
      <c r="AE113" s="5">
        <f t="shared" si="33"/>
        <v>109.75058664214426</v>
      </c>
      <c r="AF113" s="9">
        <f t="shared" si="34"/>
        <v>0.19568852802348941</v>
      </c>
      <c r="AG113">
        <f t="shared" si="35"/>
        <v>463.18069999999898</v>
      </c>
    </row>
    <row r="114" spans="1:33">
      <c r="A114" s="1">
        <f t="shared" si="12"/>
        <v>30502</v>
      </c>
      <c r="B114" s="1">
        <v>3</v>
      </c>
      <c r="C114" s="1">
        <v>2</v>
      </c>
      <c r="D114" s="2">
        <v>2</v>
      </c>
      <c r="E114" s="5">
        <v>41.76</v>
      </c>
      <c r="F114" s="5">
        <v>43.92</v>
      </c>
      <c r="G114" s="5">
        <v>0.75</v>
      </c>
      <c r="H114" s="5">
        <f t="shared" si="13"/>
        <v>1743.8975999999998</v>
      </c>
      <c r="I114" s="5">
        <f t="shared" si="14"/>
        <v>1928.9664000000002</v>
      </c>
      <c r="J114" s="5">
        <f t="shared" si="15"/>
        <v>65.88</v>
      </c>
      <c r="K114" s="5">
        <v>41.31</v>
      </c>
      <c r="L114" s="5">
        <v>39.17</v>
      </c>
      <c r="M114" s="5">
        <v>0.8</v>
      </c>
      <c r="N114" s="5">
        <f t="shared" si="16"/>
        <v>1706.5161000000003</v>
      </c>
      <c r="O114" s="5">
        <f t="shared" si="17"/>
        <v>1534.2889000000002</v>
      </c>
      <c r="P114" s="5">
        <f t="shared" si="18"/>
        <v>62.672000000000004</v>
      </c>
      <c r="Q114" s="6">
        <f t="shared" si="19"/>
        <v>1725.20685</v>
      </c>
      <c r="R114" s="6">
        <f t="shared" si="20"/>
        <v>37.381499999999505</v>
      </c>
      <c r="S114" s="5">
        <f t="shared" si="21"/>
        <v>1731.6276500000004</v>
      </c>
      <c r="T114" s="6">
        <f t="shared" si="22"/>
        <v>45.464145169572909</v>
      </c>
      <c r="U114" s="6">
        <f t="shared" si="23"/>
        <v>394.67750000000001</v>
      </c>
      <c r="V114" s="6">
        <f t="shared" si="24"/>
        <v>90.928290339145818</v>
      </c>
      <c r="W114" s="5">
        <f t="shared" si="25"/>
        <v>4.9878702372806852E-2</v>
      </c>
      <c r="X114" s="5">
        <f t="shared" si="26"/>
        <v>3.9294261298365125</v>
      </c>
      <c r="Y114" s="5">
        <f t="shared" si="27"/>
        <v>357.2960000000005</v>
      </c>
      <c r="Z114" s="5">
        <f t="shared" si="28"/>
        <v>394.67750000000001</v>
      </c>
      <c r="AA114" s="5">
        <f t="shared" si="29"/>
        <v>4.3405358060503003</v>
      </c>
      <c r="AB114" s="5">
        <f t="shared" si="30"/>
        <v>0.14122777357964</v>
      </c>
      <c r="AC114" s="5">
        <f t="shared" si="31"/>
        <v>6.4208000000003267</v>
      </c>
      <c r="AD114" s="5">
        <f t="shared" si="32"/>
        <v>1731.6276500000004</v>
      </c>
      <c r="AE114" s="5">
        <f t="shared" si="33"/>
        <v>38.087764402945382</v>
      </c>
      <c r="AF114" s="9">
        <f t="shared" si="34"/>
        <v>0.19585709075752147</v>
      </c>
      <c r="AG114">
        <f t="shared" si="35"/>
        <v>37.381499999999505</v>
      </c>
    </row>
    <row r="115" spans="1:33">
      <c r="A115" s="1">
        <f t="shared" si="12"/>
        <v>20507</v>
      </c>
      <c r="B115" s="1">
        <v>2</v>
      </c>
      <c r="C115" s="1">
        <v>2</v>
      </c>
      <c r="D115" s="2">
        <v>7</v>
      </c>
      <c r="E115" s="5">
        <v>78.849999999999994</v>
      </c>
      <c r="F115" s="5">
        <v>74.22</v>
      </c>
      <c r="G115" s="5">
        <v>0.59</v>
      </c>
      <c r="H115" s="5">
        <f t="shared" si="13"/>
        <v>6217.3224999999993</v>
      </c>
      <c r="I115" s="5">
        <f t="shared" si="14"/>
        <v>5508.6084000000001</v>
      </c>
      <c r="J115" s="5">
        <f t="shared" si="15"/>
        <v>87.579599999999999</v>
      </c>
      <c r="K115" s="5">
        <v>79.099999999999994</v>
      </c>
      <c r="L115" s="5">
        <v>80.58</v>
      </c>
      <c r="M115" s="5">
        <v>0.91</v>
      </c>
      <c r="N115" s="5">
        <f t="shared" si="16"/>
        <v>6256.8099999999995</v>
      </c>
      <c r="O115" s="5">
        <f t="shared" si="17"/>
        <v>6493.1363999999994</v>
      </c>
      <c r="P115" s="5">
        <f t="shared" si="18"/>
        <v>146.65559999999999</v>
      </c>
      <c r="Q115" s="6">
        <f t="shared" si="19"/>
        <v>6237.0662499999999</v>
      </c>
      <c r="R115" s="6">
        <f t="shared" si="20"/>
        <v>-39.487500000000182</v>
      </c>
      <c r="S115" s="5">
        <f t="shared" si="21"/>
        <v>6000.8724000000002</v>
      </c>
      <c r="T115" s="6">
        <f t="shared" si="22"/>
        <v>85.407920223361018</v>
      </c>
      <c r="U115" s="6">
        <f t="shared" si="23"/>
        <v>-984.52799999999934</v>
      </c>
      <c r="V115" s="6">
        <f t="shared" si="24"/>
        <v>170.81584044672204</v>
      </c>
      <c r="W115" s="5">
        <f t="shared" si="25"/>
        <v>-0.47424958268764361</v>
      </c>
      <c r="X115" s="5">
        <f t="shared" si="26"/>
        <v>5.5325109048932735</v>
      </c>
      <c r="Y115" s="5">
        <f t="shared" si="27"/>
        <v>945.04049999999916</v>
      </c>
      <c r="Z115" s="5">
        <f t="shared" si="28"/>
        <v>984.52799999999934</v>
      </c>
      <c r="AA115" s="5">
        <f t="shared" si="29"/>
        <v>5.7636809175614863</v>
      </c>
      <c r="AB115" s="5">
        <f t="shared" si="30"/>
        <v>2.7654794705490935</v>
      </c>
      <c r="AC115" s="5">
        <f t="shared" si="31"/>
        <v>236.19384999999966</v>
      </c>
      <c r="AD115" s="5">
        <f t="shared" si="32"/>
        <v>6000.8724000000002</v>
      </c>
      <c r="AE115" s="5">
        <f t="shared" si="33"/>
        <v>70.261310476901471</v>
      </c>
      <c r="AF115" s="9">
        <f t="shared" si="34"/>
        <v>0.19622690946962396</v>
      </c>
      <c r="AG115">
        <f t="shared" si="35"/>
        <v>39.487500000000182</v>
      </c>
    </row>
    <row r="116" spans="1:33">
      <c r="A116" s="1">
        <f t="shared" si="12"/>
        <v>20754</v>
      </c>
      <c r="B116" s="1">
        <v>2</v>
      </c>
      <c r="C116" s="1">
        <v>3</v>
      </c>
      <c r="D116" s="2">
        <v>4</v>
      </c>
      <c r="E116" s="5">
        <v>98.93</v>
      </c>
      <c r="F116" s="5">
        <v>98.29</v>
      </c>
      <c r="G116" s="5">
        <v>0.83</v>
      </c>
      <c r="H116" s="5">
        <f t="shared" si="13"/>
        <v>9787.1449000000011</v>
      </c>
      <c r="I116" s="5">
        <f t="shared" si="14"/>
        <v>9660.924100000002</v>
      </c>
      <c r="J116" s="5">
        <f t="shared" si="15"/>
        <v>163.16140000000001</v>
      </c>
      <c r="K116" s="5">
        <v>99.03</v>
      </c>
      <c r="L116" s="5">
        <v>97.28</v>
      </c>
      <c r="M116" s="5">
        <v>0.86</v>
      </c>
      <c r="N116" s="5">
        <f t="shared" si="16"/>
        <v>9806.9408999999996</v>
      </c>
      <c r="O116" s="5">
        <f t="shared" si="17"/>
        <v>9463.3984</v>
      </c>
      <c r="P116" s="5">
        <f t="shared" si="18"/>
        <v>167.32159999999999</v>
      </c>
      <c r="Q116" s="6">
        <f t="shared" si="19"/>
        <v>9797.0429000000004</v>
      </c>
      <c r="R116" s="6">
        <f t="shared" si="20"/>
        <v>-19.795999999998457</v>
      </c>
      <c r="S116" s="5">
        <f t="shared" si="21"/>
        <v>9562.161250000001</v>
      </c>
      <c r="T116" s="6">
        <f t="shared" si="22"/>
        <v>116.85264254234903</v>
      </c>
      <c r="U116" s="6">
        <f t="shared" si="23"/>
        <v>197.52570000000196</v>
      </c>
      <c r="V116" s="6">
        <f t="shared" si="24"/>
        <v>233.70528508469806</v>
      </c>
      <c r="W116" s="5">
        <f t="shared" si="25"/>
        <v>-2.5172495185471194E-2</v>
      </c>
      <c r="X116" s="5">
        <f t="shared" si="26"/>
        <v>0.92989638604552738</v>
      </c>
      <c r="Y116" s="5">
        <f t="shared" si="27"/>
        <v>217.32170000000042</v>
      </c>
      <c r="Z116" s="5">
        <f t="shared" si="28"/>
        <v>197.52570000000196</v>
      </c>
      <c r="AA116" s="5">
        <f t="shared" si="29"/>
        <v>0.84519141245956797</v>
      </c>
      <c r="AB116" s="5">
        <f t="shared" si="30"/>
        <v>2.0100670801250811</v>
      </c>
      <c r="AC116" s="5">
        <f t="shared" si="31"/>
        <v>234.88164999999935</v>
      </c>
      <c r="AD116" s="5">
        <f t="shared" si="32"/>
        <v>9562.161250000001</v>
      </c>
      <c r="AE116" s="5">
        <f t="shared" si="33"/>
        <v>81.830937169731016</v>
      </c>
      <c r="AF116" s="9">
        <f t="shared" si="34"/>
        <v>0.19823470937250118</v>
      </c>
      <c r="AG116">
        <f t="shared" si="35"/>
        <v>19.795999999998457</v>
      </c>
    </row>
    <row r="117" spans="1:33">
      <c r="A117" s="1">
        <f t="shared" si="12"/>
        <v>10260</v>
      </c>
      <c r="B117" s="1">
        <v>1</v>
      </c>
      <c r="C117" s="1">
        <v>1</v>
      </c>
      <c r="D117" s="2">
        <v>10</v>
      </c>
      <c r="E117" s="5">
        <v>61.85</v>
      </c>
      <c r="F117" s="5">
        <v>65.37</v>
      </c>
      <c r="G117" s="5">
        <v>0.73</v>
      </c>
      <c r="H117" s="5">
        <f t="shared" si="13"/>
        <v>3825.4225000000001</v>
      </c>
      <c r="I117" s="5">
        <f t="shared" si="14"/>
        <v>4273.2369000000008</v>
      </c>
      <c r="J117" s="5">
        <f t="shared" si="15"/>
        <v>95.440200000000004</v>
      </c>
      <c r="K117" s="5">
        <v>60.9</v>
      </c>
      <c r="L117" s="5">
        <v>59.88</v>
      </c>
      <c r="M117" s="5">
        <v>1.1399999999999999</v>
      </c>
      <c r="N117" s="5">
        <f t="shared" si="16"/>
        <v>3708.81</v>
      </c>
      <c r="O117" s="5">
        <f t="shared" si="17"/>
        <v>3585.6144000000004</v>
      </c>
      <c r="P117" s="5">
        <f t="shared" si="18"/>
        <v>136.5264</v>
      </c>
      <c r="Q117" s="6">
        <f t="shared" si="19"/>
        <v>3767.11625</v>
      </c>
      <c r="R117" s="6">
        <f t="shared" si="20"/>
        <v>116.61250000000018</v>
      </c>
      <c r="S117" s="5">
        <f t="shared" si="21"/>
        <v>3929.4256500000006</v>
      </c>
      <c r="T117" s="6">
        <f t="shared" si="22"/>
        <v>83.289089431029325</v>
      </c>
      <c r="U117" s="6">
        <f t="shared" si="23"/>
        <v>687.6225000000004</v>
      </c>
      <c r="V117" s="6">
        <f t="shared" si="24"/>
        <v>166.57817886205865</v>
      </c>
      <c r="W117" s="5">
        <f t="shared" si="25"/>
        <v>-0.34346715538989092</v>
      </c>
      <c r="X117" s="5">
        <f t="shared" si="26"/>
        <v>3.4278799534292341</v>
      </c>
      <c r="Y117" s="5">
        <f t="shared" si="27"/>
        <v>571.01000000000022</v>
      </c>
      <c r="Z117" s="5">
        <f t="shared" si="28"/>
        <v>687.6225000000004</v>
      </c>
      <c r="AA117" s="5">
        <f t="shared" si="29"/>
        <v>4.1279266269888337</v>
      </c>
      <c r="AB117" s="5">
        <f t="shared" si="30"/>
        <v>1.9487474422974329</v>
      </c>
      <c r="AC117" s="5">
        <f t="shared" si="31"/>
        <v>162.30940000000055</v>
      </c>
      <c r="AD117" s="5">
        <f t="shared" si="32"/>
        <v>3929.4256500000006</v>
      </c>
      <c r="AE117" s="5">
        <f t="shared" si="33"/>
        <v>47.178155948672121</v>
      </c>
      <c r="AF117" s="9">
        <f t="shared" si="34"/>
        <v>0.19886930381534501</v>
      </c>
      <c r="AG117">
        <f t="shared" si="35"/>
        <v>116.61250000000018</v>
      </c>
    </row>
    <row r="118" spans="1:33">
      <c r="A118" s="1">
        <f t="shared" si="12"/>
        <v>30503</v>
      </c>
      <c r="B118" s="1">
        <v>3</v>
      </c>
      <c r="C118" s="1">
        <v>2</v>
      </c>
      <c r="D118" s="2">
        <v>3</v>
      </c>
      <c r="E118" s="5">
        <v>29.52</v>
      </c>
      <c r="F118" s="5">
        <v>32.47</v>
      </c>
      <c r="G118" s="5">
        <v>0.92</v>
      </c>
      <c r="H118" s="5">
        <f t="shared" si="13"/>
        <v>871.43039999999996</v>
      </c>
      <c r="I118" s="5">
        <f t="shared" si="14"/>
        <v>1054.3009</v>
      </c>
      <c r="J118" s="5">
        <f t="shared" si="15"/>
        <v>59.744799999999998</v>
      </c>
      <c r="K118" s="5">
        <v>29.4</v>
      </c>
      <c r="L118" s="5">
        <v>27.17</v>
      </c>
      <c r="M118" s="5">
        <v>1.05</v>
      </c>
      <c r="N118" s="5">
        <f t="shared" si="16"/>
        <v>864.3599999999999</v>
      </c>
      <c r="O118" s="5">
        <f t="shared" si="17"/>
        <v>738.20890000000009</v>
      </c>
      <c r="P118" s="5">
        <f t="shared" si="18"/>
        <v>57.057000000000009</v>
      </c>
      <c r="Q118" s="6">
        <f t="shared" si="19"/>
        <v>867.89519999999993</v>
      </c>
      <c r="R118" s="6">
        <f t="shared" si="20"/>
        <v>7.0704000000000633</v>
      </c>
      <c r="S118" s="5">
        <f t="shared" si="21"/>
        <v>896.25490000000002</v>
      </c>
      <c r="T118" s="6">
        <f t="shared" si="22"/>
        <v>41.306604726242028</v>
      </c>
      <c r="U118" s="6">
        <f t="shared" si="23"/>
        <v>316.09199999999987</v>
      </c>
      <c r="V118" s="6">
        <f t="shared" si="24"/>
        <v>82.613209452484057</v>
      </c>
      <c r="W118" s="5">
        <f t="shared" si="25"/>
        <v>4.5998905300963726E-2</v>
      </c>
      <c r="X118" s="5">
        <f t="shared" si="26"/>
        <v>3.7405834012263761</v>
      </c>
      <c r="Y118" s="5">
        <f t="shared" si="27"/>
        <v>309.02159999999981</v>
      </c>
      <c r="Z118" s="5">
        <f t="shared" si="28"/>
        <v>316.09199999999987</v>
      </c>
      <c r="AA118" s="5">
        <f t="shared" si="29"/>
        <v>3.8261677774642546</v>
      </c>
      <c r="AB118" s="5">
        <f t="shared" si="30"/>
        <v>0.68656574869691989</v>
      </c>
      <c r="AC118" s="5">
        <f t="shared" si="31"/>
        <v>28.359700000000089</v>
      </c>
      <c r="AD118" s="5">
        <f t="shared" si="32"/>
        <v>896.25490000000002</v>
      </c>
      <c r="AE118" s="5">
        <f t="shared" si="33"/>
        <v>21.697617268228548</v>
      </c>
      <c r="AF118" s="9">
        <f t="shared" si="34"/>
        <v>0.2001624340379583</v>
      </c>
      <c r="AG118">
        <f t="shared" si="35"/>
        <v>7.0704000000000633</v>
      </c>
    </row>
    <row r="119" spans="1:33">
      <c r="A119" s="1">
        <f t="shared" si="12"/>
        <v>10509</v>
      </c>
      <c r="B119" s="1">
        <v>1</v>
      </c>
      <c r="C119" s="1">
        <v>2</v>
      </c>
      <c r="D119" s="2">
        <v>9</v>
      </c>
      <c r="E119" s="5">
        <v>140.87</v>
      </c>
      <c r="F119" s="5">
        <v>140.47</v>
      </c>
      <c r="G119" s="5">
        <v>1.04</v>
      </c>
      <c r="H119" s="5">
        <f t="shared" si="13"/>
        <v>19844.356900000002</v>
      </c>
      <c r="I119" s="5">
        <f t="shared" si="14"/>
        <v>19731.820899999999</v>
      </c>
      <c r="J119" s="5">
        <f t="shared" si="15"/>
        <v>292.17759999999998</v>
      </c>
      <c r="K119" s="5">
        <v>140.01</v>
      </c>
      <c r="L119" s="5">
        <v>140.81</v>
      </c>
      <c r="M119" s="5">
        <v>2.76</v>
      </c>
      <c r="N119" s="5">
        <f t="shared" si="16"/>
        <v>19602.800099999997</v>
      </c>
      <c r="O119" s="5">
        <f t="shared" si="17"/>
        <v>19827.456099999999</v>
      </c>
      <c r="P119" s="5">
        <f t="shared" si="18"/>
        <v>777.27119999999991</v>
      </c>
      <c r="Q119" s="6">
        <f t="shared" si="19"/>
        <v>19723.5785</v>
      </c>
      <c r="R119" s="6">
        <f t="shared" si="20"/>
        <v>241.55680000000575</v>
      </c>
      <c r="S119" s="5">
        <f t="shared" si="21"/>
        <v>19779.638500000001</v>
      </c>
      <c r="T119" s="6">
        <f t="shared" si="22"/>
        <v>415.18618362464804</v>
      </c>
      <c r="U119" s="6">
        <f t="shared" si="23"/>
        <v>-95.635200000000623</v>
      </c>
      <c r="V119" s="6">
        <f t="shared" si="24"/>
        <v>830.37236724929608</v>
      </c>
      <c r="W119" s="5">
        <f t="shared" si="25"/>
        <v>-0.75238437074822462</v>
      </c>
      <c r="X119" s="5">
        <f t="shared" si="26"/>
        <v>0.4060732429199127</v>
      </c>
      <c r="Y119" s="5">
        <f t="shared" si="27"/>
        <v>337.19200000000637</v>
      </c>
      <c r="Z119" s="5">
        <f t="shared" si="28"/>
        <v>95.635200000000623</v>
      </c>
      <c r="AA119" s="5">
        <f t="shared" si="29"/>
        <v>0.11517146255336412</v>
      </c>
      <c r="AB119" s="5">
        <f t="shared" si="30"/>
        <v>0.1350237609319937</v>
      </c>
      <c r="AC119" s="5">
        <f t="shared" si="31"/>
        <v>56.06000000000131</v>
      </c>
      <c r="AD119" s="5">
        <f t="shared" si="32"/>
        <v>19779.638500000001</v>
      </c>
      <c r="AE119" s="5">
        <f t="shared" si="33"/>
        <v>47.640406352928935</v>
      </c>
      <c r="AF119" s="9">
        <f t="shared" si="34"/>
        <v>0.20074112682756365</v>
      </c>
      <c r="AG119">
        <f t="shared" si="35"/>
        <v>241.55680000000575</v>
      </c>
    </row>
    <row r="120" spans="1:33">
      <c r="A120" s="1">
        <f t="shared" si="12"/>
        <v>10757</v>
      </c>
      <c r="B120" s="1">
        <v>1</v>
      </c>
      <c r="C120" s="1">
        <v>3</v>
      </c>
      <c r="D120" s="2">
        <v>7</v>
      </c>
      <c r="E120" s="5">
        <v>111.19</v>
      </c>
      <c r="F120" s="5">
        <v>113.77</v>
      </c>
      <c r="G120" s="5">
        <v>0.63</v>
      </c>
      <c r="H120" s="5">
        <f t="shared" si="13"/>
        <v>12363.2161</v>
      </c>
      <c r="I120" s="5">
        <f t="shared" si="14"/>
        <v>12943.612899999998</v>
      </c>
      <c r="J120" s="5">
        <f t="shared" si="15"/>
        <v>143.3502</v>
      </c>
      <c r="K120" s="5">
        <v>110.31</v>
      </c>
      <c r="L120" s="5">
        <v>109.5</v>
      </c>
      <c r="M120" s="5">
        <v>1.2</v>
      </c>
      <c r="N120" s="5">
        <f t="shared" si="16"/>
        <v>12168.296100000001</v>
      </c>
      <c r="O120" s="5">
        <f t="shared" si="17"/>
        <v>11990.25</v>
      </c>
      <c r="P120" s="5">
        <f t="shared" si="18"/>
        <v>262.8</v>
      </c>
      <c r="Q120" s="6">
        <f t="shared" si="19"/>
        <v>12265.756100000001</v>
      </c>
      <c r="R120" s="6">
        <f t="shared" si="20"/>
        <v>194.91999999999825</v>
      </c>
      <c r="S120" s="5">
        <f t="shared" si="21"/>
        <v>12466.93145</v>
      </c>
      <c r="T120" s="6">
        <f t="shared" si="22"/>
        <v>149.67725264718752</v>
      </c>
      <c r="U120" s="6">
        <f t="shared" si="23"/>
        <v>953.36289999999826</v>
      </c>
      <c r="V120" s="6">
        <f t="shared" si="24"/>
        <v>299.35450529437503</v>
      </c>
      <c r="W120" s="5">
        <f t="shared" si="25"/>
        <v>-0.54137787242045365</v>
      </c>
      <c r="X120" s="5">
        <f t="shared" si="26"/>
        <v>2.5335944059174023</v>
      </c>
      <c r="Y120" s="5">
        <f t="shared" si="27"/>
        <v>758.44290000000001</v>
      </c>
      <c r="Z120" s="5">
        <f t="shared" si="28"/>
        <v>953.36289999999826</v>
      </c>
      <c r="AA120" s="5">
        <f t="shared" si="29"/>
        <v>3.1847287518271812</v>
      </c>
      <c r="AB120" s="5">
        <f t="shared" si="30"/>
        <v>1.3440609474186502</v>
      </c>
      <c r="AC120" s="5">
        <f t="shared" si="31"/>
        <v>201.17534999999953</v>
      </c>
      <c r="AD120" s="5">
        <f t="shared" si="32"/>
        <v>12466.93145</v>
      </c>
      <c r="AE120" s="5">
        <f t="shared" si="33"/>
        <v>83.292091680667667</v>
      </c>
      <c r="AF120" s="9">
        <f t="shared" si="34"/>
        <v>0.20354360712142253</v>
      </c>
      <c r="AG120">
        <f t="shared" si="35"/>
        <v>194.91999999999825</v>
      </c>
    </row>
    <row r="121" spans="1:33">
      <c r="A121" s="1">
        <f t="shared" si="12"/>
        <v>11001</v>
      </c>
      <c r="B121" s="1">
        <v>1</v>
      </c>
      <c r="C121" s="1">
        <v>4</v>
      </c>
      <c r="D121" s="2">
        <v>1</v>
      </c>
      <c r="E121" s="5">
        <v>27.96</v>
      </c>
      <c r="F121" s="5">
        <v>27.57</v>
      </c>
      <c r="G121" s="5">
        <v>1.61</v>
      </c>
      <c r="H121" s="5">
        <f t="shared" si="13"/>
        <v>781.76160000000004</v>
      </c>
      <c r="I121" s="5">
        <f t="shared" si="14"/>
        <v>760.10490000000004</v>
      </c>
      <c r="J121" s="5">
        <f t="shared" si="15"/>
        <v>88.775400000000005</v>
      </c>
      <c r="K121" s="5">
        <v>26.95</v>
      </c>
      <c r="L121" s="5">
        <v>26.79</v>
      </c>
      <c r="M121" s="5">
        <v>1.69</v>
      </c>
      <c r="N121" s="5">
        <f t="shared" si="16"/>
        <v>726.30250000000001</v>
      </c>
      <c r="O121" s="5">
        <f t="shared" si="17"/>
        <v>717.70409999999993</v>
      </c>
      <c r="P121" s="5">
        <f t="shared" si="18"/>
        <v>90.55019999999999</v>
      </c>
      <c r="Q121" s="6">
        <f t="shared" si="19"/>
        <v>754.03205000000003</v>
      </c>
      <c r="R121" s="6">
        <f t="shared" si="20"/>
        <v>55.459100000000035</v>
      </c>
      <c r="S121" s="5">
        <f t="shared" si="21"/>
        <v>738.90449999999998</v>
      </c>
      <c r="T121" s="6">
        <f t="shared" si="22"/>
        <v>63.404278966801598</v>
      </c>
      <c r="U121" s="6">
        <f t="shared" si="23"/>
        <v>42.400800000000118</v>
      </c>
      <c r="V121" s="6">
        <f t="shared" si="24"/>
        <v>126.8085579336032</v>
      </c>
      <c r="W121" s="5">
        <f t="shared" si="25"/>
        <v>-1.9792223435340053E-2</v>
      </c>
      <c r="X121" s="5">
        <f t="shared" si="26"/>
        <v>0.10297648843887355</v>
      </c>
      <c r="Y121" s="5">
        <f t="shared" si="27"/>
        <v>13.058299999999917</v>
      </c>
      <c r="Z121" s="5">
        <f t="shared" si="28"/>
        <v>42.400800000000118</v>
      </c>
      <c r="AA121" s="5">
        <f t="shared" si="29"/>
        <v>0.33436860012398473</v>
      </c>
      <c r="AB121" s="5">
        <f t="shared" si="30"/>
        <v>0.2385887868533417</v>
      </c>
      <c r="AC121" s="5">
        <f t="shared" si="31"/>
        <v>15.127550000000042</v>
      </c>
      <c r="AD121" s="5">
        <f t="shared" si="32"/>
        <v>738.90449999999998</v>
      </c>
      <c r="AE121" s="5">
        <f t="shared" si="33"/>
        <v>11.653858572966179</v>
      </c>
      <c r="AF121" s="9">
        <f t="shared" si="34"/>
        <v>0.20475595229443272</v>
      </c>
      <c r="AG121">
        <f t="shared" si="35"/>
        <v>55.459100000000035</v>
      </c>
    </row>
    <row r="122" spans="1:33">
      <c r="A122" s="1">
        <f t="shared" si="12"/>
        <v>30256</v>
      </c>
      <c r="B122" s="1">
        <v>3</v>
      </c>
      <c r="C122" s="1">
        <v>1</v>
      </c>
      <c r="D122" s="2">
        <v>6</v>
      </c>
      <c r="E122" s="5">
        <v>127.89</v>
      </c>
      <c r="F122" s="5">
        <v>126.21</v>
      </c>
      <c r="G122" s="5">
        <v>1.07</v>
      </c>
      <c r="H122" s="5">
        <f t="shared" si="13"/>
        <v>16355.8521</v>
      </c>
      <c r="I122" s="5">
        <f t="shared" si="14"/>
        <v>15928.964099999999</v>
      </c>
      <c r="J122" s="5">
        <f t="shared" si="15"/>
        <v>270.08940000000001</v>
      </c>
      <c r="K122" s="5">
        <v>126.12</v>
      </c>
      <c r="L122" s="5">
        <v>126.53</v>
      </c>
      <c r="M122" s="5">
        <v>0.77</v>
      </c>
      <c r="N122" s="5">
        <f t="shared" si="16"/>
        <v>15906.254400000002</v>
      </c>
      <c r="O122" s="5">
        <f t="shared" si="17"/>
        <v>16009.840900000001</v>
      </c>
      <c r="P122" s="5">
        <f t="shared" si="18"/>
        <v>194.8562</v>
      </c>
      <c r="Q122" s="6">
        <f t="shared" si="19"/>
        <v>16131.053250000001</v>
      </c>
      <c r="R122" s="6">
        <f t="shared" si="20"/>
        <v>449.59769999999844</v>
      </c>
      <c r="S122" s="5">
        <f t="shared" si="21"/>
        <v>15969.4025</v>
      </c>
      <c r="T122" s="6">
        <f t="shared" si="22"/>
        <v>166.52118684329631</v>
      </c>
      <c r="U122" s="6">
        <f t="shared" si="23"/>
        <v>-80.876800000001822</v>
      </c>
      <c r="V122" s="6">
        <f t="shared" si="24"/>
        <v>333.04237368659261</v>
      </c>
      <c r="W122" s="5">
        <f t="shared" si="25"/>
        <v>0.31536441746055954</v>
      </c>
      <c r="X122" s="5">
        <f t="shared" si="26"/>
        <v>1.5928138336510893</v>
      </c>
      <c r="Y122" s="5">
        <f t="shared" si="27"/>
        <v>530.47450000000026</v>
      </c>
      <c r="Z122" s="5">
        <f t="shared" si="28"/>
        <v>80.876800000001822</v>
      </c>
      <c r="AA122" s="5">
        <f t="shared" si="29"/>
        <v>0.24284237199231115</v>
      </c>
      <c r="AB122" s="5">
        <f t="shared" si="30"/>
        <v>0.97075184884504273</v>
      </c>
      <c r="AC122" s="5">
        <f t="shared" si="31"/>
        <v>161.6507500000007</v>
      </c>
      <c r="AD122" s="5">
        <f t="shared" si="32"/>
        <v>15969.4025</v>
      </c>
      <c r="AE122" s="5">
        <f t="shared" si="33"/>
        <v>95.900124198777803</v>
      </c>
      <c r="AF122" s="9">
        <f t="shared" si="34"/>
        <v>0.20504877468543917</v>
      </c>
      <c r="AG122">
        <f t="shared" si="35"/>
        <v>449.59769999999844</v>
      </c>
    </row>
    <row r="123" spans="1:33">
      <c r="A123" s="1">
        <f t="shared" si="12"/>
        <v>20259</v>
      </c>
      <c r="B123" s="1">
        <v>2</v>
      </c>
      <c r="C123" s="1">
        <v>1</v>
      </c>
      <c r="D123" s="2">
        <v>9</v>
      </c>
      <c r="E123" s="5">
        <v>136.88</v>
      </c>
      <c r="F123" s="5">
        <v>138.76</v>
      </c>
      <c r="G123" s="5">
        <v>1.17</v>
      </c>
      <c r="H123" s="5">
        <f t="shared" si="13"/>
        <v>18736.134399999999</v>
      </c>
      <c r="I123" s="5">
        <f t="shared" si="14"/>
        <v>19254.337599999999</v>
      </c>
      <c r="J123" s="5">
        <f t="shared" si="15"/>
        <v>324.69839999999994</v>
      </c>
      <c r="K123" s="5">
        <v>134.16</v>
      </c>
      <c r="L123" s="5">
        <v>132.11000000000001</v>
      </c>
      <c r="M123" s="5">
        <v>2.3199999999999998</v>
      </c>
      <c r="N123" s="5">
        <f t="shared" si="16"/>
        <v>17998.905599999998</v>
      </c>
      <c r="O123" s="5">
        <f t="shared" si="17"/>
        <v>17453.052100000004</v>
      </c>
      <c r="P123" s="5">
        <f t="shared" si="18"/>
        <v>612.99040000000002</v>
      </c>
      <c r="Q123" s="6">
        <f t="shared" si="19"/>
        <v>18367.519999999997</v>
      </c>
      <c r="R123" s="6">
        <f t="shared" si="20"/>
        <v>737.22880000000077</v>
      </c>
      <c r="S123" s="5">
        <f t="shared" si="21"/>
        <v>18353.69485</v>
      </c>
      <c r="T123" s="6">
        <f t="shared" si="22"/>
        <v>346.83795980786186</v>
      </c>
      <c r="U123" s="6">
        <f t="shared" si="23"/>
        <v>1801.2854999999945</v>
      </c>
      <c r="V123" s="6">
        <f t="shared" si="24"/>
        <v>693.67591961572373</v>
      </c>
      <c r="W123" s="5">
        <f t="shared" si="25"/>
        <v>-0.56179527544373309</v>
      </c>
      <c r="X123" s="5">
        <f t="shared" si="26"/>
        <v>1.5339392213433762</v>
      </c>
      <c r="Y123" s="5">
        <f t="shared" si="27"/>
        <v>1064.0566999999937</v>
      </c>
      <c r="Z123" s="5">
        <f t="shared" si="28"/>
        <v>1801.2854999999945</v>
      </c>
      <c r="AA123" s="5">
        <f t="shared" si="29"/>
        <v>2.5967248524323208</v>
      </c>
      <c r="AB123" s="5">
        <f t="shared" si="30"/>
        <v>3.9860544698324452E-2</v>
      </c>
      <c r="AC123" s="5">
        <f t="shared" si="31"/>
        <v>13.825149999996938</v>
      </c>
      <c r="AD123" s="5">
        <f t="shared" si="32"/>
        <v>18353.69485</v>
      </c>
      <c r="AE123" s="5">
        <f t="shared" si="33"/>
        <v>52.917203353887253</v>
      </c>
      <c r="AF123" s="9">
        <f t="shared" si="34"/>
        <v>0.20540204478047436</v>
      </c>
      <c r="AG123">
        <f t="shared" si="35"/>
        <v>737.22880000000077</v>
      </c>
    </row>
    <row r="124" spans="1:33">
      <c r="A124" s="1">
        <f t="shared" si="12"/>
        <v>20755</v>
      </c>
      <c r="B124" s="1">
        <v>2</v>
      </c>
      <c r="C124" s="1">
        <v>3</v>
      </c>
      <c r="D124" s="2">
        <v>5</v>
      </c>
      <c r="E124" s="5">
        <v>15.28</v>
      </c>
      <c r="F124" s="5">
        <v>19.12</v>
      </c>
      <c r="G124" s="5">
        <v>1.96</v>
      </c>
      <c r="H124" s="5">
        <f t="shared" si="13"/>
        <v>233.47839999999999</v>
      </c>
      <c r="I124" s="5">
        <f t="shared" si="14"/>
        <v>365.57440000000003</v>
      </c>
      <c r="J124" s="5">
        <f t="shared" si="15"/>
        <v>74.950400000000002</v>
      </c>
      <c r="K124" s="5">
        <v>16.07</v>
      </c>
      <c r="L124" s="5">
        <v>14.08</v>
      </c>
      <c r="M124" s="5">
        <v>2.96</v>
      </c>
      <c r="N124" s="5">
        <f t="shared" si="16"/>
        <v>258.24490000000003</v>
      </c>
      <c r="O124" s="5">
        <f t="shared" si="17"/>
        <v>198.24639999999999</v>
      </c>
      <c r="P124" s="5">
        <f t="shared" si="18"/>
        <v>83.3536</v>
      </c>
      <c r="Q124" s="6">
        <f t="shared" si="19"/>
        <v>245.86165</v>
      </c>
      <c r="R124" s="6">
        <f t="shared" si="20"/>
        <v>-24.766500000000036</v>
      </c>
      <c r="S124" s="5">
        <f t="shared" si="21"/>
        <v>281.91039999999998</v>
      </c>
      <c r="T124" s="6">
        <f t="shared" si="22"/>
        <v>56.047714255623305</v>
      </c>
      <c r="U124" s="6">
        <f t="shared" si="23"/>
        <v>167.32800000000003</v>
      </c>
      <c r="V124" s="6">
        <f t="shared" si="24"/>
        <v>112.09542851124661</v>
      </c>
      <c r="W124" s="5">
        <f t="shared" si="25"/>
        <v>-0.10586704370313053</v>
      </c>
      <c r="X124" s="5">
        <f t="shared" si="26"/>
        <v>1.7136693489755213</v>
      </c>
      <c r="Y124" s="5">
        <f t="shared" si="27"/>
        <v>192.09450000000007</v>
      </c>
      <c r="Z124" s="5">
        <f t="shared" si="28"/>
        <v>167.32800000000003</v>
      </c>
      <c r="AA124" s="5">
        <f t="shared" si="29"/>
        <v>1.4927281355029738</v>
      </c>
      <c r="AB124" s="5">
        <f t="shared" si="30"/>
        <v>0.64317966359142276</v>
      </c>
      <c r="AC124" s="5">
        <f t="shared" si="31"/>
        <v>36.048749999999984</v>
      </c>
      <c r="AD124" s="5">
        <f t="shared" si="32"/>
        <v>281.91039999999998</v>
      </c>
      <c r="AE124" s="5">
        <f t="shared" si="33"/>
        <v>5.0298286690918124</v>
      </c>
      <c r="AF124" s="9">
        <f t="shared" si="34"/>
        <v>0.20583002696399766</v>
      </c>
      <c r="AG124">
        <f t="shared" si="35"/>
        <v>24.766500000000036</v>
      </c>
    </row>
    <row r="125" spans="1:33">
      <c r="A125" s="1">
        <f t="shared" si="12"/>
        <v>30504</v>
      </c>
      <c r="B125" s="1">
        <v>3</v>
      </c>
      <c r="C125" s="1">
        <v>2</v>
      </c>
      <c r="D125" s="2">
        <v>4</v>
      </c>
      <c r="E125" s="5">
        <v>12.75</v>
      </c>
      <c r="F125" s="5">
        <v>12.68</v>
      </c>
      <c r="G125" s="5">
        <v>3.15</v>
      </c>
      <c r="H125" s="5">
        <f t="shared" si="13"/>
        <v>162.5625</v>
      </c>
      <c r="I125" s="5">
        <f t="shared" si="14"/>
        <v>160.7824</v>
      </c>
      <c r="J125" s="5">
        <f t="shared" si="15"/>
        <v>79.884</v>
      </c>
      <c r="K125" s="5">
        <v>11.36</v>
      </c>
      <c r="L125" s="5">
        <v>11.42</v>
      </c>
      <c r="M125" s="5">
        <v>3.8</v>
      </c>
      <c r="N125" s="5">
        <f t="shared" si="16"/>
        <v>129.0496</v>
      </c>
      <c r="O125" s="5">
        <f t="shared" si="17"/>
        <v>130.41640000000001</v>
      </c>
      <c r="P125" s="5">
        <f t="shared" si="18"/>
        <v>86.792000000000002</v>
      </c>
      <c r="Q125" s="6">
        <f t="shared" si="19"/>
        <v>145.80605</v>
      </c>
      <c r="R125" s="6">
        <f t="shared" si="20"/>
        <v>33.512900000000002</v>
      </c>
      <c r="S125" s="5">
        <f t="shared" si="21"/>
        <v>145.5994</v>
      </c>
      <c r="T125" s="6">
        <f t="shared" si="22"/>
        <v>58.979455575649389</v>
      </c>
      <c r="U125" s="6">
        <f t="shared" si="23"/>
        <v>30.365999999999985</v>
      </c>
      <c r="V125" s="6">
        <f t="shared" si="24"/>
        <v>117.95891115129878</v>
      </c>
      <c r="W125" s="5">
        <f t="shared" si="25"/>
        <v>-8.274921608875041E-2</v>
      </c>
      <c r="X125" s="5">
        <f t="shared" si="26"/>
        <v>2.6677933606590161E-2</v>
      </c>
      <c r="Y125" s="5">
        <f t="shared" si="27"/>
        <v>3.1469000000000165</v>
      </c>
      <c r="Z125" s="5">
        <f t="shared" si="28"/>
        <v>30.365999999999985</v>
      </c>
      <c r="AA125" s="5">
        <f t="shared" si="29"/>
        <v>0.25742862242133913</v>
      </c>
      <c r="AB125" s="5">
        <f t="shared" si="30"/>
        <v>3.5037624200335103E-3</v>
      </c>
      <c r="AC125" s="5">
        <f t="shared" si="31"/>
        <v>0.20664999999999623</v>
      </c>
      <c r="AD125" s="5">
        <f t="shared" si="32"/>
        <v>145.5994</v>
      </c>
      <c r="AE125" s="5">
        <f t="shared" si="33"/>
        <v>2.4686460493560922</v>
      </c>
      <c r="AF125" s="9">
        <f t="shared" si="34"/>
        <v>0.2060388312915796</v>
      </c>
      <c r="AG125">
        <f t="shared" si="35"/>
        <v>33.512900000000002</v>
      </c>
    </row>
    <row r="126" spans="1:33">
      <c r="A126" s="1">
        <f t="shared" si="12"/>
        <v>11002</v>
      </c>
      <c r="B126" s="1">
        <v>1</v>
      </c>
      <c r="C126" s="1">
        <v>4</v>
      </c>
      <c r="D126" s="2">
        <v>2</v>
      </c>
      <c r="E126" s="5">
        <v>77.319999999999993</v>
      </c>
      <c r="F126" s="5">
        <v>71.8</v>
      </c>
      <c r="G126" s="5">
        <v>0.76</v>
      </c>
      <c r="H126" s="5">
        <f t="shared" si="13"/>
        <v>5978.3823999999986</v>
      </c>
      <c r="I126" s="5">
        <f t="shared" si="14"/>
        <v>5155.24</v>
      </c>
      <c r="J126" s="5">
        <f t="shared" si="15"/>
        <v>109.136</v>
      </c>
      <c r="K126" s="5">
        <v>76.84</v>
      </c>
      <c r="L126" s="5">
        <v>80.900000000000006</v>
      </c>
      <c r="M126" s="5">
        <v>0.87</v>
      </c>
      <c r="N126" s="5">
        <f t="shared" si="16"/>
        <v>5904.3856000000005</v>
      </c>
      <c r="O126" s="5">
        <f t="shared" si="17"/>
        <v>6544.8100000000013</v>
      </c>
      <c r="P126" s="5">
        <f t="shared" si="18"/>
        <v>140.76600000000002</v>
      </c>
      <c r="Q126" s="6">
        <f t="shared" si="19"/>
        <v>5941.384</v>
      </c>
      <c r="R126" s="6">
        <f t="shared" si="20"/>
        <v>73.996799999998075</v>
      </c>
      <c r="S126" s="5">
        <f t="shared" si="21"/>
        <v>5850.0250000000005</v>
      </c>
      <c r="T126" s="6">
        <f t="shared" si="22"/>
        <v>89.058594829471687</v>
      </c>
      <c r="U126" s="6">
        <f t="shared" si="23"/>
        <v>-1389.5700000000015</v>
      </c>
      <c r="V126" s="6">
        <f t="shared" si="24"/>
        <v>178.11718965894337</v>
      </c>
      <c r="W126" s="5">
        <f t="shared" si="25"/>
        <v>-0.24914791400453154</v>
      </c>
      <c r="X126" s="5">
        <f t="shared" si="26"/>
        <v>8.2168756581126132</v>
      </c>
      <c r="Y126" s="5">
        <f t="shared" si="27"/>
        <v>1463.5667999999996</v>
      </c>
      <c r="Z126" s="5">
        <f t="shared" si="28"/>
        <v>1389.5700000000015</v>
      </c>
      <c r="AA126" s="5">
        <f t="shared" si="29"/>
        <v>7.8014368105668703</v>
      </c>
      <c r="AB126" s="5">
        <f t="shared" si="30"/>
        <v>1.0258302432789623</v>
      </c>
      <c r="AC126" s="5">
        <f t="shared" si="31"/>
        <v>91.358999999999469</v>
      </c>
      <c r="AD126" s="5">
        <f t="shared" si="32"/>
        <v>5850.0250000000005</v>
      </c>
      <c r="AE126" s="5">
        <f t="shared" si="33"/>
        <v>65.687371456977928</v>
      </c>
      <c r="AF126" s="9">
        <f t="shared" si="34"/>
        <v>0.20723899247004651</v>
      </c>
      <c r="AG126">
        <f t="shared" si="35"/>
        <v>73.996799999998075</v>
      </c>
    </row>
    <row r="127" spans="1:33">
      <c r="A127" s="1">
        <f t="shared" si="12"/>
        <v>20508</v>
      </c>
      <c r="B127" s="1">
        <v>2</v>
      </c>
      <c r="C127" s="1">
        <v>2</v>
      </c>
      <c r="D127" s="2">
        <v>8</v>
      </c>
      <c r="E127" s="5">
        <v>6.82</v>
      </c>
      <c r="F127" s="5">
        <v>11.76</v>
      </c>
      <c r="G127" s="5">
        <v>4.3099999999999996</v>
      </c>
      <c r="H127" s="5">
        <f t="shared" si="13"/>
        <v>46.512400000000007</v>
      </c>
      <c r="I127" s="5">
        <f t="shared" si="14"/>
        <v>138.29759999999999</v>
      </c>
      <c r="J127" s="5">
        <f t="shared" si="15"/>
        <v>101.37119999999999</v>
      </c>
      <c r="K127" s="5">
        <v>8.84</v>
      </c>
      <c r="L127" s="5">
        <v>3.43</v>
      </c>
      <c r="M127" s="5">
        <v>5.15</v>
      </c>
      <c r="N127" s="5">
        <f t="shared" si="16"/>
        <v>78.145600000000002</v>
      </c>
      <c r="O127" s="5">
        <f t="shared" si="17"/>
        <v>11.764900000000001</v>
      </c>
      <c r="P127" s="5">
        <f t="shared" si="18"/>
        <v>35.329000000000001</v>
      </c>
      <c r="Q127" s="6">
        <f t="shared" si="19"/>
        <v>62.329000000000008</v>
      </c>
      <c r="R127" s="6">
        <f t="shared" si="20"/>
        <v>-31.633199999999995</v>
      </c>
      <c r="S127" s="5">
        <f t="shared" si="21"/>
        <v>75.03125</v>
      </c>
      <c r="T127" s="6">
        <f t="shared" si="22"/>
        <v>53.675549439293114</v>
      </c>
      <c r="U127" s="6">
        <f t="shared" si="23"/>
        <v>126.53269999999999</v>
      </c>
      <c r="V127" s="6">
        <f t="shared" si="24"/>
        <v>107.35109887858623</v>
      </c>
      <c r="W127" s="5">
        <f t="shared" si="25"/>
        <v>0.78338940444043026</v>
      </c>
      <c r="X127" s="5">
        <f t="shared" si="26"/>
        <v>1.4733514761584803</v>
      </c>
      <c r="Y127" s="5">
        <f t="shared" si="27"/>
        <v>158.16589999999999</v>
      </c>
      <c r="Z127" s="5">
        <f t="shared" si="28"/>
        <v>126.53269999999999</v>
      </c>
      <c r="AA127" s="5">
        <f t="shared" si="29"/>
        <v>1.1786809946222172</v>
      </c>
      <c r="AB127" s="5">
        <f t="shared" si="30"/>
        <v>0.23664871869390361</v>
      </c>
      <c r="AC127" s="5">
        <f t="shared" si="31"/>
        <v>12.702249999999992</v>
      </c>
      <c r="AD127" s="5">
        <f t="shared" si="32"/>
        <v>75.03125</v>
      </c>
      <c r="AE127" s="5">
        <f t="shared" si="33"/>
        <v>1.3978664547227433</v>
      </c>
      <c r="AF127" s="9">
        <f t="shared" si="34"/>
        <v>0.20885401600160819</v>
      </c>
      <c r="AG127">
        <f t="shared" si="35"/>
        <v>31.633199999999995</v>
      </c>
    </row>
    <row r="128" spans="1:33">
      <c r="A128" s="1">
        <f t="shared" si="12"/>
        <v>11003</v>
      </c>
      <c r="B128" s="1">
        <v>1</v>
      </c>
      <c r="C128" s="1">
        <v>4</v>
      </c>
      <c r="D128" s="2">
        <v>3</v>
      </c>
      <c r="E128" s="5">
        <v>26.03</v>
      </c>
      <c r="F128" s="5">
        <v>28</v>
      </c>
      <c r="G128" s="5">
        <v>1.49</v>
      </c>
      <c r="H128" s="5">
        <f t="shared" si="13"/>
        <v>677.56090000000006</v>
      </c>
      <c r="I128" s="5">
        <f t="shared" si="14"/>
        <v>784</v>
      </c>
      <c r="J128" s="5">
        <f t="shared" si="15"/>
        <v>83.44</v>
      </c>
      <c r="K128" s="5">
        <v>24.93</v>
      </c>
      <c r="L128" s="5">
        <v>22.94</v>
      </c>
      <c r="M128" s="5">
        <v>1.79</v>
      </c>
      <c r="N128" s="5">
        <f t="shared" si="16"/>
        <v>621.50490000000002</v>
      </c>
      <c r="O128" s="5">
        <f t="shared" si="17"/>
        <v>526.24360000000001</v>
      </c>
      <c r="P128" s="5">
        <f t="shared" si="18"/>
        <v>82.125200000000007</v>
      </c>
      <c r="Q128" s="6">
        <f t="shared" si="19"/>
        <v>649.53290000000004</v>
      </c>
      <c r="R128" s="6">
        <f t="shared" si="20"/>
        <v>56.05600000000004</v>
      </c>
      <c r="S128" s="5">
        <f t="shared" si="21"/>
        <v>655.12180000000001</v>
      </c>
      <c r="T128" s="6">
        <f t="shared" si="22"/>
        <v>58.537983555636764</v>
      </c>
      <c r="U128" s="6">
        <f t="shared" si="23"/>
        <v>257.75639999999999</v>
      </c>
      <c r="V128" s="6">
        <f t="shared" si="24"/>
        <v>117.07596711127353</v>
      </c>
      <c r="W128" s="5">
        <f t="shared" si="25"/>
        <v>1.5881563139199709E-2</v>
      </c>
      <c r="X128" s="5">
        <f t="shared" si="26"/>
        <v>1.7228164325842903</v>
      </c>
      <c r="Y128" s="5">
        <f t="shared" si="27"/>
        <v>201.70039999999995</v>
      </c>
      <c r="Z128" s="5">
        <f t="shared" si="28"/>
        <v>257.75639999999999</v>
      </c>
      <c r="AA128" s="5">
        <f t="shared" si="29"/>
        <v>2.2016166627521288</v>
      </c>
      <c r="AB128" s="5">
        <f t="shared" si="30"/>
        <v>9.5474761181140788E-2</v>
      </c>
      <c r="AC128" s="5">
        <f t="shared" si="31"/>
        <v>5.5888999999999669</v>
      </c>
      <c r="AD128" s="5">
        <f t="shared" si="32"/>
        <v>655.12180000000001</v>
      </c>
      <c r="AE128" s="5">
        <f t="shared" si="33"/>
        <v>11.191396768516068</v>
      </c>
      <c r="AF128" s="9">
        <f t="shared" si="34"/>
        <v>0.21131256469978307</v>
      </c>
      <c r="AG128">
        <f t="shared" si="35"/>
        <v>56.05600000000004</v>
      </c>
    </row>
    <row r="129" spans="1:33">
      <c r="A129" s="1">
        <f t="shared" si="12"/>
        <v>30505</v>
      </c>
      <c r="B129" s="1">
        <v>3</v>
      </c>
      <c r="C129" s="1">
        <v>2</v>
      </c>
      <c r="D129" s="2">
        <v>5</v>
      </c>
      <c r="E129" s="5">
        <v>10.78</v>
      </c>
      <c r="F129" s="5">
        <v>14.71</v>
      </c>
      <c r="G129" s="5">
        <v>3.03</v>
      </c>
      <c r="H129" s="5">
        <f t="shared" si="13"/>
        <v>116.20839999999998</v>
      </c>
      <c r="I129" s="5">
        <f t="shared" si="14"/>
        <v>216.38410000000002</v>
      </c>
      <c r="J129" s="5">
        <f t="shared" si="15"/>
        <v>89.142600000000002</v>
      </c>
      <c r="K129" s="5">
        <v>11.63</v>
      </c>
      <c r="L129" s="5">
        <v>10.24</v>
      </c>
      <c r="M129" s="5">
        <v>4.95</v>
      </c>
      <c r="N129" s="5">
        <f t="shared" si="16"/>
        <v>135.25690000000003</v>
      </c>
      <c r="O129" s="5">
        <f t="shared" si="17"/>
        <v>104.85760000000001</v>
      </c>
      <c r="P129" s="5">
        <f t="shared" si="18"/>
        <v>101.376</v>
      </c>
      <c r="Q129" s="6">
        <f t="shared" si="19"/>
        <v>125.73265000000001</v>
      </c>
      <c r="R129" s="6">
        <f t="shared" si="20"/>
        <v>-19.048500000000047</v>
      </c>
      <c r="S129" s="5">
        <f t="shared" si="21"/>
        <v>160.62085000000002</v>
      </c>
      <c r="T129" s="6">
        <f t="shared" si="22"/>
        <v>67.497215703242162</v>
      </c>
      <c r="U129" s="6">
        <f t="shared" si="23"/>
        <v>111.52650000000001</v>
      </c>
      <c r="V129" s="6">
        <f t="shared" si="24"/>
        <v>134.99443140648432</v>
      </c>
      <c r="W129" s="5">
        <f t="shared" si="25"/>
        <v>-0.12789478900845688</v>
      </c>
      <c r="X129" s="5">
        <f t="shared" si="26"/>
        <v>0.9672621206635047</v>
      </c>
      <c r="Y129" s="5">
        <f t="shared" si="27"/>
        <v>130.57500000000005</v>
      </c>
      <c r="Z129" s="5">
        <f t="shared" si="28"/>
        <v>111.52650000000001</v>
      </c>
      <c r="AA129" s="5">
        <f t="shared" si="29"/>
        <v>0.82615630021197262</v>
      </c>
      <c r="AB129" s="5">
        <f t="shared" si="30"/>
        <v>0.51688354306923201</v>
      </c>
      <c r="AC129" s="5">
        <f t="shared" si="31"/>
        <v>34.888200000000012</v>
      </c>
      <c r="AD129" s="5">
        <f t="shared" si="32"/>
        <v>160.62085000000002</v>
      </c>
      <c r="AE129" s="5">
        <f t="shared" si="33"/>
        <v>2.3796663066249226</v>
      </c>
      <c r="AF129" s="9">
        <f t="shared" si="34"/>
        <v>0.21335650915779439</v>
      </c>
      <c r="AG129">
        <f t="shared" si="35"/>
        <v>19.048500000000047</v>
      </c>
    </row>
    <row r="130" spans="1:33">
      <c r="A130" s="1">
        <f t="shared" si="12"/>
        <v>20756</v>
      </c>
      <c r="B130" s="1">
        <v>2</v>
      </c>
      <c r="C130" s="1">
        <v>3</v>
      </c>
      <c r="D130" s="2">
        <v>6</v>
      </c>
      <c r="E130" s="5">
        <v>15.84</v>
      </c>
      <c r="F130" s="5">
        <v>15.65</v>
      </c>
      <c r="G130" s="5">
        <v>3.25</v>
      </c>
      <c r="H130" s="5">
        <f t="shared" si="13"/>
        <v>250.90559999999999</v>
      </c>
      <c r="I130" s="5">
        <f t="shared" si="14"/>
        <v>244.92250000000001</v>
      </c>
      <c r="J130" s="5">
        <f t="shared" si="15"/>
        <v>101.72500000000001</v>
      </c>
      <c r="K130" s="5">
        <v>16.36</v>
      </c>
      <c r="L130" s="5">
        <v>15.16</v>
      </c>
      <c r="M130" s="5">
        <v>2.68</v>
      </c>
      <c r="N130" s="5">
        <f t="shared" si="16"/>
        <v>267.64959999999996</v>
      </c>
      <c r="O130" s="5">
        <f t="shared" si="17"/>
        <v>229.82560000000001</v>
      </c>
      <c r="P130" s="5">
        <f t="shared" si="18"/>
        <v>81.257600000000011</v>
      </c>
      <c r="Q130" s="6">
        <f t="shared" si="19"/>
        <v>259.27760000000001</v>
      </c>
      <c r="R130" s="6">
        <f t="shared" si="20"/>
        <v>-16.743999999999971</v>
      </c>
      <c r="S130" s="5">
        <f t="shared" si="21"/>
        <v>237.37405000000001</v>
      </c>
      <c r="T130" s="6">
        <f t="shared" si="22"/>
        <v>65.097567509777207</v>
      </c>
      <c r="U130" s="6">
        <f t="shared" si="23"/>
        <v>15.096900000000005</v>
      </c>
      <c r="V130" s="6">
        <f t="shared" si="24"/>
        <v>130.19513501955441</v>
      </c>
      <c r="W130" s="5">
        <f t="shared" si="25"/>
        <v>0.22094437975543674</v>
      </c>
      <c r="X130" s="5">
        <f t="shared" si="26"/>
        <v>0.24456290164158356</v>
      </c>
      <c r="Y130" s="5">
        <f t="shared" si="27"/>
        <v>31.840899999999976</v>
      </c>
      <c r="Z130" s="5">
        <f t="shared" si="28"/>
        <v>15.096900000000005</v>
      </c>
      <c r="AA130" s="5">
        <f t="shared" si="29"/>
        <v>0.11595594564829596</v>
      </c>
      <c r="AB130" s="5">
        <f t="shared" si="30"/>
        <v>0.33647263389235293</v>
      </c>
      <c r="AC130" s="5">
        <f t="shared" si="31"/>
        <v>21.903549999999996</v>
      </c>
      <c r="AD130" s="5">
        <f t="shared" si="32"/>
        <v>237.37405000000001</v>
      </c>
      <c r="AE130" s="5">
        <f t="shared" si="33"/>
        <v>3.6464350217747854</v>
      </c>
      <c r="AF130" s="9">
        <f t="shared" si="34"/>
        <v>0.21474869033360833</v>
      </c>
      <c r="AG130">
        <f t="shared" si="35"/>
        <v>16.743999999999971</v>
      </c>
    </row>
    <row r="131" spans="1:33">
      <c r="A131" s="1">
        <f t="shared" si="12"/>
        <v>30257</v>
      </c>
      <c r="B131" s="1">
        <v>3</v>
      </c>
      <c r="C131" s="1">
        <v>1</v>
      </c>
      <c r="D131" s="2">
        <v>7</v>
      </c>
      <c r="E131" s="5">
        <v>82.31</v>
      </c>
      <c r="F131" s="5">
        <v>83.61</v>
      </c>
      <c r="G131" s="5">
        <v>0.79</v>
      </c>
      <c r="H131" s="5">
        <f t="shared" si="13"/>
        <v>6774.9361000000008</v>
      </c>
      <c r="I131" s="5">
        <f t="shared" si="14"/>
        <v>6990.6320999999998</v>
      </c>
      <c r="J131" s="5">
        <f t="shared" si="15"/>
        <v>132.10380000000001</v>
      </c>
      <c r="K131" s="5">
        <v>81.7</v>
      </c>
      <c r="L131" s="5">
        <v>83.31</v>
      </c>
      <c r="M131" s="5">
        <v>1.1000000000000001</v>
      </c>
      <c r="N131" s="5">
        <f t="shared" si="16"/>
        <v>6674.89</v>
      </c>
      <c r="O131" s="5">
        <f t="shared" si="17"/>
        <v>6940.5561000000007</v>
      </c>
      <c r="P131" s="5">
        <f t="shared" si="18"/>
        <v>183.28200000000001</v>
      </c>
      <c r="Q131" s="6">
        <f t="shared" si="19"/>
        <v>6724.913050000001</v>
      </c>
      <c r="R131" s="6">
        <f t="shared" si="20"/>
        <v>100.04610000000048</v>
      </c>
      <c r="S131" s="5">
        <f t="shared" si="21"/>
        <v>6965.5941000000003</v>
      </c>
      <c r="T131" s="6">
        <f t="shared" si="22"/>
        <v>112.96427034514056</v>
      </c>
      <c r="U131" s="6">
        <f t="shared" si="23"/>
        <v>50.075999999999112</v>
      </c>
      <c r="V131" s="6">
        <f t="shared" si="24"/>
        <v>225.92854069028112</v>
      </c>
      <c r="W131" s="5">
        <f t="shared" si="25"/>
        <v>-0.31621680659632562</v>
      </c>
      <c r="X131" s="5">
        <f t="shared" si="26"/>
        <v>0.22117657135007093</v>
      </c>
      <c r="Y131" s="5">
        <f t="shared" si="27"/>
        <v>49.970100000001366</v>
      </c>
      <c r="Z131" s="5">
        <f t="shared" si="28"/>
        <v>50.075999999999112</v>
      </c>
      <c r="AA131" s="5">
        <f t="shared" si="29"/>
        <v>0.22164530363008383</v>
      </c>
      <c r="AB131" s="5">
        <f t="shared" si="30"/>
        <v>2.1305944726119566</v>
      </c>
      <c r="AC131" s="5">
        <f t="shared" si="31"/>
        <v>240.68104999999923</v>
      </c>
      <c r="AD131" s="5">
        <f t="shared" si="32"/>
        <v>6965.5941000000003</v>
      </c>
      <c r="AE131" s="5">
        <f t="shared" si="33"/>
        <v>61.661922647913094</v>
      </c>
      <c r="AF131" s="9">
        <f t="shared" si="34"/>
        <v>0.21558756921492481</v>
      </c>
      <c r="AG131">
        <f t="shared" si="35"/>
        <v>100.04610000000048</v>
      </c>
    </row>
    <row r="132" spans="1:33">
      <c r="A132" s="1">
        <f t="shared" ref="A132:A195" si="36">10000*B132+250*C132+D132</f>
        <v>10758</v>
      </c>
      <c r="B132" s="1">
        <v>1</v>
      </c>
      <c r="C132" s="1">
        <v>3</v>
      </c>
      <c r="D132" s="2">
        <v>8</v>
      </c>
      <c r="E132" s="5">
        <v>19.18</v>
      </c>
      <c r="F132" s="5">
        <v>17.48</v>
      </c>
      <c r="G132" s="5">
        <v>2.87</v>
      </c>
      <c r="H132" s="5">
        <f t="shared" ref="H132:H195" si="37">E132*E132</f>
        <v>367.87239999999997</v>
      </c>
      <c r="I132" s="5">
        <f t="shared" ref="I132:I195" si="38">F132*F132</f>
        <v>305.55040000000002</v>
      </c>
      <c r="J132" s="5">
        <f t="shared" ref="J132:J195" si="39">2*F132*G132</f>
        <v>100.3352</v>
      </c>
      <c r="K132" s="5">
        <v>19.510000000000002</v>
      </c>
      <c r="L132" s="5">
        <v>21.16</v>
      </c>
      <c r="M132" s="5">
        <v>2.16</v>
      </c>
      <c r="N132" s="5">
        <f t="shared" ref="N132:N195" si="40">K132*K132</f>
        <v>380.64010000000007</v>
      </c>
      <c r="O132" s="5">
        <f t="shared" ref="O132:O195" si="41">L132*L132</f>
        <v>447.74560000000002</v>
      </c>
      <c r="P132" s="5">
        <f t="shared" ref="P132:P195" si="42">2*L132*M132</f>
        <v>91.411200000000008</v>
      </c>
      <c r="Q132" s="6">
        <f t="shared" ref="Q132:Q195" si="43">0.5*(H132+N132)</f>
        <v>374.25625000000002</v>
      </c>
      <c r="R132" s="6">
        <f t="shared" ref="R132:R195" si="44">H132-N132</f>
        <v>-12.767700000000104</v>
      </c>
      <c r="S132" s="5">
        <f t="shared" ref="S132:S195" si="45">0.5*(I132+O132)</f>
        <v>376.64800000000002</v>
      </c>
      <c r="T132" s="6">
        <f t="shared" ref="T132:T195" si="46">0.5*V132</f>
        <v>67.865970567877383</v>
      </c>
      <c r="U132" s="6">
        <f t="shared" ref="U132:U195" si="47">I132-O132</f>
        <v>-142.1952</v>
      </c>
      <c r="V132" s="6">
        <f t="shared" ref="V132:V195" si="48">SQRT(J132*J132+P132*P132)</f>
        <v>135.73194113575477</v>
      </c>
      <c r="W132" s="5">
        <f t="shared" ref="W132:W195" si="49">(J132*J132-P132*P132)/(J132*J132+P132*P132)</f>
        <v>9.2880097010757709E-2</v>
      </c>
      <c r="X132" s="5">
        <f t="shared" ref="X132:X195" si="50">ABS(U132-R132)/V132</f>
        <v>0.95355226571578044</v>
      </c>
      <c r="Y132" s="5">
        <f t="shared" ref="Y132:Y195" si="51">ABS(U132-R132)</f>
        <v>129.4274999999999</v>
      </c>
      <c r="Z132" s="5">
        <f t="shared" ref="Z132:Z195" si="52">ABS(U132)</f>
        <v>142.1952</v>
      </c>
      <c r="AA132" s="5">
        <f t="shared" ref="AA132:AA195" si="53">Z132/V132</f>
        <v>1.047617817959156</v>
      </c>
      <c r="AB132" s="5">
        <f t="shared" ref="AB132:AB195" si="54">ABS(S132-Q132)/T132</f>
        <v>3.5242257349106201E-2</v>
      </c>
      <c r="AC132" s="5">
        <f t="shared" ref="AC132:AC195" si="55">ABS(S132-Q132)</f>
        <v>2.3917500000000018</v>
      </c>
      <c r="AD132" s="5">
        <f t="shared" ref="AD132:AD195" si="56">ABS(S132)</f>
        <v>376.64800000000002</v>
      </c>
      <c r="AE132" s="5">
        <f t="shared" ref="AE132:AE195" si="57">AD132/T132</f>
        <v>5.5498801070455288</v>
      </c>
      <c r="AF132" s="9">
        <f t="shared" ref="AF132:AF195" si="58">SQRT(0.00304*B132*B132+0.002409*C132*C132+0.000341*D132*D132)</f>
        <v>0.21574290254838049</v>
      </c>
      <c r="AG132">
        <f t="shared" si="35"/>
        <v>12.767700000000104</v>
      </c>
    </row>
    <row r="133" spans="1:33">
      <c r="A133" s="1">
        <f t="shared" si="36"/>
        <v>10261</v>
      </c>
      <c r="B133" s="1">
        <v>1</v>
      </c>
      <c r="C133" s="1">
        <v>1</v>
      </c>
      <c r="D133" s="2">
        <v>11</v>
      </c>
      <c r="E133" s="5">
        <v>86.01</v>
      </c>
      <c r="F133" s="5">
        <v>87.19</v>
      </c>
      <c r="G133" s="5">
        <v>0.64</v>
      </c>
      <c r="H133" s="5">
        <f t="shared" si="37"/>
        <v>7397.7201000000005</v>
      </c>
      <c r="I133" s="5">
        <f t="shared" si="38"/>
        <v>7602.0960999999998</v>
      </c>
      <c r="J133" s="5">
        <f t="shared" si="39"/>
        <v>111.6032</v>
      </c>
      <c r="K133" s="5">
        <v>86.48</v>
      </c>
      <c r="L133" s="5">
        <v>85.48</v>
      </c>
      <c r="M133" s="5">
        <v>1.1000000000000001</v>
      </c>
      <c r="N133" s="5">
        <f t="shared" si="40"/>
        <v>7478.7904000000008</v>
      </c>
      <c r="O133" s="5">
        <f t="shared" si="41"/>
        <v>7306.8304000000007</v>
      </c>
      <c r="P133" s="5">
        <f t="shared" si="42"/>
        <v>188.05600000000001</v>
      </c>
      <c r="Q133" s="6">
        <f t="shared" si="43"/>
        <v>7438.2552500000002</v>
      </c>
      <c r="R133" s="6">
        <f t="shared" si="44"/>
        <v>-81.070300000000316</v>
      </c>
      <c r="S133" s="5">
        <f t="shared" si="45"/>
        <v>7454.4632500000007</v>
      </c>
      <c r="T133" s="6">
        <f t="shared" si="46"/>
        <v>109.33930375926124</v>
      </c>
      <c r="U133" s="6">
        <f t="shared" si="47"/>
        <v>295.26569999999901</v>
      </c>
      <c r="V133" s="6">
        <f t="shared" si="48"/>
        <v>218.67860751852248</v>
      </c>
      <c r="W133" s="5">
        <f t="shared" si="49"/>
        <v>-0.47908040917908257</v>
      </c>
      <c r="X133" s="5">
        <f t="shared" si="50"/>
        <v>1.7209548033550697</v>
      </c>
      <c r="Y133" s="5">
        <f t="shared" si="51"/>
        <v>376.33599999999933</v>
      </c>
      <c r="Z133" s="5">
        <f t="shared" si="52"/>
        <v>295.26569999999901</v>
      </c>
      <c r="AA133" s="5">
        <f t="shared" si="53"/>
        <v>1.35022672473799</v>
      </c>
      <c r="AB133" s="5">
        <f t="shared" si="54"/>
        <v>0.14823580764412625</v>
      </c>
      <c r="AC133" s="5">
        <f t="shared" si="55"/>
        <v>16.208000000000538</v>
      </c>
      <c r="AD133" s="5">
        <f t="shared" si="56"/>
        <v>7454.4632500000007</v>
      </c>
      <c r="AE133" s="5">
        <f t="shared" si="57"/>
        <v>68.177343313004172</v>
      </c>
      <c r="AF133" s="9">
        <f t="shared" si="58"/>
        <v>0.21612496385193453</v>
      </c>
      <c r="AG133">
        <f t="shared" ref="AG133:AG196" si="59">ABS(R133)</f>
        <v>81.070300000000316</v>
      </c>
    </row>
    <row r="134" spans="1:33">
      <c r="A134" s="1">
        <f t="shared" si="36"/>
        <v>10510</v>
      </c>
      <c r="B134" s="1">
        <v>1</v>
      </c>
      <c r="C134" s="1">
        <v>2</v>
      </c>
      <c r="D134" s="2">
        <v>10</v>
      </c>
      <c r="E134" s="5">
        <v>63.6</v>
      </c>
      <c r="F134" s="5">
        <v>65.430000000000007</v>
      </c>
      <c r="G134" s="5">
        <v>0.71</v>
      </c>
      <c r="H134" s="5">
        <f t="shared" si="37"/>
        <v>4044.96</v>
      </c>
      <c r="I134" s="5">
        <f t="shared" si="38"/>
        <v>4281.0849000000007</v>
      </c>
      <c r="J134" s="5">
        <f t="shared" si="39"/>
        <v>92.910600000000002</v>
      </c>
      <c r="K134" s="5">
        <v>63.82</v>
      </c>
      <c r="L134" s="5">
        <v>62.55</v>
      </c>
      <c r="M134" s="5">
        <v>1.2</v>
      </c>
      <c r="N134" s="5">
        <f t="shared" si="40"/>
        <v>4072.9924000000001</v>
      </c>
      <c r="O134" s="5">
        <f t="shared" si="41"/>
        <v>3912.5024999999996</v>
      </c>
      <c r="P134" s="5">
        <f t="shared" si="42"/>
        <v>150.11999999999998</v>
      </c>
      <c r="Q134" s="6">
        <f t="shared" si="43"/>
        <v>4058.9762000000001</v>
      </c>
      <c r="R134" s="6">
        <f t="shared" si="44"/>
        <v>-28.032400000000052</v>
      </c>
      <c r="S134" s="5">
        <f t="shared" si="45"/>
        <v>4096.7937000000002</v>
      </c>
      <c r="T134" s="6">
        <f t="shared" si="46"/>
        <v>88.27286388290571</v>
      </c>
      <c r="U134" s="6">
        <f t="shared" si="47"/>
        <v>368.58240000000114</v>
      </c>
      <c r="V134" s="6">
        <f t="shared" si="48"/>
        <v>176.54572776581142</v>
      </c>
      <c r="W134" s="5">
        <f t="shared" si="49"/>
        <v>-0.44608120684845215</v>
      </c>
      <c r="X134" s="5">
        <f t="shared" si="50"/>
        <v>2.2465273162889119</v>
      </c>
      <c r="Y134" s="5">
        <f t="shared" si="51"/>
        <v>396.6148000000012</v>
      </c>
      <c r="Z134" s="5">
        <f t="shared" si="52"/>
        <v>368.58240000000114</v>
      </c>
      <c r="AA134" s="5">
        <f t="shared" si="53"/>
        <v>2.0877446577972543</v>
      </c>
      <c r="AB134" s="5">
        <f t="shared" si="54"/>
        <v>0.42841591783138661</v>
      </c>
      <c r="AC134" s="5">
        <f t="shared" si="55"/>
        <v>37.817500000000109</v>
      </c>
      <c r="AD134" s="5">
        <f t="shared" si="56"/>
        <v>4096.7937000000002</v>
      </c>
      <c r="AE134" s="5">
        <f t="shared" si="57"/>
        <v>46.41056741326998</v>
      </c>
      <c r="AF134" s="9">
        <f t="shared" si="58"/>
        <v>0.2162775993948518</v>
      </c>
      <c r="AG134">
        <f t="shared" si="59"/>
        <v>28.032400000000052</v>
      </c>
    </row>
    <row r="135" spans="1:33">
      <c r="A135" s="1">
        <f t="shared" si="36"/>
        <v>11004</v>
      </c>
      <c r="B135" s="1">
        <v>1</v>
      </c>
      <c r="C135" s="1">
        <v>4</v>
      </c>
      <c r="D135" s="2">
        <v>4</v>
      </c>
      <c r="E135" s="5">
        <v>76.91</v>
      </c>
      <c r="F135" s="5">
        <v>79</v>
      </c>
      <c r="G135" s="5">
        <v>0.8</v>
      </c>
      <c r="H135" s="5">
        <f t="shared" si="37"/>
        <v>5915.1480999999994</v>
      </c>
      <c r="I135" s="5">
        <f t="shared" si="38"/>
        <v>6241</v>
      </c>
      <c r="J135" s="5">
        <f t="shared" si="39"/>
        <v>126.4</v>
      </c>
      <c r="K135" s="5">
        <v>74.62</v>
      </c>
      <c r="L135" s="5">
        <v>71.459999999999994</v>
      </c>
      <c r="M135" s="5">
        <v>1.22</v>
      </c>
      <c r="N135" s="5">
        <f t="shared" si="40"/>
        <v>5568.144400000001</v>
      </c>
      <c r="O135" s="5">
        <f t="shared" si="41"/>
        <v>5106.5315999999993</v>
      </c>
      <c r="P135" s="5">
        <f t="shared" si="42"/>
        <v>174.36239999999998</v>
      </c>
      <c r="Q135" s="6">
        <f t="shared" si="43"/>
        <v>5741.6462499999998</v>
      </c>
      <c r="R135" s="6">
        <f t="shared" si="44"/>
        <v>347.00369999999839</v>
      </c>
      <c r="S135" s="5">
        <f t="shared" si="45"/>
        <v>5673.7657999999992</v>
      </c>
      <c r="T135" s="6">
        <f t="shared" si="46"/>
        <v>107.67916062748631</v>
      </c>
      <c r="U135" s="6">
        <f t="shared" si="47"/>
        <v>1134.4684000000007</v>
      </c>
      <c r="V135" s="6">
        <f t="shared" si="48"/>
        <v>215.35832125497262</v>
      </c>
      <c r="W135" s="5">
        <f t="shared" si="49"/>
        <v>-0.31102917906238109</v>
      </c>
      <c r="X135" s="5">
        <f t="shared" si="50"/>
        <v>3.656532496219111</v>
      </c>
      <c r="Y135" s="5">
        <f t="shared" si="51"/>
        <v>787.46470000000227</v>
      </c>
      <c r="Z135" s="5">
        <f t="shared" si="52"/>
        <v>1134.4684000000007</v>
      </c>
      <c r="AA135" s="5">
        <f t="shared" si="53"/>
        <v>5.2678178088918672</v>
      </c>
      <c r="AB135" s="5">
        <f t="shared" si="54"/>
        <v>0.63039542288810635</v>
      </c>
      <c r="AC135" s="5">
        <f t="shared" si="55"/>
        <v>67.880450000000565</v>
      </c>
      <c r="AD135" s="5">
        <f t="shared" si="56"/>
        <v>5673.7657999999992</v>
      </c>
      <c r="AE135" s="5">
        <f t="shared" si="57"/>
        <v>52.691400703133887</v>
      </c>
      <c r="AF135" s="9">
        <f t="shared" si="58"/>
        <v>0.21688706738761535</v>
      </c>
      <c r="AG135">
        <f t="shared" si="59"/>
        <v>347.00369999999839</v>
      </c>
    </row>
    <row r="136" spans="1:33">
      <c r="A136" s="1">
        <f t="shared" si="36"/>
        <v>20260</v>
      </c>
      <c r="B136" s="1">
        <v>2</v>
      </c>
      <c r="C136" s="1">
        <v>1</v>
      </c>
      <c r="D136" s="2">
        <v>10</v>
      </c>
      <c r="E136" s="5">
        <v>127.89</v>
      </c>
      <c r="F136" s="5">
        <v>126.43</v>
      </c>
      <c r="G136" s="5">
        <v>1.36</v>
      </c>
      <c r="H136" s="5">
        <f t="shared" si="37"/>
        <v>16355.8521</v>
      </c>
      <c r="I136" s="5">
        <f t="shared" si="38"/>
        <v>15984.544900000003</v>
      </c>
      <c r="J136" s="5">
        <f t="shared" si="39"/>
        <v>343.88960000000003</v>
      </c>
      <c r="K136" s="5">
        <v>129.38</v>
      </c>
      <c r="L136" s="5">
        <v>131.11000000000001</v>
      </c>
      <c r="M136" s="5">
        <v>1.22</v>
      </c>
      <c r="N136" s="5">
        <f t="shared" si="40"/>
        <v>16739.184399999998</v>
      </c>
      <c r="O136" s="5">
        <f t="shared" si="41"/>
        <v>17189.832100000003</v>
      </c>
      <c r="P136" s="5">
        <f t="shared" si="42"/>
        <v>319.90840000000003</v>
      </c>
      <c r="Q136" s="6">
        <f t="shared" si="43"/>
        <v>16547.518250000001</v>
      </c>
      <c r="R136" s="6">
        <f t="shared" si="44"/>
        <v>-383.33229999999821</v>
      </c>
      <c r="S136" s="5">
        <f t="shared" si="45"/>
        <v>16587.188500000004</v>
      </c>
      <c r="T136" s="6">
        <f t="shared" si="46"/>
        <v>234.84113852704772</v>
      </c>
      <c r="U136" s="6">
        <f t="shared" si="47"/>
        <v>-1205.2872000000007</v>
      </c>
      <c r="V136" s="6">
        <f t="shared" si="48"/>
        <v>469.68227705409544</v>
      </c>
      <c r="W136" s="5">
        <f t="shared" si="49"/>
        <v>7.216032904459331E-2</v>
      </c>
      <c r="X136" s="5">
        <f t="shared" si="50"/>
        <v>1.7500232394447666</v>
      </c>
      <c r="Y136" s="5">
        <f t="shared" si="51"/>
        <v>821.95490000000245</v>
      </c>
      <c r="Z136" s="5">
        <f t="shared" si="52"/>
        <v>1205.2872000000007</v>
      </c>
      <c r="AA136" s="5">
        <f t="shared" si="53"/>
        <v>2.5661756018551714</v>
      </c>
      <c r="AB136" s="5">
        <f t="shared" si="54"/>
        <v>0.16892376799405548</v>
      </c>
      <c r="AC136" s="5">
        <f t="shared" si="55"/>
        <v>39.670250000002852</v>
      </c>
      <c r="AD136" s="5">
        <f t="shared" si="56"/>
        <v>16587.188500000004</v>
      </c>
      <c r="AE136" s="5">
        <f t="shared" si="57"/>
        <v>70.631528206841764</v>
      </c>
      <c r="AF136" s="9">
        <f t="shared" si="58"/>
        <v>0.22061051652176511</v>
      </c>
      <c r="AG136">
        <f t="shared" si="59"/>
        <v>383.33229999999821</v>
      </c>
    </row>
    <row r="137" spans="1:33">
      <c r="A137" s="1">
        <f t="shared" si="36"/>
        <v>30506</v>
      </c>
      <c r="B137" s="1">
        <v>3</v>
      </c>
      <c r="C137" s="1">
        <v>2</v>
      </c>
      <c r="D137" s="2">
        <v>6</v>
      </c>
      <c r="E137" s="5">
        <v>34.99</v>
      </c>
      <c r="F137" s="5">
        <v>35.83</v>
      </c>
      <c r="G137" s="5">
        <v>0.93</v>
      </c>
      <c r="H137" s="5">
        <f t="shared" si="37"/>
        <v>1224.3001000000002</v>
      </c>
      <c r="I137" s="5">
        <f t="shared" si="38"/>
        <v>1283.7888999999998</v>
      </c>
      <c r="J137" s="5">
        <f t="shared" si="39"/>
        <v>66.643799999999999</v>
      </c>
      <c r="K137" s="5">
        <v>34.24</v>
      </c>
      <c r="L137" s="5">
        <v>32.4</v>
      </c>
      <c r="M137" s="5">
        <v>0.89</v>
      </c>
      <c r="N137" s="5">
        <f t="shared" si="40"/>
        <v>1172.3776</v>
      </c>
      <c r="O137" s="5">
        <f t="shared" si="41"/>
        <v>1049.76</v>
      </c>
      <c r="P137" s="5">
        <f t="shared" si="42"/>
        <v>57.671999999999997</v>
      </c>
      <c r="Q137" s="6">
        <f t="shared" si="43"/>
        <v>1198.3388500000001</v>
      </c>
      <c r="R137" s="6">
        <f t="shared" si="44"/>
        <v>51.922500000000127</v>
      </c>
      <c r="S137" s="5">
        <f t="shared" si="45"/>
        <v>1166.7744499999999</v>
      </c>
      <c r="T137" s="6">
        <f t="shared" si="46"/>
        <v>44.066585023235007</v>
      </c>
      <c r="U137" s="6">
        <f t="shared" si="47"/>
        <v>234.02889999999979</v>
      </c>
      <c r="V137" s="6">
        <f t="shared" si="48"/>
        <v>88.133170046470013</v>
      </c>
      <c r="W137" s="5">
        <f t="shared" si="49"/>
        <v>0.14359097018516334</v>
      </c>
      <c r="X137" s="5">
        <f t="shared" si="50"/>
        <v>2.0662640400201235</v>
      </c>
      <c r="Y137" s="5">
        <f t="shared" si="51"/>
        <v>182.10639999999967</v>
      </c>
      <c r="Z137" s="5">
        <f t="shared" si="52"/>
        <v>234.02889999999979</v>
      </c>
      <c r="AA137" s="5">
        <f t="shared" si="53"/>
        <v>2.655400910651498</v>
      </c>
      <c r="AB137" s="5">
        <f t="shared" si="54"/>
        <v>0.71628877035416361</v>
      </c>
      <c r="AC137" s="5">
        <f t="shared" si="55"/>
        <v>31.564400000000205</v>
      </c>
      <c r="AD137" s="5">
        <f t="shared" si="56"/>
        <v>1166.7744499999999</v>
      </c>
      <c r="AE137" s="5">
        <f t="shared" si="57"/>
        <v>26.47753279235943</v>
      </c>
      <c r="AF137" s="9">
        <f t="shared" si="58"/>
        <v>0.22197297132759206</v>
      </c>
      <c r="AG137">
        <f t="shared" si="59"/>
        <v>51.922500000000127</v>
      </c>
    </row>
    <row r="138" spans="1:33">
      <c r="A138" s="1">
        <f t="shared" si="36"/>
        <v>30751</v>
      </c>
      <c r="B138" s="1">
        <v>3</v>
      </c>
      <c r="C138" s="1">
        <v>3</v>
      </c>
      <c r="D138" s="2">
        <v>1</v>
      </c>
      <c r="E138" s="5">
        <v>92.99</v>
      </c>
      <c r="F138" s="5">
        <v>92.1</v>
      </c>
      <c r="G138" s="5">
        <v>0.85</v>
      </c>
      <c r="H138" s="5">
        <f t="shared" si="37"/>
        <v>8647.1400999999987</v>
      </c>
      <c r="I138" s="5">
        <f t="shared" si="38"/>
        <v>8482.41</v>
      </c>
      <c r="J138" s="5">
        <f t="shared" si="39"/>
        <v>156.57</v>
      </c>
      <c r="K138" s="5">
        <v>93.08</v>
      </c>
      <c r="L138" s="5">
        <v>94.99</v>
      </c>
      <c r="M138" s="5">
        <v>0.97</v>
      </c>
      <c r="N138" s="5">
        <f t="shared" si="40"/>
        <v>8663.8863999999994</v>
      </c>
      <c r="O138" s="5">
        <f t="shared" si="41"/>
        <v>9023.1000999999997</v>
      </c>
      <c r="P138" s="5">
        <f t="shared" si="42"/>
        <v>184.28059999999999</v>
      </c>
      <c r="Q138" s="6">
        <f t="shared" si="43"/>
        <v>8655.51325</v>
      </c>
      <c r="R138" s="6">
        <f t="shared" si="44"/>
        <v>-16.746300000000701</v>
      </c>
      <c r="S138" s="5">
        <f t="shared" si="45"/>
        <v>8752.7550499999998</v>
      </c>
      <c r="T138" s="6">
        <f t="shared" si="46"/>
        <v>120.90647670447601</v>
      </c>
      <c r="U138" s="6">
        <f t="shared" si="47"/>
        <v>-540.6900999999998</v>
      </c>
      <c r="V138" s="6">
        <f t="shared" si="48"/>
        <v>241.81295340895201</v>
      </c>
      <c r="W138" s="5">
        <f t="shared" si="49"/>
        <v>-0.16152913575822564</v>
      </c>
      <c r="X138" s="5">
        <f t="shared" si="50"/>
        <v>2.1667317346474397</v>
      </c>
      <c r="Y138" s="5">
        <f t="shared" si="51"/>
        <v>523.9437999999991</v>
      </c>
      <c r="Z138" s="5">
        <f t="shared" si="52"/>
        <v>540.6900999999998</v>
      </c>
      <c r="AA138" s="5">
        <f t="shared" si="53"/>
        <v>2.2359848485270732</v>
      </c>
      <c r="AB138" s="5">
        <f t="shared" si="54"/>
        <v>0.8042728780996713</v>
      </c>
      <c r="AC138" s="5">
        <f t="shared" si="55"/>
        <v>97.241799999999785</v>
      </c>
      <c r="AD138" s="5">
        <f t="shared" si="56"/>
        <v>8752.7550499999998</v>
      </c>
      <c r="AE138" s="5">
        <f t="shared" si="57"/>
        <v>72.392772402042624</v>
      </c>
      <c r="AF138" s="9">
        <f t="shared" si="58"/>
        <v>0.2222206111052708</v>
      </c>
      <c r="AG138">
        <f t="shared" si="59"/>
        <v>16.746300000000701</v>
      </c>
    </row>
    <row r="139" spans="1:33">
      <c r="A139" s="1">
        <f t="shared" si="36"/>
        <v>20509</v>
      </c>
      <c r="B139" s="1">
        <v>2</v>
      </c>
      <c r="C139" s="1">
        <v>2</v>
      </c>
      <c r="D139" s="2">
        <v>9</v>
      </c>
      <c r="E139" s="5">
        <v>55.17</v>
      </c>
      <c r="F139" s="5">
        <v>55.17</v>
      </c>
      <c r="G139" s="5">
        <v>0.63</v>
      </c>
      <c r="H139" s="5">
        <f t="shared" si="37"/>
        <v>3043.7289000000001</v>
      </c>
      <c r="I139" s="5">
        <f t="shared" si="38"/>
        <v>3043.7289000000001</v>
      </c>
      <c r="J139" s="5">
        <f t="shared" si="39"/>
        <v>69.514200000000002</v>
      </c>
      <c r="K139" s="5">
        <v>54.81</v>
      </c>
      <c r="L139" s="5">
        <v>51.53</v>
      </c>
      <c r="M139" s="5">
        <v>0.92</v>
      </c>
      <c r="N139" s="5">
        <f t="shared" si="40"/>
        <v>3004.1361000000002</v>
      </c>
      <c r="O139" s="5">
        <f t="shared" si="41"/>
        <v>2655.3409000000001</v>
      </c>
      <c r="P139" s="5">
        <f t="shared" si="42"/>
        <v>94.815200000000004</v>
      </c>
      <c r="Q139" s="6">
        <f t="shared" si="43"/>
        <v>3023.9324999999999</v>
      </c>
      <c r="R139" s="6">
        <f t="shared" si="44"/>
        <v>39.592799999999897</v>
      </c>
      <c r="S139" s="5">
        <f t="shared" si="45"/>
        <v>2849.5349000000001</v>
      </c>
      <c r="T139" s="6">
        <f t="shared" si="46"/>
        <v>58.783811871721966</v>
      </c>
      <c r="U139" s="6">
        <f t="shared" si="47"/>
        <v>388.38799999999992</v>
      </c>
      <c r="V139" s="6">
        <f t="shared" si="48"/>
        <v>117.56762374344393</v>
      </c>
      <c r="W139" s="5">
        <f t="shared" si="49"/>
        <v>-0.30079975305382345</v>
      </c>
      <c r="X139" s="5">
        <f t="shared" si="50"/>
        <v>2.9667623525430855</v>
      </c>
      <c r="Y139" s="5">
        <f t="shared" si="51"/>
        <v>348.79520000000002</v>
      </c>
      <c r="Z139" s="5">
        <f t="shared" si="52"/>
        <v>388.38799999999992</v>
      </c>
      <c r="AA139" s="5">
        <f t="shared" si="53"/>
        <v>3.3035285364577938</v>
      </c>
      <c r="AB139" s="5">
        <f t="shared" si="54"/>
        <v>2.9667623525430815</v>
      </c>
      <c r="AC139" s="5">
        <f t="shared" si="55"/>
        <v>174.39759999999978</v>
      </c>
      <c r="AD139" s="5">
        <f t="shared" si="56"/>
        <v>2849.5349000000001</v>
      </c>
      <c r="AE139" s="5">
        <f t="shared" si="57"/>
        <v>48.474823412579219</v>
      </c>
      <c r="AF139" s="9">
        <f t="shared" si="58"/>
        <v>0.22229934772733814</v>
      </c>
      <c r="AG139">
        <f t="shared" si="59"/>
        <v>39.592799999999897</v>
      </c>
    </row>
    <row r="140" spans="1:33">
      <c r="A140" s="1">
        <f t="shared" si="36"/>
        <v>11005</v>
      </c>
      <c r="B140" s="1">
        <v>1</v>
      </c>
      <c r="C140" s="1">
        <v>4</v>
      </c>
      <c r="D140" s="2">
        <v>5</v>
      </c>
      <c r="E140" s="5">
        <v>13.25</v>
      </c>
      <c r="F140" s="5">
        <v>9.34</v>
      </c>
      <c r="G140" s="5">
        <v>5.77</v>
      </c>
      <c r="H140" s="5">
        <f t="shared" si="37"/>
        <v>175.5625</v>
      </c>
      <c r="I140" s="5">
        <f t="shared" si="38"/>
        <v>87.235599999999991</v>
      </c>
      <c r="J140" s="5">
        <f t="shared" si="39"/>
        <v>107.78359999999999</v>
      </c>
      <c r="K140" s="5">
        <v>13.06</v>
      </c>
      <c r="L140" s="5">
        <v>17.62</v>
      </c>
      <c r="M140" s="5">
        <v>2.84</v>
      </c>
      <c r="N140" s="5">
        <f t="shared" si="40"/>
        <v>170.56360000000001</v>
      </c>
      <c r="O140" s="5">
        <f t="shared" si="41"/>
        <v>310.46440000000001</v>
      </c>
      <c r="P140" s="5">
        <f t="shared" si="42"/>
        <v>100.08159999999999</v>
      </c>
      <c r="Q140" s="6">
        <f t="shared" si="43"/>
        <v>173.06305</v>
      </c>
      <c r="R140" s="6">
        <f t="shared" si="44"/>
        <v>4.9988999999999919</v>
      </c>
      <c r="S140" s="5">
        <f t="shared" si="45"/>
        <v>198.85</v>
      </c>
      <c r="T140" s="6">
        <f t="shared" si="46"/>
        <v>73.541877674424384</v>
      </c>
      <c r="U140" s="6">
        <f t="shared" si="47"/>
        <v>-223.22880000000004</v>
      </c>
      <c r="V140" s="6">
        <f t="shared" si="48"/>
        <v>147.08375534884877</v>
      </c>
      <c r="W140" s="5">
        <f t="shared" si="49"/>
        <v>7.4004117197115846E-2</v>
      </c>
      <c r="X140" s="5">
        <f t="shared" si="50"/>
        <v>1.5516852929046892</v>
      </c>
      <c r="Y140" s="5">
        <f t="shared" si="51"/>
        <v>228.22770000000003</v>
      </c>
      <c r="Z140" s="5">
        <f t="shared" si="52"/>
        <v>223.22880000000004</v>
      </c>
      <c r="AA140" s="5">
        <f t="shared" si="53"/>
        <v>1.5176985348963437</v>
      </c>
      <c r="AB140" s="5">
        <f t="shared" si="54"/>
        <v>0.3506430732454347</v>
      </c>
      <c r="AC140" s="5">
        <f t="shared" si="55"/>
        <v>25.78694999999999</v>
      </c>
      <c r="AD140" s="5">
        <f t="shared" si="56"/>
        <v>198.85</v>
      </c>
      <c r="AE140" s="5">
        <f t="shared" si="57"/>
        <v>2.7039015903336656</v>
      </c>
      <c r="AF140" s="9">
        <f t="shared" si="58"/>
        <v>0.22385039647049992</v>
      </c>
      <c r="AG140">
        <f t="shared" si="59"/>
        <v>4.9988999999999919</v>
      </c>
    </row>
    <row r="141" spans="1:33">
      <c r="A141" s="1">
        <f t="shared" si="36"/>
        <v>30752</v>
      </c>
      <c r="B141" s="1">
        <v>3</v>
      </c>
      <c r="C141" s="1">
        <v>3</v>
      </c>
      <c r="D141" s="2">
        <v>2</v>
      </c>
      <c r="E141" s="5">
        <v>51.56</v>
      </c>
      <c r="F141" s="5">
        <v>50.1</v>
      </c>
      <c r="G141" s="5">
        <v>0.67</v>
      </c>
      <c r="H141" s="5">
        <f t="shared" si="37"/>
        <v>2658.4336000000003</v>
      </c>
      <c r="I141" s="5">
        <f t="shared" si="38"/>
        <v>2510.0100000000002</v>
      </c>
      <c r="J141" s="5">
        <f t="shared" si="39"/>
        <v>67.134</v>
      </c>
      <c r="K141" s="5">
        <v>50.48</v>
      </c>
      <c r="L141" s="5">
        <v>52.12</v>
      </c>
      <c r="M141" s="5">
        <v>0.61</v>
      </c>
      <c r="N141" s="5">
        <f t="shared" si="40"/>
        <v>2548.2303999999995</v>
      </c>
      <c r="O141" s="5">
        <f t="shared" si="41"/>
        <v>2716.4943999999996</v>
      </c>
      <c r="P141" s="5">
        <f t="shared" si="42"/>
        <v>63.586399999999998</v>
      </c>
      <c r="Q141" s="6">
        <f t="shared" si="43"/>
        <v>2603.3319999999999</v>
      </c>
      <c r="R141" s="6">
        <f t="shared" si="44"/>
        <v>110.20320000000083</v>
      </c>
      <c r="S141" s="5">
        <f t="shared" si="45"/>
        <v>2613.2521999999999</v>
      </c>
      <c r="T141" s="6">
        <f t="shared" si="46"/>
        <v>46.233657169209536</v>
      </c>
      <c r="U141" s="6">
        <f t="shared" si="47"/>
        <v>-206.48439999999937</v>
      </c>
      <c r="V141" s="6">
        <f t="shared" si="48"/>
        <v>92.467314338419072</v>
      </c>
      <c r="W141" s="5">
        <f t="shared" si="49"/>
        <v>5.4237732696860885E-2</v>
      </c>
      <c r="X141" s="5">
        <f t="shared" si="50"/>
        <v>3.4248599331106586</v>
      </c>
      <c r="Y141" s="5">
        <f t="shared" si="51"/>
        <v>316.6876000000002</v>
      </c>
      <c r="Z141" s="5">
        <f t="shared" si="52"/>
        <v>206.48439999999937</v>
      </c>
      <c r="AA141" s="5">
        <f t="shared" si="53"/>
        <v>2.2330528519979684</v>
      </c>
      <c r="AB141" s="5">
        <f t="shared" si="54"/>
        <v>0.21456662975401886</v>
      </c>
      <c r="AC141" s="5">
        <f t="shared" si="55"/>
        <v>9.9202000000000226</v>
      </c>
      <c r="AD141" s="5">
        <f t="shared" si="56"/>
        <v>2613.2521999999999</v>
      </c>
      <c r="AE141" s="5">
        <f t="shared" si="57"/>
        <v>56.52272305510715</v>
      </c>
      <c r="AF141" s="9">
        <f t="shared" si="58"/>
        <v>0.22451057881534223</v>
      </c>
      <c r="AG141">
        <f t="shared" si="59"/>
        <v>110.20320000000083</v>
      </c>
    </row>
    <row r="142" spans="1:33">
      <c r="A142" s="1">
        <f t="shared" si="36"/>
        <v>20757</v>
      </c>
      <c r="B142" s="1">
        <v>2</v>
      </c>
      <c r="C142" s="1">
        <v>3</v>
      </c>
      <c r="D142" s="2">
        <v>7</v>
      </c>
      <c r="E142" s="5">
        <v>64.989999999999995</v>
      </c>
      <c r="F142" s="5">
        <v>64.34</v>
      </c>
      <c r="G142" s="5">
        <v>0.64</v>
      </c>
      <c r="H142" s="5">
        <f t="shared" si="37"/>
        <v>4223.7000999999991</v>
      </c>
      <c r="I142" s="5">
        <f t="shared" si="38"/>
        <v>4139.6356000000005</v>
      </c>
      <c r="J142" s="5">
        <f t="shared" si="39"/>
        <v>82.355200000000011</v>
      </c>
      <c r="K142" s="5">
        <v>64.849999999999994</v>
      </c>
      <c r="L142" s="5">
        <v>63.32</v>
      </c>
      <c r="M142" s="5">
        <v>0.74</v>
      </c>
      <c r="N142" s="5">
        <f t="shared" si="40"/>
        <v>4205.5224999999991</v>
      </c>
      <c r="O142" s="5">
        <f t="shared" si="41"/>
        <v>4009.4223999999999</v>
      </c>
      <c r="P142" s="5">
        <f t="shared" si="42"/>
        <v>93.7136</v>
      </c>
      <c r="Q142" s="6">
        <f t="shared" si="43"/>
        <v>4214.6112999999987</v>
      </c>
      <c r="R142" s="6">
        <f t="shared" si="44"/>
        <v>18.177599999999984</v>
      </c>
      <c r="S142" s="5">
        <f t="shared" si="45"/>
        <v>4074.5290000000005</v>
      </c>
      <c r="T142" s="6">
        <f t="shared" si="46"/>
        <v>62.37911868566276</v>
      </c>
      <c r="U142" s="6">
        <f t="shared" si="47"/>
        <v>130.2132000000006</v>
      </c>
      <c r="V142" s="6">
        <f t="shared" si="48"/>
        <v>124.75823737132552</v>
      </c>
      <c r="W142" s="5">
        <f t="shared" si="49"/>
        <v>-0.12848756613528275</v>
      </c>
      <c r="X142" s="5">
        <f t="shared" si="50"/>
        <v>0.89802166462597777</v>
      </c>
      <c r="Y142" s="5">
        <f t="shared" si="51"/>
        <v>112.03560000000061</v>
      </c>
      <c r="Z142" s="5">
        <f t="shared" si="52"/>
        <v>130.2132000000006</v>
      </c>
      <c r="AA142" s="5">
        <f t="shared" si="53"/>
        <v>1.0437242681815</v>
      </c>
      <c r="AB142" s="5">
        <f t="shared" si="54"/>
        <v>2.2456601335759938</v>
      </c>
      <c r="AC142" s="5">
        <f t="shared" si="55"/>
        <v>140.08229999999821</v>
      </c>
      <c r="AD142" s="5">
        <f t="shared" si="56"/>
        <v>4074.5290000000005</v>
      </c>
      <c r="AE142" s="5">
        <f t="shared" si="57"/>
        <v>65.318797152812152</v>
      </c>
      <c r="AF142" s="9">
        <f t="shared" si="58"/>
        <v>0.22483327155917116</v>
      </c>
      <c r="AG142">
        <f t="shared" si="59"/>
        <v>18.177599999999984</v>
      </c>
    </row>
    <row r="143" spans="1:33">
      <c r="A143" s="1">
        <f t="shared" si="36"/>
        <v>21001</v>
      </c>
      <c r="B143" s="1">
        <v>2</v>
      </c>
      <c r="C143" s="1">
        <v>4</v>
      </c>
      <c r="D143" s="2">
        <v>1</v>
      </c>
      <c r="E143" s="5">
        <v>82.15</v>
      </c>
      <c r="F143" s="5">
        <v>79.42</v>
      </c>
      <c r="G143" s="5">
        <v>0.85</v>
      </c>
      <c r="H143" s="5">
        <f t="shared" si="37"/>
        <v>6748.6225000000013</v>
      </c>
      <c r="I143" s="5">
        <f t="shared" si="38"/>
        <v>6307.5364</v>
      </c>
      <c r="J143" s="5">
        <f t="shared" si="39"/>
        <v>135.01400000000001</v>
      </c>
      <c r="K143" s="5">
        <v>82.45</v>
      </c>
      <c r="L143" s="5">
        <v>85.1</v>
      </c>
      <c r="M143" s="5">
        <v>0.72</v>
      </c>
      <c r="N143" s="5">
        <f t="shared" si="40"/>
        <v>6798.0025000000005</v>
      </c>
      <c r="O143" s="5">
        <f t="shared" si="41"/>
        <v>7242.0099999999993</v>
      </c>
      <c r="P143" s="5">
        <f t="shared" si="42"/>
        <v>122.54399999999998</v>
      </c>
      <c r="Q143" s="6">
        <f t="shared" si="43"/>
        <v>6773.3125000000009</v>
      </c>
      <c r="R143" s="6">
        <f t="shared" si="44"/>
        <v>-49.3799999999992</v>
      </c>
      <c r="S143" s="5">
        <f t="shared" si="45"/>
        <v>6774.7731999999996</v>
      </c>
      <c r="T143" s="6">
        <f t="shared" si="46"/>
        <v>91.167170807259339</v>
      </c>
      <c r="U143" s="6">
        <f t="shared" si="47"/>
        <v>-934.47359999999935</v>
      </c>
      <c r="V143" s="6">
        <f t="shared" si="48"/>
        <v>182.33434161451868</v>
      </c>
      <c r="W143" s="5">
        <f t="shared" si="49"/>
        <v>9.6606100258522856E-2</v>
      </c>
      <c r="X143" s="5">
        <f t="shared" si="50"/>
        <v>4.8542342170034916</v>
      </c>
      <c r="Y143" s="5">
        <f t="shared" si="51"/>
        <v>885.09360000000015</v>
      </c>
      <c r="Z143" s="5">
        <f t="shared" si="52"/>
        <v>934.47359999999935</v>
      </c>
      <c r="AA143" s="5">
        <f t="shared" si="53"/>
        <v>5.1250553884995096</v>
      </c>
      <c r="AB143" s="5">
        <f t="shared" si="54"/>
        <v>1.6022214872575744E-2</v>
      </c>
      <c r="AC143" s="5">
        <f t="shared" si="55"/>
        <v>1.4606999999987238</v>
      </c>
      <c r="AD143" s="5">
        <f t="shared" si="56"/>
        <v>6774.7731999999996</v>
      </c>
      <c r="AE143" s="5">
        <f t="shared" si="57"/>
        <v>74.311543727981373</v>
      </c>
      <c r="AF143" s="9">
        <f t="shared" si="58"/>
        <v>0.22593140551946292</v>
      </c>
      <c r="AG143">
        <f t="shared" si="59"/>
        <v>49.3799999999992</v>
      </c>
    </row>
    <row r="144" spans="1:33">
      <c r="A144" s="1">
        <f t="shared" si="36"/>
        <v>40251</v>
      </c>
      <c r="B144" s="1">
        <v>4</v>
      </c>
      <c r="C144" s="1">
        <v>1</v>
      </c>
      <c r="D144" s="2">
        <v>1</v>
      </c>
      <c r="E144" s="5">
        <v>77.23</v>
      </c>
      <c r="F144" s="5">
        <v>77.83</v>
      </c>
      <c r="G144" s="5">
        <v>0.48</v>
      </c>
      <c r="H144" s="5">
        <f t="shared" si="37"/>
        <v>5964.4729000000007</v>
      </c>
      <c r="I144" s="5">
        <f t="shared" si="38"/>
        <v>6057.5088999999998</v>
      </c>
      <c r="J144" s="5">
        <f t="shared" si="39"/>
        <v>74.716799999999992</v>
      </c>
      <c r="K144" s="5">
        <v>76.81</v>
      </c>
      <c r="L144" s="5">
        <v>74.2</v>
      </c>
      <c r="M144" s="5">
        <v>0.49</v>
      </c>
      <c r="N144" s="5">
        <f t="shared" si="40"/>
        <v>5899.7761</v>
      </c>
      <c r="O144" s="5">
        <f t="shared" si="41"/>
        <v>5505.64</v>
      </c>
      <c r="P144" s="5">
        <f t="shared" si="42"/>
        <v>72.716000000000008</v>
      </c>
      <c r="Q144" s="6">
        <f t="shared" si="43"/>
        <v>5932.1244999999999</v>
      </c>
      <c r="R144" s="6">
        <f t="shared" si="44"/>
        <v>64.696800000000621</v>
      </c>
      <c r="S144" s="5">
        <f t="shared" si="45"/>
        <v>5781.5744500000001</v>
      </c>
      <c r="T144" s="6">
        <f t="shared" si="46"/>
        <v>52.13016607071188</v>
      </c>
      <c r="U144" s="6">
        <f t="shared" si="47"/>
        <v>551.86889999999948</v>
      </c>
      <c r="V144" s="6">
        <f t="shared" si="48"/>
        <v>104.26033214142376</v>
      </c>
      <c r="W144" s="5">
        <f t="shared" si="49"/>
        <v>2.7136859373361084E-2</v>
      </c>
      <c r="X144" s="5">
        <f t="shared" si="50"/>
        <v>4.6726505660769915</v>
      </c>
      <c r="Y144" s="5">
        <f t="shared" si="51"/>
        <v>487.17209999999886</v>
      </c>
      <c r="Z144" s="5">
        <f t="shared" si="52"/>
        <v>551.86889999999948</v>
      </c>
      <c r="AA144" s="5">
        <f t="shared" si="53"/>
        <v>5.2931818714275511</v>
      </c>
      <c r="AB144" s="5">
        <f t="shared" si="54"/>
        <v>2.8879641356942245</v>
      </c>
      <c r="AC144" s="5">
        <f t="shared" si="55"/>
        <v>150.55004999999983</v>
      </c>
      <c r="AD144" s="5">
        <f t="shared" si="56"/>
        <v>5781.5744500000001</v>
      </c>
      <c r="AE144" s="5">
        <f t="shared" si="57"/>
        <v>110.90650358100898</v>
      </c>
      <c r="AF144" s="9">
        <f t="shared" si="58"/>
        <v>0.22669362584775074</v>
      </c>
      <c r="AG144">
        <f t="shared" si="59"/>
        <v>64.696800000000621</v>
      </c>
    </row>
    <row r="145" spans="1:33">
      <c r="A145" s="1">
        <f t="shared" si="36"/>
        <v>30258</v>
      </c>
      <c r="B145" s="1">
        <v>3</v>
      </c>
      <c r="C145" s="1">
        <v>1</v>
      </c>
      <c r="D145" s="2">
        <v>8</v>
      </c>
      <c r="E145" s="5">
        <v>83.99</v>
      </c>
      <c r="F145" s="5">
        <v>82.32</v>
      </c>
      <c r="G145" s="5">
        <v>0.94</v>
      </c>
      <c r="H145" s="5">
        <f t="shared" si="37"/>
        <v>7054.320099999999</v>
      </c>
      <c r="I145" s="5">
        <f t="shared" si="38"/>
        <v>6776.5823999999993</v>
      </c>
      <c r="J145" s="5">
        <f t="shared" si="39"/>
        <v>154.76159999999999</v>
      </c>
      <c r="K145" s="5">
        <v>84.54</v>
      </c>
      <c r="L145" s="5">
        <v>85.6</v>
      </c>
      <c r="M145" s="5">
        <v>1.41</v>
      </c>
      <c r="N145" s="5">
        <f t="shared" si="40"/>
        <v>7147.0116000000007</v>
      </c>
      <c r="O145" s="5">
        <f t="shared" si="41"/>
        <v>7327.3599999999988</v>
      </c>
      <c r="P145" s="5">
        <f t="shared" si="42"/>
        <v>241.39199999999997</v>
      </c>
      <c r="Q145" s="6">
        <f t="shared" si="43"/>
        <v>7100.6658499999994</v>
      </c>
      <c r="R145" s="6">
        <f t="shared" si="44"/>
        <v>-92.691500000001724</v>
      </c>
      <c r="S145" s="5">
        <f t="shared" si="45"/>
        <v>7051.971199999999</v>
      </c>
      <c r="T145" s="6">
        <f t="shared" si="46"/>
        <v>143.37124057718128</v>
      </c>
      <c r="U145" s="6">
        <f t="shared" si="47"/>
        <v>-550.77759999999944</v>
      </c>
      <c r="V145" s="6">
        <f t="shared" si="48"/>
        <v>286.74248115436257</v>
      </c>
      <c r="W145" s="5">
        <f t="shared" si="49"/>
        <v>-0.41739750516250118</v>
      </c>
      <c r="X145" s="5">
        <f t="shared" si="50"/>
        <v>1.5975522641634514</v>
      </c>
      <c r="Y145" s="5">
        <f t="shared" si="51"/>
        <v>458.08609999999771</v>
      </c>
      <c r="Z145" s="5">
        <f t="shared" si="52"/>
        <v>550.77759999999944</v>
      </c>
      <c r="AA145" s="5">
        <f t="shared" si="53"/>
        <v>1.9208092145352484</v>
      </c>
      <c r="AB145" s="5">
        <f t="shared" si="54"/>
        <v>0.33964029190210215</v>
      </c>
      <c r="AC145" s="5">
        <f t="shared" si="55"/>
        <v>48.694650000000365</v>
      </c>
      <c r="AD145" s="5">
        <f t="shared" si="56"/>
        <v>7051.971199999999</v>
      </c>
      <c r="AE145" s="5">
        <f t="shared" si="57"/>
        <v>49.186790681382853</v>
      </c>
      <c r="AF145" s="9">
        <f t="shared" si="58"/>
        <v>0.22714092541856035</v>
      </c>
      <c r="AG145">
        <f t="shared" si="59"/>
        <v>92.691500000001724</v>
      </c>
    </row>
    <row r="146" spans="1:33">
      <c r="A146" s="1">
        <f t="shared" si="36"/>
        <v>21002</v>
      </c>
      <c r="B146" s="1">
        <v>2</v>
      </c>
      <c r="C146" s="1">
        <v>4</v>
      </c>
      <c r="D146" s="2">
        <v>2</v>
      </c>
      <c r="E146" s="5">
        <v>77.41</v>
      </c>
      <c r="F146" s="5">
        <v>81.650000000000006</v>
      </c>
      <c r="G146" s="5">
        <v>1.4</v>
      </c>
      <c r="H146" s="5">
        <f t="shared" si="37"/>
        <v>5992.3080999999993</v>
      </c>
      <c r="I146" s="5">
        <f t="shared" si="38"/>
        <v>6666.7225000000008</v>
      </c>
      <c r="J146" s="5">
        <f t="shared" si="39"/>
        <v>228.62</v>
      </c>
      <c r="K146" s="5">
        <v>76.790000000000006</v>
      </c>
      <c r="L146" s="5">
        <v>74.099999999999994</v>
      </c>
      <c r="M146" s="5">
        <v>0.76</v>
      </c>
      <c r="N146" s="5">
        <f t="shared" si="40"/>
        <v>5896.7041000000008</v>
      </c>
      <c r="O146" s="5">
        <f t="shared" si="41"/>
        <v>5490.8099999999995</v>
      </c>
      <c r="P146" s="5">
        <f t="shared" si="42"/>
        <v>112.63199999999999</v>
      </c>
      <c r="Q146" s="6">
        <f t="shared" si="43"/>
        <v>5944.5061000000005</v>
      </c>
      <c r="R146" s="6">
        <f t="shared" si="44"/>
        <v>95.60399999999845</v>
      </c>
      <c r="S146" s="5">
        <f t="shared" si="45"/>
        <v>6078.7662500000006</v>
      </c>
      <c r="T146" s="6">
        <f t="shared" si="46"/>
        <v>127.42946266856814</v>
      </c>
      <c r="U146" s="6">
        <f t="shared" si="47"/>
        <v>1175.9125000000013</v>
      </c>
      <c r="V146" s="6">
        <f t="shared" si="48"/>
        <v>254.85892533713627</v>
      </c>
      <c r="W146" s="5">
        <f t="shared" si="49"/>
        <v>0.60938052450007263</v>
      </c>
      <c r="X146" s="5">
        <f t="shared" si="50"/>
        <v>4.2388489968359284</v>
      </c>
      <c r="Y146" s="5">
        <f t="shared" si="51"/>
        <v>1080.3085000000028</v>
      </c>
      <c r="Z146" s="5">
        <f t="shared" si="52"/>
        <v>1175.9125000000013</v>
      </c>
      <c r="AA146" s="5">
        <f t="shared" si="53"/>
        <v>4.613974175887555</v>
      </c>
      <c r="AB146" s="5">
        <f t="shared" si="54"/>
        <v>1.0536036736590335</v>
      </c>
      <c r="AC146" s="5">
        <f t="shared" si="55"/>
        <v>134.26015000000007</v>
      </c>
      <c r="AD146" s="5">
        <f t="shared" si="56"/>
        <v>6078.7662500000006</v>
      </c>
      <c r="AE146" s="5">
        <f t="shared" si="57"/>
        <v>47.70298895327128</v>
      </c>
      <c r="AF146" s="9">
        <f t="shared" si="58"/>
        <v>0.22818413617076888</v>
      </c>
      <c r="AG146">
        <f t="shared" si="59"/>
        <v>95.60399999999845</v>
      </c>
    </row>
    <row r="147" spans="1:33">
      <c r="A147" s="1">
        <f t="shared" si="36"/>
        <v>30753</v>
      </c>
      <c r="B147" s="1">
        <v>3</v>
      </c>
      <c r="C147" s="1">
        <v>3</v>
      </c>
      <c r="D147" s="2">
        <v>3</v>
      </c>
      <c r="E147" s="5">
        <v>24.76</v>
      </c>
      <c r="F147" s="5">
        <v>23.12</v>
      </c>
      <c r="G147" s="5">
        <v>1.22</v>
      </c>
      <c r="H147" s="5">
        <f t="shared" si="37"/>
        <v>613.05760000000009</v>
      </c>
      <c r="I147" s="5">
        <f t="shared" si="38"/>
        <v>534.53440000000001</v>
      </c>
      <c r="J147" s="5">
        <f t="shared" si="39"/>
        <v>56.412800000000004</v>
      </c>
      <c r="K147" s="5">
        <v>24.01</v>
      </c>
      <c r="L147" s="5">
        <v>24.28</v>
      </c>
      <c r="M147" s="5">
        <v>1.19</v>
      </c>
      <c r="N147" s="5">
        <f t="shared" si="40"/>
        <v>576.48010000000011</v>
      </c>
      <c r="O147" s="5">
        <f t="shared" si="41"/>
        <v>589.51840000000004</v>
      </c>
      <c r="P147" s="5">
        <f t="shared" si="42"/>
        <v>57.7864</v>
      </c>
      <c r="Q147" s="6">
        <f t="shared" si="43"/>
        <v>594.76885000000016</v>
      </c>
      <c r="R147" s="6">
        <f t="shared" si="44"/>
        <v>36.577499999999986</v>
      </c>
      <c r="S147" s="5">
        <f t="shared" si="45"/>
        <v>562.02639999999997</v>
      </c>
      <c r="T147" s="6">
        <f t="shared" si="46"/>
        <v>40.378434927569941</v>
      </c>
      <c r="U147" s="6">
        <f t="shared" si="47"/>
        <v>-54.984000000000037</v>
      </c>
      <c r="V147" s="6">
        <f t="shared" si="48"/>
        <v>80.756869855139882</v>
      </c>
      <c r="W147" s="5">
        <f t="shared" si="49"/>
        <v>-2.4052730714957959E-2</v>
      </c>
      <c r="X147" s="5">
        <f t="shared" si="50"/>
        <v>1.1337920868434015</v>
      </c>
      <c r="Y147" s="5">
        <f t="shared" si="51"/>
        <v>91.561500000000024</v>
      </c>
      <c r="Z147" s="5">
        <f t="shared" si="52"/>
        <v>54.984000000000037</v>
      </c>
      <c r="AA147" s="5">
        <f t="shared" si="53"/>
        <v>0.68085848422096196</v>
      </c>
      <c r="AB147" s="5">
        <f t="shared" si="54"/>
        <v>0.81088952701443151</v>
      </c>
      <c r="AC147" s="5">
        <f t="shared" si="55"/>
        <v>32.74245000000019</v>
      </c>
      <c r="AD147" s="5">
        <f t="shared" si="56"/>
        <v>562.02639999999997</v>
      </c>
      <c r="AE147" s="5">
        <f t="shared" si="57"/>
        <v>13.918974348761958</v>
      </c>
      <c r="AF147" s="9">
        <f t="shared" si="58"/>
        <v>0.2282761485569616</v>
      </c>
      <c r="AG147">
        <f t="shared" si="59"/>
        <v>36.577499999999986</v>
      </c>
    </row>
    <row r="148" spans="1:33">
      <c r="A148" s="1">
        <f t="shared" si="36"/>
        <v>10759</v>
      </c>
      <c r="B148" s="1">
        <v>1</v>
      </c>
      <c r="C148" s="1">
        <v>3</v>
      </c>
      <c r="D148" s="2">
        <v>9</v>
      </c>
      <c r="E148" s="5">
        <v>63.56</v>
      </c>
      <c r="F148" s="5">
        <v>62.18</v>
      </c>
      <c r="G148" s="5">
        <v>0.73</v>
      </c>
      <c r="H148" s="5">
        <f t="shared" si="37"/>
        <v>4039.8736000000004</v>
      </c>
      <c r="I148" s="5">
        <f t="shared" si="38"/>
        <v>3866.3523999999998</v>
      </c>
      <c r="J148" s="5">
        <f t="shared" si="39"/>
        <v>90.782799999999995</v>
      </c>
      <c r="K148" s="5">
        <v>62.31</v>
      </c>
      <c r="L148" s="5">
        <v>64.22</v>
      </c>
      <c r="M148" s="5">
        <v>0.87</v>
      </c>
      <c r="N148" s="5">
        <f t="shared" si="40"/>
        <v>3882.5361000000003</v>
      </c>
      <c r="O148" s="5">
        <f t="shared" si="41"/>
        <v>4124.2083999999995</v>
      </c>
      <c r="P148" s="5">
        <f t="shared" si="42"/>
        <v>111.7428</v>
      </c>
      <c r="Q148" s="6">
        <f t="shared" si="43"/>
        <v>3961.2048500000001</v>
      </c>
      <c r="R148" s="6">
        <f t="shared" si="44"/>
        <v>157.33750000000009</v>
      </c>
      <c r="S148" s="5">
        <f t="shared" si="45"/>
        <v>3995.2803999999996</v>
      </c>
      <c r="T148" s="6">
        <f t="shared" si="46"/>
        <v>71.986057899568294</v>
      </c>
      <c r="U148" s="6">
        <f t="shared" si="47"/>
        <v>-257.85599999999977</v>
      </c>
      <c r="V148" s="6">
        <f t="shared" si="48"/>
        <v>143.97211579913659</v>
      </c>
      <c r="W148" s="5">
        <f t="shared" si="49"/>
        <v>-0.20479268108995108</v>
      </c>
      <c r="X148" s="5">
        <f t="shared" si="50"/>
        <v>2.8838466233229436</v>
      </c>
      <c r="Y148" s="5">
        <f t="shared" si="51"/>
        <v>415.19349999999986</v>
      </c>
      <c r="Z148" s="5">
        <f t="shared" si="52"/>
        <v>257.85599999999977</v>
      </c>
      <c r="AA148" s="5">
        <f t="shared" si="53"/>
        <v>1.7910134790249859</v>
      </c>
      <c r="AB148" s="5">
        <f t="shared" si="54"/>
        <v>0.47336318996020366</v>
      </c>
      <c r="AC148" s="5">
        <f t="shared" si="55"/>
        <v>34.075549999999566</v>
      </c>
      <c r="AD148" s="5">
        <f t="shared" si="56"/>
        <v>3995.2803999999996</v>
      </c>
      <c r="AE148" s="5">
        <f t="shared" si="57"/>
        <v>55.500752737065213</v>
      </c>
      <c r="AF148" s="9">
        <f t="shared" si="58"/>
        <v>0.22878374068101956</v>
      </c>
      <c r="AG148">
        <f t="shared" si="59"/>
        <v>157.33750000000009</v>
      </c>
    </row>
    <row r="149" spans="1:33">
      <c r="A149" s="1">
        <f t="shared" si="36"/>
        <v>40252</v>
      </c>
      <c r="B149" s="1">
        <v>4</v>
      </c>
      <c r="C149" s="1">
        <v>1</v>
      </c>
      <c r="D149" s="2">
        <v>2</v>
      </c>
      <c r="E149" s="5">
        <v>21.61</v>
      </c>
      <c r="F149" s="5">
        <v>24.23</v>
      </c>
      <c r="G149" s="5">
        <v>1.2</v>
      </c>
      <c r="H149" s="5">
        <f t="shared" si="37"/>
        <v>466.99209999999999</v>
      </c>
      <c r="I149" s="5">
        <f t="shared" si="38"/>
        <v>587.09289999999999</v>
      </c>
      <c r="J149" s="5">
        <f t="shared" si="39"/>
        <v>58.152000000000001</v>
      </c>
      <c r="K149" s="5">
        <v>21.27</v>
      </c>
      <c r="L149" s="5">
        <v>18.64</v>
      </c>
      <c r="M149" s="5">
        <v>1.67</v>
      </c>
      <c r="N149" s="5">
        <f t="shared" si="40"/>
        <v>452.41289999999998</v>
      </c>
      <c r="O149" s="5">
        <f t="shared" si="41"/>
        <v>347.44960000000003</v>
      </c>
      <c r="P149" s="5">
        <f t="shared" si="42"/>
        <v>62.257599999999996</v>
      </c>
      <c r="Q149" s="6">
        <f t="shared" si="43"/>
        <v>459.70249999999999</v>
      </c>
      <c r="R149" s="6">
        <f t="shared" si="44"/>
        <v>14.579200000000014</v>
      </c>
      <c r="S149" s="5">
        <f t="shared" si="45"/>
        <v>467.27125000000001</v>
      </c>
      <c r="T149" s="6">
        <f t="shared" si="46"/>
        <v>42.595961844287544</v>
      </c>
      <c r="U149" s="6">
        <f t="shared" si="47"/>
        <v>239.64329999999995</v>
      </c>
      <c r="V149" s="6">
        <f t="shared" si="48"/>
        <v>85.191923688575088</v>
      </c>
      <c r="W149" s="5">
        <f t="shared" si="49"/>
        <v>-6.811470786966399E-2</v>
      </c>
      <c r="X149" s="5">
        <f t="shared" si="50"/>
        <v>2.6418478449053127</v>
      </c>
      <c r="Y149" s="5">
        <f t="shared" si="51"/>
        <v>225.06409999999994</v>
      </c>
      <c r="Z149" s="5">
        <f t="shared" si="52"/>
        <v>239.64329999999995</v>
      </c>
      <c r="AA149" s="5">
        <f t="shared" si="53"/>
        <v>2.8129814379592184</v>
      </c>
      <c r="AB149" s="5">
        <f t="shared" si="54"/>
        <v>0.17768703117136095</v>
      </c>
      <c r="AC149" s="5">
        <f t="shared" si="55"/>
        <v>7.5687500000000227</v>
      </c>
      <c r="AD149" s="5">
        <f t="shared" si="56"/>
        <v>467.27125000000001</v>
      </c>
      <c r="AE149" s="5">
        <f t="shared" si="57"/>
        <v>10.969848543581245</v>
      </c>
      <c r="AF149" s="9">
        <f t="shared" si="58"/>
        <v>0.22893885646608791</v>
      </c>
      <c r="AG149">
        <f t="shared" si="59"/>
        <v>14.579200000000014</v>
      </c>
    </row>
    <row r="150" spans="1:33">
      <c r="A150" s="1">
        <f t="shared" si="36"/>
        <v>30507</v>
      </c>
      <c r="B150" s="1">
        <v>3</v>
      </c>
      <c r="C150" s="1">
        <v>2</v>
      </c>
      <c r="D150" s="2">
        <v>7</v>
      </c>
      <c r="E150" s="5">
        <v>59.18</v>
      </c>
      <c r="F150" s="5">
        <v>58.99</v>
      </c>
      <c r="G150" s="5">
        <v>0.62</v>
      </c>
      <c r="H150" s="5">
        <f t="shared" si="37"/>
        <v>3502.2723999999998</v>
      </c>
      <c r="I150" s="5">
        <f t="shared" si="38"/>
        <v>3479.8201000000004</v>
      </c>
      <c r="J150" s="5">
        <f t="shared" si="39"/>
        <v>73.147599999999997</v>
      </c>
      <c r="K150" s="5">
        <v>57.85</v>
      </c>
      <c r="L150" s="5">
        <v>57.27</v>
      </c>
      <c r="M150" s="5">
        <v>0.6</v>
      </c>
      <c r="N150" s="5">
        <f t="shared" si="40"/>
        <v>3346.6224999999999</v>
      </c>
      <c r="O150" s="5">
        <f t="shared" si="41"/>
        <v>3279.8529000000003</v>
      </c>
      <c r="P150" s="5">
        <f t="shared" si="42"/>
        <v>68.724000000000004</v>
      </c>
      <c r="Q150" s="6">
        <f t="shared" si="43"/>
        <v>3424.4474499999997</v>
      </c>
      <c r="R150" s="6">
        <f t="shared" si="44"/>
        <v>155.64989999999989</v>
      </c>
      <c r="S150" s="5">
        <f t="shared" si="45"/>
        <v>3379.8365000000003</v>
      </c>
      <c r="T150" s="6">
        <f t="shared" si="46"/>
        <v>50.183561954488646</v>
      </c>
      <c r="U150" s="6">
        <f t="shared" si="47"/>
        <v>199.96720000000005</v>
      </c>
      <c r="V150" s="6">
        <f t="shared" si="48"/>
        <v>100.36712390897729</v>
      </c>
      <c r="W150" s="5">
        <f t="shared" si="49"/>
        <v>6.2300044578318899E-2</v>
      </c>
      <c r="X150" s="5">
        <f t="shared" si="50"/>
        <v>0.44155195719458312</v>
      </c>
      <c r="Y150" s="5">
        <f t="shared" si="51"/>
        <v>44.317300000000159</v>
      </c>
      <c r="Z150" s="5">
        <f t="shared" si="52"/>
        <v>199.96720000000005</v>
      </c>
      <c r="AA150" s="5">
        <f t="shared" si="53"/>
        <v>1.9923575789752612</v>
      </c>
      <c r="AB150" s="5">
        <f t="shared" si="54"/>
        <v>0.88895543206870975</v>
      </c>
      <c r="AC150" s="5">
        <f t="shared" si="55"/>
        <v>44.61094999999932</v>
      </c>
      <c r="AD150" s="5">
        <f t="shared" si="56"/>
        <v>3379.8365000000003</v>
      </c>
      <c r="AE150" s="5">
        <f t="shared" si="57"/>
        <v>67.349473978454654</v>
      </c>
      <c r="AF150" s="9">
        <f t="shared" si="58"/>
        <v>0.2317433925703169</v>
      </c>
      <c r="AG150">
        <f t="shared" si="59"/>
        <v>155.64989999999989</v>
      </c>
    </row>
    <row r="151" spans="1:33">
      <c r="A151" s="1">
        <f t="shared" si="36"/>
        <v>21003</v>
      </c>
      <c r="B151" s="1">
        <v>2</v>
      </c>
      <c r="C151" s="1">
        <v>4</v>
      </c>
      <c r="D151" s="2">
        <v>3</v>
      </c>
      <c r="E151" s="5">
        <v>84.47</v>
      </c>
      <c r="F151" s="5">
        <v>80.88</v>
      </c>
      <c r="G151" s="5">
        <v>1.08</v>
      </c>
      <c r="H151" s="5">
        <f t="shared" si="37"/>
        <v>7135.1808999999994</v>
      </c>
      <c r="I151" s="5">
        <f t="shared" si="38"/>
        <v>6541.5743999999995</v>
      </c>
      <c r="J151" s="5">
        <f t="shared" si="39"/>
        <v>174.70080000000002</v>
      </c>
      <c r="K151" s="5">
        <v>84.84</v>
      </c>
      <c r="L151" s="5">
        <v>87.82</v>
      </c>
      <c r="M151" s="5">
        <v>0.81</v>
      </c>
      <c r="N151" s="5">
        <f t="shared" si="40"/>
        <v>7197.825600000001</v>
      </c>
      <c r="O151" s="5">
        <f t="shared" si="41"/>
        <v>7712.3523999999989</v>
      </c>
      <c r="P151" s="5">
        <f t="shared" si="42"/>
        <v>142.26839999999999</v>
      </c>
      <c r="Q151" s="6">
        <f t="shared" si="43"/>
        <v>7166.5032499999998</v>
      </c>
      <c r="R151" s="6">
        <f t="shared" si="44"/>
        <v>-62.644700000001649</v>
      </c>
      <c r="S151" s="5">
        <f t="shared" si="45"/>
        <v>7126.9633999999987</v>
      </c>
      <c r="T151" s="6">
        <f t="shared" si="46"/>
        <v>112.65064043226741</v>
      </c>
      <c r="U151" s="6">
        <f t="shared" si="47"/>
        <v>-1170.7779999999993</v>
      </c>
      <c r="V151" s="6">
        <f t="shared" si="48"/>
        <v>225.30128086453482</v>
      </c>
      <c r="W151" s="5">
        <f t="shared" si="49"/>
        <v>0.20252042491558983</v>
      </c>
      <c r="X151" s="5">
        <f t="shared" si="50"/>
        <v>4.9184509548628643</v>
      </c>
      <c r="Y151" s="5">
        <f t="shared" si="51"/>
        <v>1108.1332999999977</v>
      </c>
      <c r="Z151" s="5">
        <f t="shared" si="52"/>
        <v>1170.7779999999993</v>
      </c>
      <c r="AA151" s="5">
        <f t="shared" si="53"/>
        <v>5.1964995294631464</v>
      </c>
      <c r="AB151" s="5">
        <f t="shared" si="54"/>
        <v>0.35099534142262467</v>
      </c>
      <c r="AC151" s="5">
        <f t="shared" si="55"/>
        <v>39.539850000001024</v>
      </c>
      <c r="AD151" s="5">
        <f t="shared" si="56"/>
        <v>7126.9633999999987</v>
      </c>
      <c r="AE151" s="5">
        <f t="shared" si="57"/>
        <v>63.266070859891592</v>
      </c>
      <c r="AF151" s="9">
        <f t="shared" si="58"/>
        <v>0.23189006015782565</v>
      </c>
      <c r="AG151">
        <f t="shared" si="59"/>
        <v>62.644700000001649</v>
      </c>
    </row>
    <row r="152" spans="1:33">
      <c r="A152" s="1">
        <f t="shared" si="36"/>
        <v>11006</v>
      </c>
      <c r="B152" s="1">
        <v>1</v>
      </c>
      <c r="C152" s="1">
        <v>4</v>
      </c>
      <c r="D152" s="2">
        <v>6</v>
      </c>
      <c r="E152" s="5">
        <v>146.5</v>
      </c>
      <c r="F152" s="5">
        <v>145.51</v>
      </c>
      <c r="G152" s="5">
        <v>1.01</v>
      </c>
      <c r="H152" s="5">
        <f t="shared" si="37"/>
        <v>21462.25</v>
      </c>
      <c r="I152" s="5">
        <f t="shared" si="38"/>
        <v>21173.160099999997</v>
      </c>
      <c r="J152" s="5">
        <f t="shared" si="39"/>
        <v>293.93019999999996</v>
      </c>
      <c r="K152" s="5">
        <v>142.46</v>
      </c>
      <c r="L152" s="5">
        <v>143.37</v>
      </c>
      <c r="M152" s="5">
        <v>1.65</v>
      </c>
      <c r="N152" s="5">
        <f t="shared" si="40"/>
        <v>20294.851600000002</v>
      </c>
      <c r="O152" s="5">
        <f t="shared" si="41"/>
        <v>20554.956900000001</v>
      </c>
      <c r="P152" s="5">
        <f t="shared" si="42"/>
        <v>473.12099999999998</v>
      </c>
      <c r="Q152" s="6">
        <f t="shared" si="43"/>
        <v>20878.550800000001</v>
      </c>
      <c r="R152" s="6">
        <f t="shared" si="44"/>
        <v>1167.3983999999982</v>
      </c>
      <c r="S152" s="5">
        <f t="shared" si="45"/>
        <v>20864.058499999999</v>
      </c>
      <c r="T152" s="6">
        <f t="shared" si="46"/>
        <v>278.49526168008674</v>
      </c>
      <c r="U152" s="6">
        <f t="shared" si="47"/>
        <v>618.20319999999629</v>
      </c>
      <c r="V152" s="6">
        <f t="shared" si="48"/>
        <v>556.99052336017348</v>
      </c>
      <c r="W152" s="5">
        <f t="shared" si="49"/>
        <v>-0.44304154182103928</v>
      </c>
      <c r="X152" s="5">
        <f t="shared" si="50"/>
        <v>0.98600456734318487</v>
      </c>
      <c r="Y152" s="5">
        <f t="shared" si="51"/>
        <v>549.19520000000193</v>
      </c>
      <c r="Z152" s="5">
        <f t="shared" si="52"/>
        <v>618.20319999999629</v>
      </c>
      <c r="AA152" s="5">
        <f t="shared" si="53"/>
        <v>1.1098989553189222</v>
      </c>
      <c r="AB152" s="5">
        <f t="shared" si="54"/>
        <v>5.2037869199546061E-2</v>
      </c>
      <c r="AC152" s="5">
        <f t="shared" si="55"/>
        <v>14.492300000001705</v>
      </c>
      <c r="AD152" s="5">
        <f t="shared" si="56"/>
        <v>20864.058499999999</v>
      </c>
      <c r="AE152" s="5">
        <f t="shared" si="57"/>
        <v>74.917104061781032</v>
      </c>
      <c r="AF152" s="9">
        <f t="shared" si="58"/>
        <v>0.23207757323791545</v>
      </c>
      <c r="AG152">
        <f t="shared" si="59"/>
        <v>1167.3983999999982</v>
      </c>
    </row>
    <row r="153" spans="1:33">
      <c r="A153" s="1">
        <f t="shared" si="36"/>
        <v>10511</v>
      </c>
      <c r="B153" s="1">
        <v>1</v>
      </c>
      <c r="C153" s="1">
        <v>2</v>
      </c>
      <c r="D153" s="2">
        <v>11</v>
      </c>
      <c r="E153" s="5">
        <v>144.55000000000001</v>
      </c>
      <c r="F153" s="5">
        <v>146.28</v>
      </c>
      <c r="G153" s="5">
        <v>1.05</v>
      </c>
      <c r="H153" s="5">
        <f t="shared" si="37"/>
        <v>20894.702500000003</v>
      </c>
      <c r="I153" s="5">
        <f t="shared" si="38"/>
        <v>21397.838400000001</v>
      </c>
      <c r="J153" s="5">
        <f t="shared" si="39"/>
        <v>307.18799999999999</v>
      </c>
      <c r="K153" s="5">
        <v>141.43</v>
      </c>
      <c r="L153" s="5">
        <v>139.88999999999999</v>
      </c>
      <c r="M153" s="5">
        <v>3.07</v>
      </c>
      <c r="N153" s="5">
        <f t="shared" si="40"/>
        <v>20002.444900000002</v>
      </c>
      <c r="O153" s="5">
        <f t="shared" si="41"/>
        <v>19569.212099999997</v>
      </c>
      <c r="P153" s="5">
        <f t="shared" si="42"/>
        <v>858.92459999999983</v>
      </c>
      <c r="Q153" s="6">
        <f t="shared" si="43"/>
        <v>20448.573700000001</v>
      </c>
      <c r="R153" s="6">
        <f t="shared" si="44"/>
        <v>892.25760000000082</v>
      </c>
      <c r="S153" s="5">
        <f t="shared" si="45"/>
        <v>20483.525249999999</v>
      </c>
      <c r="T153" s="6">
        <f t="shared" si="46"/>
        <v>456.10194469799177</v>
      </c>
      <c r="U153" s="6">
        <f t="shared" si="47"/>
        <v>1828.6263000000035</v>
      </c>
      <c r="V153" s="6">
        <f t="shared" si="48"/>
        <v>912.20388939598354</v>
      </c>
      <c r="W153" s="5">
        <f t="shared" si="49"/>
        <v>-0.77319394262057783</v>
      </c>
      <c r="X153" s="5">
        <f t="shared" si="50"/>
        <v>1.0264905805433695</v>
      </c>
      <c r="Y153" s="5">
        <f t="shared" si="51"/>
        <v>936.36870000000272</v>
      </c>
      <c r="Z153" s="5">
        <f t="shared" si="52"/>
        <v>1828.6263000000035</v>
      </c>
      <c r="AA153" s="5">
        <f t="shared" si="53"/>
        <v>2.0046245376248395</v>
      </c>
      <c r="AB153" s="5">
        <f t="shared" si="54"/>
        <v>7.663100411277822E-2</v>
      </c>
      <c r="AC153" s="5">
        <f t="shared" si="55"/>
        <v>34.951549999997951</v>
      </c>
      <c r="AD153" s="5">
        <f t="shared" si="56"/>
        <v>20483.525249999999</v>
      </c>
      <c r="AE153" s="5">
        <f t="shared" si="57"/>
        <v>44.909971308197733</v>
      </c>
      <c r="AF153" s="9">
        <f t="shared" si="58"/>
        <v>0.23224340679554284</v>
      </c>
      <c r="AG153">
        <f t="shared" si="59"/>
        <v>892.25760000000082</v>
      </c>
    </row>
    <row r="154" spans="1:33">
      <c r="A154" s="1">
        <f t="shared" si="36"/>
        <v>40253</v>
      </c>
      <c r="B154" s="1">
        <v>4</v>
      </c>
      <c r="C154" s="1">
        <v>1</v>
      </c>
      <c r="D154" s="2">
        <v>3</v>
      </c>
      <c r="E154" s="5">
        <v>99.91</v>
      </c>
      <c r="F154" s="5">
        <v>98.17</v>
      </c>
      <c r="G154" s="5">
        <v>0.52</v>
      </c>
      <c r="H154" s="5">
        <f t="shared" si="37"/>
        <v>9982.0080999999991</v>
      </c>
      <c r="I154" s="5">
        <f t="shared" si="38"/>
        <v>9637.3489000000009</v>
      </c>
      <c r="J154" s="5">
        <f t="shared" si="39"/>
        <v>102.0968</v>
      </c>
      <c r="K154" s="5">
        <v>99.58</v>
      </c>
      <c r="L154" s="5">
        <v>99.7</v>
      </c>
      <c r="M154" s="5">
        <v>0.43</v>
      </c>
      <c r="N154" s="5">
        <f t="shared" si="40"/>
        <v>9916.1764000000003</v>
      </c>
      <c r="O154" s="5">
        <f t="shared" si="41"/>
        <v>9940.09</v>
      </c>
      <c r="P154" s="5">
        <f t="shared" si="42"/>
        <v>85.742000000000004</v>
      </c>
      <c r="Q154" s="6">
        <f t="shared" si="43"/>
        <v>9949.0922499999997</v>
      </c>
      <c r="R154" s="6">
        <f t="shared" si="44"/>
        <v>65.831699999998818</v>
      </c>
      <c r="S154" s="5">
        <f t="shared" si="45"/>
        <v>9788.7194500000005</v>
      </c>
      <c r="T154" s="6">
        <f t="shared" si="46"/>
        <v>66.662296566800038</v>
      </c>
      <c r="U154" s="6">
        <f t="shared" si="47"/>
        <v>-302.74109999999928</v>
      </c>
      <c r="V154" s="6">
        <f t="shared" si="48"/>
        <v>133.32459313360008</v>
      </c>
      <c r="W154" s="5">
        <f t="shared" si="49"/>
        <v>0.17282637016328131</v>
      </c>
      <c r="X154" s="5">
        <f t="shared" si="50"/>
        <v>2.7644772156226551</v>
      </c>
      <c r="Y154" s="5">
        <f t="shared" si="51"/>
        <v>368.5727999999981</v>
      </c>
      <c r="Z154" s="5">
        <f t="shared" si="52"/>
        <v>302.74109999999928</v>
      </c>
      <c r="AA154" s="5">
        <f t="shared" si="53"/>
        <v>2.2707070982518029</v>
      </c>
      <c r="AB154" s="5">
        <f t="shared" si="54"/>
        <v>2.405749700496667</v>
      </c>
      <c r="AC154" s="5">
        <f t="shared" si="55"/>
        <v>160.37279999999919</v>
      </c>
      <c r="AD154" s="5">
        <f t="shared" si="56"/>
        <v>9788.7194500000005</v>
      </c>
      <c r="AE154" s="5">
        <f t="shared" si="57"/>
        <v>146.84041735932476</v>
      </c>
      <c r="AF154" s="9">
        <f t="shared" si="58"/>
        <v>0.2326327577964892</v>
      </c>
      <c r="AG154">
        <f t="shared" si="59"/>
        <v>65.831699999998818</v>
      </c>
    </row>
    <row r="155" spans="1:33">
      <c r="A155" s="1">
        <f t="shared" si="36"/>
        <v>30754</v>
      </c>
      <c r="B155" s="1">
        <v>3</v>
      </c>
      <c r="C155" s="1">
        <v>3</v>
      </c>
      <c r="D155" s="2">
        <v>4</v>
      </c>
      <c r="E155" s="5">
        <v>95.16</v>
      </c>
      <c r="F155" s="5">
        <v>95.06</v>
      </c>
      <c r="G155" s="5">
        <v>0.95</v>
      </c>
      <c r="H155" s="5">
        <f t="shared" si="37"/>
        <v>9055.4255999999987</v>
      </c>
      <c r="I155" s="5">
        <f t="shared" si="38"/>
        <v>9036.4035999999996</v>
      </c>
      <c r="J155" s="5">
        <f t="shared" si="39"/>
        <v>180.614</v>
      </c>
      <c r="K155" s="5">
        <v>94.01</v>
      </c>
      <c r="L155" s="5">
        <v>95.63</v>
      </c>
      <c r="M155" s="5">
        <v>1.37</v>
      </c>
      <c r="N155" s="5">
        <f t="shared" si="40"/>
        <v>8837.8801000000003</v>
      </c>
      <c r="O155" s="5">
        <f t="shared" si="41"/>
        <v>9145.0968999999986</v>
      </c>
      <c r="P155" s="5">
        <f t="shared" si="42"/>
        <v>262.02620000000002</v>
      </c>
      <c r="Q155" s="6">
        <f t="shared" si="43"/>
        <v>8946.6528499999986</v>
      </c>
      <c r="R155" s="6">
        <f t="shared" si="44"/>
        <v>217.54549999999836</v>
      </c>
      <c r="S155" s="5">
        <f t="shared" si="45"/>
        <v>9090.7502499999991</v>
      </c>
      <c r="T155" s="6">
        <f t="shared" si="46"/>
        <v>159.12192375851293</v>
      </c>
      <c r="U155" s="6">
        <f t="shared" si="47"/>
        <v>-108.693299999999</v>
      </c>
      <c r="V155" s="6">
        <f t="shared" si="48"/>
        <v>318.24384751702587</v>
      </c>
      <c r="W155" s="5">
        <f t="shared" si="49"/>
        <v>-0.35581177114963203</v>
      </c>
      <c r="X155" s="5">
        <f t="shared" si="50"/>
        <v>1.0251220959818987</v>
      </c>
      <c r="Y155" s="5">
        <f t="shared" si="51"/>
        <v>326.23879999999735</v>
      </c>
      <c r="Z155" s="5">
        <f t="shared" si="52"/>
        <v>108.693299999999</v>
      </c>
      <c r="AA155" s="5">
        <f t="shared" si="53"/>
        <v>0.34154093110687384</v>
      </c>
      <c r="AB155" s="5">
        <f t="shared" si="54"/>
        <v>0.90557854377556457</v>
      </c>
      <c r="AC155" s="5">
        <f t="shared" si="55"/>
        <v>144.09740000000056</v>
      </c>
      <c r="AD155" s="5">
        <f t="shared" si="56"/>
        <v>9090.7502499999991</v>
      </c>
      <c r="AE155" s="5">
        <f t="shared" si="57"/>
        <v>57.130721117954366</v>
      </c>
      <c r="AF155" s="9">
        <f t="shared" si="58"/>
        <v>0.23344592521609797</v>
      </c>
      <c r="AG155">
        <f t="shared" si="59"/>
        <v>217.54549999999836</v>
      </c>
    </row>
    <row r="156" spans="1:33">
      <c r="A156" s="1">
        <f t="shared" si="36"/>
        <v>10262</v>
      </c>
      <c r="B156" s="1">
        <v>1</v>
      </c>
      <c r="C156" s="1">
        <v>1</v>
      </c>
      <c r="D156" s="2">
        <v>12</v>
      </c>
      <c r="E156" s="5">
        <v>38.9</v>
      </c>
      <c r="F156" s="5">
        <v>38.58</v>
      </c>
      <c r="G156" s="5">
        <v>0.86</v>
      </c>
      <c r="H156" s="5">
        <f t="shared" si="37"/>
        <v>1513.2099999999998</v>
      </c>
      <c r="I156" s="5">
        <f t="shared" si="38"/>
        <v>1488.4163999999998</v>
      </c>
      <c r="J156" s="5">
        <f t="shared" si="39"/>
        <v>66.357599999999991</v>
      </c>
      <c r="K156" s="5">
        <v>38.78</v>
      </c>
      <c r="L156" s="5">
        <v>38.33</v>
      </c>
      <c r="M156" s="5">
        <v>0.97</v>
      </c>
      <c r="N156" s="5">
        <f t="shared" si="40"/>
        <v>1503.8884</v>
      </c>
      <c r="O156" s="5">
        <f t="shared" si="41"/>
        <v>1469.1888999999999</v>
      </c>
      <c r="P156" s="5">
        <f t="shared" si="42"/>
        <v>74.360199999999992</v>
      </c>
      <c r="Q156" s="6">
        <f t="shared" si="43"/>
        <v>1508.5491999999999</v>
      </c>
      <c r="R156" s="6">
        <f t="shared" si="44"/>
        <v>9.3215999999997621</v>
      </c>
      <c r="S156" s="5">
        <f t="shared" si="45"/>
        <v>1478.8026499999999</v>
      </c>
      <c r="T156" s="6">
        <f t="shared" si="46"/>
        <v>49.831642612400401</v>
      </c>
      <c r="U156" s="6">
        <f t="shared" si="47"/>
        <v>19.227499999999964</v>
      </c>
      <c r="V156" s="6">
        <f t="shared" si="48"/>
        <v>99.663285224800802</v>
      </c>
      <c r="W156" s="5">
        <f t="shared" si="49"/>
        <v>-0.11337302871799676</v>
      </c>
      <c r="X156" s="5">
        <f t="shared" si="50"/>
        <v>9.9393673183223133E-2</v>
      </c>
      <c r="Y156" s="5">
        <f t="shared" si="51"/>
        <v>9.9059000000002015</v>
      </c>
      <c r="Z156" s="5">
        <f t="shared" si="52"/>
        <v>19.227499999999964</v>
      </c>
      <c r="AA156" s="5">
        <f t="shared" si="53"/>
        <v>0.19292460565222547</v>
      </c>
      <c r="AB156" s="5">
        <f t="shared" si="54"/>
        <v>0.59694098850752642</v>
      </c>
      <c r="AC156" s="5">
        <f t="shared" si="55"/>
        <v>29.74655000000007</v>
      </c>
      <c r="AD156" s="5">
        <f t="shared" si="56"/>
        <v>1478.8026499999999</v>
      </c>
      <c r="AE156" s="5">
        <f t="shared" si="57"/>
        <v>29.675976397214043</v>
      </c>
      <c r="AF156" s="9">
        <f t="shared" si="58"/>
        <v>0.23356583654293281</v>
      </c>
      <c r="AG156">
        <f t="shared" si="59"/>
        <v>9.3215999999997621</v>
      </c>
    </row>
    <row r="157" spans="1:33">
      <c r="A157" s="1">
        <f t="shared" si="36"/>
        <v>20758</v>
      </c>
      <c r="B157" s="1">
        <v>2</v>
      </c>
      <c r="C157" s="1">
        <v>3</v>
      </c>
      <c r="D157" s="2">
        <v>8</v>
      </c>
      <c r="E157" s="5">
        <v>139.32</v>
      </c>
      <c r="F157" s="5">
        <v>136.74</v>
      </c>
      <c r="G157" s="5">
        <v>1.2</v>
      </c>
      <c r="H157" s="5">
        <f t="shared" si="37"/>
        <v>19410.062399999999</v>
      </c>
      <c r="I157" s="5">
        <f t="shared" si="38"/>
        <v>18697.827600000004</v>
      </c>
      <c r="J157" s="5">
        <f t="shared" si="39"/>
        <v>328.17599999999999</v>
      </c>
      <c r="K157" s="5">
        <v>140.18</v>
      </c>
      <c r="L157" s="5">
        <v>141.19999999999999</v>
      </c>
      <c r="M157" s="5">
        <v>0.84</v>
      </c>
      <c r="N157" s="5">
        <f t="shared" si="40"/>
        <v>19650.432400000002</v>
      </c>
      <c r="O157" s="5">
        <f t="shared" si="41"/>
        <v>19937.439999999995</v>
      </c>
      <c r="P157" s="5">
        <f t="shared" si="42"/>
        <v>237.21599999999998</v>
      </c>
      <c r="Q157" s="6">
        <f t="shared" si="43"/>
        <v>19530.2474</v>
      </c>
      <c r="R157" s="6">
        <f t="shared" si="44"/>
        <v>-240.37000000000262</v>
      </c>
      <c r="S157" s="5">
        <f t="shared" si="45"/>
        <v>19317.6338</v>
      </c>
      <c r="T157" s="6">
        <f t="shared" si="46"/>
        <v>202.46661306990836</v>
      </c>
      <c r="U157" s="6">
        <f t="shared" si="47"/>
        <v>-1239.6123999999909</v>
      </c>
      <c r="V157" s="6">
        <f t="shared" si="48"/>
        <v>404.93322613981672</v>
      </c>
      <c r="W157" s="5">
        <f t="shared" si="49"/>
        <v>0.31364132775923115</v>
      </c>
      <c r="X157" s="5">
        <f t="shared" si="50"/>
        <v>2.4676720394758775</v>
      </c>
      <c r="Y157" s="5">
        <f t="shared" si="51"/>
        <v>999.24239999998827</v>
      </c>
      <c r="Z157" s="5">
        <f t="shared" si="52"/>
        <v>1239.6123999999909</v>
      </c>
      <c r="AA157" s="5">
        <f t="shared" si="53"/>
        <v>3.0612760820273448</v>
      </c>
      <c r="AB157" s="5">
        <f t="shared" si="54"/>
        <v>1.0501168403829062</v>
      </c>
      <c r="AC157" s="5">
        <f t="shared" si="55"/>
        <v>212.61360000000059</v>
      </c>
      <c r="AD157" s="5">
        <f t="shared" si="56"/>
        <v>19317.6338</v>
      </c>
      <c r="AE157" s="5">
        <f t="shared" si="57"/>
        <v>95.411453311217983</v>
      </c>
      <c r="AF157" s="9">
        <f t="shared" si="58"/>
        <v>0.23593431289238115</v>
      </c>
      <c r="AG157">
        <f t="shared" si="59"/>
        <v>240.37000000000262</v>
      </c>
    </row>
    <row r="158" spans="1:33">
      <c r="A158" s="1">
        <f t="shared" si="36"/>
        <v>20261</v>
      </c>
      <c r="B158" s="1">
        <v>2</v>
      </c>
      <c r="C158" s="1">
        <v>1</v>
      </c>
      <c r="D158" s="2">
        <v>11</v>
      </c>
      <c r="E158" s="5">
        <v>66.489999999999995</v>
      </c>
      <c r="F158" s="5">
        <v>63.16</v>
      </c>
      <c r="G158" s="5">
        <v>0.66</v>
      </c>
      <c r="H158" s="5">
        <f t="shared" si="37"/>
        <v>4420.9200999999994</v>
      </c>
      <c r="I158" s="5">
        <f t="shared" si="38"/>
        <v>3989.1855999999998</v>
      </c>
      <c r="J158" s="5">
        <f t="shared" si="39"/>
        <v>83.371200000000002</v>
      </c>
      <c r="K158" s="5">
        <v>66.260000000000005</v>
      </c>
      <c r="L158" s="5">
        <v>70.31</v>
      </c>
      <c r="M158" s="5">
        <v>0.82</v>
      </c>
      <c r="N158" s="5">
        <f t="shared" si="40"/>
        <v>4390.3876000000009</v>
      </c>
      <c r="O158" s="5">
        <f t="shared" si="41"/>
        <v>4943.4961000000003</v>
      </c>
      <c r="P158" s="5">
        <f t="shared" si="42"/>
        <v>115.30839999999999</v>
      </c>
      <c r="Q158" s="6">
        <f t="shared" si="43"/>
        <v>4405.6538500000006</v>
      </c>
      <c r="R158" s="6">
        <f t="shared" si="44"/>
        <v>30.532499999998436</v>
      </c>
      <c r="S158" s="5">
        <f t="shared" si="45"/>
        <v>4466.3408500000005</v>
      </c>
      <c r="T158" s="6">
        <f t="shared" si="46"/>
        <v>71.145597369057199</v>
      </c>
      <c r="U158" s="6">
        <f t="shared" si="47"/>
        <v>-954.3105000000005</v>
      </c>
      <c r="V158" s="6">
        <f t="shared" si="48"/>
        <v>142.2911947381144</v>
      </c>
      <c r="W158" s="5">
        <f t="shared" si="49"/>
        <v>-0.31339644309833875</v>
      </c>
      <c r="X158" s="5">
        <f t="shared" si="50"/>
        <v>6.9213207592542405</v>
      </c>
      <c r="Y158" s="5">
        <f t="shared" si="51"/>
        <v>984.84299999999894</v>
      </c>
      <c r="Z158" s="5">
        <f t="shared" si="52"/>
        <v>954.3105000000005</v>
      </c>
      <c r="AA158" s="5">
        <f t="shared" si="53"/>
        <v>6.7067431808159315</v>
      </c>
      <c r="AB158" s="5">
        <f t="shared" si="54"/>
        <v>0.85299726538516663</v>
      </c>
      <c r="AC158" s="5">
        <f t="shared" si="55"/>
        <v>60.686999999999898</v>
      </c>
      <c r="AD158" s="5">
        <f t="shared" si="56"/>
        <v>4466.3408500000005</v>
      </c>
      <c r="AE158" s="5">
        <f t="shared" si="57"/>
        <v>62.777473451119143</v>
      </c>
      <c r="AF158" s="9">
        <f t="shared" si="58"/>
        <v>0.23628372775119322</v>
      </c>
      <c r="AG158">
        <f t="shared" si="59"/>
        <v>30.532499999998436</v>
      </c>
    </row>
    <row r="159" spans="1:33">
      <c r="A159" s="1">
        <f t="shared" si="36"/>
        <v>20510</v>
      </c>
      <c r="B159" s="1">
        <v>2</v>
      </c>
      <c r="C159" s="1">
        <v>2</v>
      </c>
      <c r="D159" s="2">
        <v>10</v>
      </c>
      <c r="E159" s="5">
        <v>17.32</v>
      </c>
      <c r="F159" s="5">
        <v>16.46</v>
      </c>
      <c r="G159" s="5">
        <v>2.2400000000000002</v>
      </c>
      <c r="H159" s="5">
        <f t="shared" si="37"/>
        <v>299.98239999999998</v>
      </c>
      <c r="I159" s="5">
        <f t="shared" si="38"/>
        <v>270.9316</v>
      </c>
      <c r="J159" s="5">
        <f t="shared" si="39"/>
        <v>73.740800000000007</v>
      </c>
      <c r="K159" s="5">
        <v>17.46</v>
      </c>
      <c r="L159" s="5">
        <v>18.670000000000002</v>
      </c>
      <c r="M159" s="5">
        <v>1.7</v>
      </c>
      <c r="N159" s="5">
        <f t="shared" si="40"/>
        <v>304.85160000000002</v>
      </c>
      <c r="O159" s="5">
        <f t="shared" si="41"/>
        <v>348.56890000000004</v>
      </c>
      <c r="P159" s="5">
        <f t="shared" si="42"/>
        <v>63.478000000000002</v>
      </c>
      <c r="Q159" s="6">
        <f t="shared" si="43"/>
        <v>302.41700000000003</v>
      </c>
      <c r="R159" s="6">
        <f t="shared" si="44"/>
        <v>-4.8692000000000348</v>
      </c>
      <c r="S159" s="5">
        <f t="shared" si="45"/>
        <v>309.75025000000005</v>
      </c>
      <c r="T159" s="6">
        <f t="shared" si="46"/>
        <v>48.649671295497981</v>
      </c>
      <c r="U159" s="6">
        <f t="shared" si="47"/>
        <v>-77.637300000000039</v>
      </c>
      <c r="V159" s="6">
        <f t="shared" si="48"/>
        <v>97.299342590995963</v>
      </c>
      <c r="W159" s="5">
        <f t="shared" si="49"/>
        <v>0.14875092350059466</v>
      </c>
      <c r="X159" s="5">
        <f t="shared" si="50"/>
        <v>0.74787863989878522</v>
      </c>
      <c r="Y159" s="5">
        <f t="shared" si="51"/>
        <v>72.768100000000004</v>
      </c>
      <c r="Z159" s="5">
        <f t="shared" si="52"/>
        <v>77.637300000000039</v>
      </c>
      <c r="AA159" s="5">
        <f t="shared" si="53"/>
        <v>0.79792214348614277</v>
      </c>
      <c r="AB159" s="5">
        <f t="shared" si="54"/>
        <v>0.15073585914810975</v>
      </c>
      <c r="AC159" s="5">
        <f t="shared" si="55"/>
        <v>7.3332500000000209</v>
      </c>
      <c r="AD159" s="5">
        <f t="shared" si="56"/>
        <v>309.75025000000005</v>
      </c>
      <c r="AE159" s="5">
        <f t="shared" si="57"/>
        <v>6.3669546319969523</v>
      </c>
      <c r="AF159" s="9">
        <f t="shared" si="58"/>
        <v>0.23642334910071805</v>
      </c>
      <c r="AG159">
        <f t="shared" si="59"/>
        <v>4.8692000000000348</v>
      </c>
    </row>
    <row r="160" spans="1:33">
      <c r="A160" s="1">
        <f t="shared" si="36"/>
        <v>21004</v>
      </c>
      <c r="B160" s="1">
        <v>2</v>
      </c>
      <c r="C160" s="1">
        <v>4</v>
      </c>
      <c r="D160" s="2">
        <v>4</v>
      </c>
      <c r="E160" s="5">
        <v>25.92</v>
      </c>
      <c r="F160" s="5">
        <v>25.8</v>
      </c>
      <c r="G160" s="5">
        <v>1.17</v>
      </c>
      <c r="H160" s="5">
        <f t="shared" si="37"/>
        <v>671.84640000000013</v>
      </c>
      <c r="I160" s="5">
        <f t="shared" si="38"/>
        <v>665.64</v>
      </c>
      <c r="J160" s="5">
        <f t="shared" si="39"/>
        <v>60.372</v>
      </c>
      <c r="K160" s="5">
        <v>26.12</v>
      </c>
      <c r="L160" s="5">
        <v>27.39</v>
      </c>
      <c r="M160" s="5">
        <v>1.22</v>
      </c>
      <c r="N160" s="5">
        <f t="shared" si="40"/>
        <v>682.25440000000003</v>
      </c>
      <c r="O160" s="5">
        <f t="shared" si="41"/>
        <v>750.21210000000008</v>
      </c>
      <c r="P160" s="5">
        <f t="shared" si="42"/>
        <v>66.831599999999995</v>
      </c>
      <c r="Q160" s="6">
        <f t="shared" si="43"/>
        <v>677.05040000000008</v>
      </c>
      <c r="R160" s="6">
        <f t="shared" si="44"/>
        <v>-10.407999999999902</v>
      </c>
      <c r="S160" s="5">
        <f t="shared" si="45"/>
        <v>707.92605000000003</v>
      </c>
      <c r="T160" s="6">
        <f t="shared" si="46"/>
        <v>45.031214569895845</v>
      </c>
      <c r="U160" s="6">
        <f t="shared" si="47"/>
        <v>-84.572100000000091</v>
      </c>
      <c r="V160" s="6">
        <f t="shared" si="48"/>
        <v>90.062429139791689</v>
      </c>
      <c r="W160" s="5">
        <f t="shared" si="49"/>
        <v>-0.10130192902891137</v>
      </c>
      <c r="X160" s="5">
        <f t="shared" si="50"/>
        <v>0.82347434672104303</v>
      </c>
      <c r="Y160" s="5">
        <f t="shared" si="51"/>
        <v>74.16410000000019</v>
      </c>
      <c r="Z160" s="5">
        <f t="shared" si="52"/>
        <v>84.572100000000091</v>
      </c>
      <c r="AA160" s="5">
        <f t="shared" si="53"/>
        <v>0.93903862917943615</v>
      </c>
      <c r="AB160" s="5">
        <f t="shared" si="54"/>
        <v>0.68564994959387271</v>
      </c>
      <c r="AC160" s="5">
        <f t="shared" si="55"/>
        <v>30.875649999999951</v>
      </c>
      <c r="AD160" s="5">
        <f t="shared" si="56"/>
        <v>707.92605000000003</v>
      </c>
      <c r="AE160" s="5">
        <f t="shared" si="57"/>
        <v>15.720785165614009</v>
      </c>
      <c r="AF160" s="9">
        <f t="shared" si="58"/>
        <v>0.236981011897578</v>
      </c>
      <c r="AG160">
        <f t="shared" si="59"/>
        <v>10.407999999999902</v>
      </c>
    </row>
    <row r="161" spans="1:33">
      <c r="A161" s="1">
        <f t="shared" si="36"/>
        <v>40254</v>
      </c>
      <c r="B161" s="1">
        <v>4</v>
      </c>
      <c r="C161" s="1">
        <v>1</v>
      </c>
      <c r="D161" s="2">
        <v>4</v>
      </c>
      <c r="E161" s="5">
        <v>71.86</v>
      </c>
      <c r="F161" s="5">
        <v>67.62</v>
      </c>
      <c r="G161" s="5">
        <v>0.49</v>
      </c>
      <c r="H161" s="5">
        <f t="shared" si="37"/>
        <v>5163.8595999999998</v>
      </c>
      <c r="I161" s="5">
        <f t="shared" si="38"/>
        <v>4572.4644000000008</v>
      </c>
      <c r="J161" s="5">
        <f t="shared" si="39"/>
        <v>66.267600000000002</v>
      </c>
      <c r="K161" s="5">
        <v>72.400000000000006</v>
      </c>
      <c r="L161" s="5">
        <v>75.44</v>
      </c>
      <c r="M161" s="5">
        <v>0.47</v>
      </c>
      <c r="N161" s="5">
        <f t="shared" si="40"/>
        <v>5241.7600000000011</v>
      </c>
      <c r="O161" s="5">
        <f t="shared" si="41"/>
        <v>5691.1935999999996</v>
      </c>
      <c r="P161" s="5">
        <f t="shared" si="42"/>
        <v>70.913599999999988</v>
      </c>
      <c r="Q161" s="6">
        <f t="shared" si="43"/>
        <v>5202.8098000000009</v>
      </c>
      <c r="R161" s="6">
        <f t="shared" si="44"/>
        <v>-77.900400000001355</v>
      </c>
      <c r="S161" s="5">
        <f t="shared" si="45"/>
        <v>5131.8289999999997</v>
      </c>
      <c r="T161" s="6">
        <f t="shared" si="46"/>
        <v>48.528686039084135</v>
      </c>
      <c r="U161" s="6">
        <f t="shared" si="47"/>
        <v>-1118.7291999999989</v>
      </c>
      <c r="V161" s="6">
        <f t="shared" si="48"/>
        <v>97.057372078168271</v>
      </c>
      <c r="W161" s="5">
        <f t="shared" si="49"/>
        <v>-6.7657624694000662E-2</v>
      </c>
      <c r="X161" s="5">
        <f t="shared" si="50"/>
        <v>10.723851034847025</v>
      </c>
      <c r="Y161" s="5">
        <f t="shared" si="51"/>
        <v>1040.8287999999975</v>
      </c>
      <c r="Z161" s="5">
        <f t="shared" si="52"/>
        <v>1118.7291999999989</v>
      </c>
      <c r="AA161" s="5">
        <f t="shared" si="53"/>
        <v>11.526473219355191</v>
      </c>
      <c r="AB161" s="5">
        <f t="shared" si="54"/>
        <v>1.4626565397388775</v>
      </c>
      <c r="AC161" s="5">
        <f t="shared" si="55"/>
        <v>70.980800000001182</v>
      </c>
      <c r="AD161" s="5">
        <f t="shared" si="56"/>
        <v>5131.8289999999997</v>
      </c>
      <c r="AE161" s="5">
        <f t="shared" si="57"/>
        <v>105.74836079153094</v>
      </c>
      <c r="AF161" s="9">
        <f t="shared" si="58"/>
        <v>0.23770780382646256</v>
      </c>
      <c r="AG161">
        <f t="shared" si="59"/>
        <v>77.900400000001355</v>
      </c>
    </row>
    <row r="162" spans="1:33">
      <c r="A162" s="1">
        <f t="shared" si="36"/>
        <v>30259</v>
      </c>
      <c r="B162" s="1">
        <v>3</v>
      </c>
      <c r="C162" s="1">
        <v>1</v>
      </c>
      <c r="D162" s="2">
        <v>9</v>
      </c>
      <c r="E162" s="5">
        <v>42.79</v>
      </c>
      <c r="F162" s="5">
        <v>43.76</v>
      </c>
      <c r="G162" s="5">
        <v>0.8</v>
      </c>
      <c r="H162" s="5">
        <f t="shared" si="37"/>
        <v>1830.9840999999999</v>
      </c>
      <c r="I162" s="5">
        <f t="shared" si="38"/>
        <v>1914.9375999999997</v>
      </c>
      <c r="J162" s="5">
        <f t="shared" si="39"/>
        <v>70.016000000000005</v>
      </c>
      <c r="K162" s="5">
        <v>43.21</v>
      </c>
      <c r="L162" s="5">
        <v>44.28</v>
      </c>
      <c r="M162" s="5">
        <v>0.78</v>
      </c>
      <c r="N162" s="5">
        <f t="shared" si="40"/>
        <v>1867.1041</v>
      </c>
      <c r="O162" s="5">
        <f t="shared" si="41"/>
        <v>1960.7184000000002</v>
      </c>
      <c r="P162" s="5">
        <f t="shared" si="42"/>
        <v>69.076800000000006</v>
      </c>
      <c r="Q162" s="6">
        <f t="shared" si="43"/>
        <v>1849.0441000000001</v>
      </c>
      <c r="R162" s="6">
        <f t="shared" si="44"/>
        <v>-36.120000000000118</v>
      </c>
      <c r="S162" s="5">
        <f t="shared" si="45"/>
        <v>1937.828</v>
      </c>
      <c r="T162" s="6">
        <f t="shared" si="46"/>
        <v>49.177852114137721</v>
      </c>
      <c r="U162" s="6">
        <f t="shared" si="47"/>
        <v>-45.780800000000454</v>
      </c>
      <c r="V162" s="6">
        <f t="shared" si="48"/>
        <v>98.355704228275442</v>
      </c>
      <c r="W162" s="5">
        <f t="shared" si="49"/>
        <v>1.35040373067338E-2</v>
      </c>
      <c r="X162" s="5">
        <f t="shared" si="50"/>
        <v>9.8223077917051149E-2</v>
      </c>
      <c r="Y162" s="5">
        <f t="shared" si="51"/>
        <v>9.6608000000003358</v>
      </c>
      <c r="Z162" s="5">
        <f t="shared" si="52"/>
        <v>45.780800000000454</v>
      </c>
      <c r="AA162" s="5">
        <f t="shared" si="53"/>
        <v>0.46546156482949896</v>
      </c>
      <c r="AB162" s="5">
        <f t="shared" si="54"/>
        <v>1.8053635159571391</v>
      </c>
      <c r="AC162" s="5">
        <f t="shared" si="55"/>
        <v>88.783899999999903</v>
      </c>
      <c r="AD162" s="5">
        <f t="shared" si="56"/>
        <v>1937.828</v>
      </c>
      <c r="AE162" s="5">
        <f t="shared" si="57"/>
        <v>39.404486302135801</v>
      </c>
      <c r="AF162" s="9">
        <f t="shared" si="58"/>
        <v>0.23956210050840679</v>
      </c>
      <c r="AG162">
        <f t="shared" si="59"/>
        <v>36.120000000000118</v>
      </c>
    </row>
    <row r="163" spans="1:33">
      <c r="A163" s="1">
        <f t="shared" si="36"/>
        <v>30755</v>
      </c>
      <c r="B163" s="1">
        <v>3</v>
      </c>
      <c r="C163" s="1">
        <v>3</v>
      </c>
      <c r="D163" s="2">
        <v>5</v>
      </c>
      <c r="E163" s="5">
        <v>33.18</v>
      </c>
      <c r="F163" s="5">
        <v>33.770000000000003</v>
      </c>
      <c r="G163" s="5">
        <v>0.81</v>
      </c>
      <c r="H163" s="5">
        <f t="shared" si="37"/>
        <v>1100.9123999999999</v>
      </c>
      <c r="I163" s="5">
        <f t="shared" si="38"/>
        <v>1140.4129000000003</v>
      </c>
      <c r="J163" s="5">
        <f t="shared" si="39"/>
        <v>54.707400000000007</v>
      </c>
      <c r="K163" s="5">
        <v>34.299999999999997</v>
      </c>
      <c r="L163" s="5">
        <v>31.84</v>
      </c>
      <c r="M163" s="5">
        <v>0.84</v>
      </c>
      <c r="N163" s="5">
        <f t="shared" si="40"/>
        <v>1176.4899999999998</v>
      </c>
      <c r="O163" s="5">
        <f t="shared" si="41"/>
        <v>1013.7856</v>
      </c>
      <c r="P163" s="5">
        <f t="shared" si="42"/>
        <v>53.491199999999999</v>
      </c>
      <c r="Q163" s="6">
        <f t="shared" si="43"/>
        <v>1138.7012</v>
      </c>
      <c r="R163" s="6">
        <f t="shared" si="44"/>
        <v>-75.577599999999848</v>
      </c>
      <c r="S163" s="5">
        <f t="shared" si="45"/>
        <v>1077.0992500000002</v>
      </c>
      <c r="T163" s="6">
        <f t="shared" si="46"/>
        <v>38.256398458950628</v>
      </c>
      <c r="U163" s="6">
        <f t="shared" si="47"/>
        <v>126.62730000000022</v>
      </c>
      <c r="V163" s="6">
        <f t="shared" si="48"/>
        <v>76.512796917901255</v>
      </c>
      <c r="W163" s="5">
        <f t="shared" si="49"/>
        <v>2.2478042332545255E-2</v>
      </c>
      <c r="X163" s="5">
        <f t="shared" si="50"/>
        <v>2.6427592264986375</v>
      </c>
      <c r="Y163" s="5">
        <f t="shared" si="51"/>
        <v>202.20490000000007</v>
      </c>
      <c r="Z163" s="5">
        <f t="shared" si="52"/>
        <v>126.62730000000022</v>
      </c>
      <c r="AA163" s="5">
        <f t="shared" si="53"/>
        <v>1.6549819781895068</v>
      </c>
      <c r="AB163" s="5">
        <f t="shared" si="54"/>
        <v>1.6102391359735304</v>
      </c>
      <c r="AC163" s="5">
        <f t="shared" si="55"/>
        <v>61.601949999999761</v>
      </c>
      <c r="AD163" s="5">
        <f t="shared" si="56"/>
        <v>1077.0992500000002</v>
      </c>
      <c r="AE163" s="5">
        <f t="shared" si="57"/>
        <v>28.154747790901826</v>
      </c>
      <c r="AF163" s="9">
        <f t="shared" si="58"/>
        <v>0.23992915621074484</v>
      </c>
      <c r="AG163">
        <f t="shared" si="59"/>
        <v>75.577599999999848</v>
      </c>
    </row>
    <row r="164" spans="1:33">
      <c r="A164" s="1">
        <f t="shared" si="36"/>
        <v>11007</v>
      </c>
      <c r="B164" s="1">
        <v>1</v>
      </c>
      <c r="C164" s="1">
        <v>4</v>
      </c>
      <c r="D164" s="2">
        <v>7</v>
      </c>
      <c r="E164" s="5">
        <v>68.22</v>
      </c>
      <c r="F164" s="5">
        <v>68.45</v>
      </c>
      <c r="G164" s="5">
        <v>0.87</v>
      </c>
      <c r="H164" s="5">
        <f t="shared" si="37"/>
        <v>4653.9683999999997</v>
      </c>
      <c r="I164" s="5">
        <f t="shared" si="38"/>
        <v>4685.4025000000001</v>
      </c>
      <c r="J164" s="5">
        <f t="shared" si="39"/>
        <v>119.10300000000001</v>
      </c>
      <c r="K164" s="5">
        <v>66.239999999999995</v>
      </c>
      <c r="L164" s="5">
        <v>66.599999999999994</v>
      </c>
      <c r="M164" s="5">
        <v>0.86</v>
      </c>
      <c r="N164" s="5">
        <f t="shared" si="40"/>
        <v>4387.7375999999995</v>
      </c>
      <c r="O164" s="5">
        <f t="shared" si="41"/>
        <v>4435.5599999999995</v>
      </c>
      <c r="P164" s="5">
        <f t="shared" si="42"/>
        <v>114.55199999999999</v>
      </c>
      <c r="Q164" s="6">
        <f t="shared" si="43"/>
        <v>4520.8529999999992</v>
      </c>
      <c r="R164" s="6">
        <f t="shared" si="44"/>
        <v>266.23080000000027</v>
      </c>
      <c r="S164" s="5">
        <f t="shared" si="45"/>
        <v>4560.4812499999998</v>
      </c>
      <c r="T164" s="6">
        <f t="shared" si="46"/>
        <v>82.625185798580816</v>
      </c>
      <c r="U164" s="6">
        <f t="shared" si="47"/>
        <v>249.84250000000065</v>
      </c>
      <c r="V164" s="6">
        <f t="shared" si="48"/>
        <v>165.25037159716163</v>
      </c>
      <c r="W164" s="5">
        <f t="shared" si="49"/>
        <v>3.8940096636230916E-2</v>
      </c>
      <c r="X164" s="5">
        <f t="shared" si="50"/>
        <v>9.9172545523529138E-2</v>
      </c>
      <c r="Y164" s="5">
        <f t="shared" si="51"/>
        <v>16.388299999999617</v>
      </c>
      <c r="Z164" s="5">
        <f t="shared" si="52"/>
        <v>249.84250000000065</v>
      </c>
      <c r="AA164" s="5">
        <f t="shared" si="53"/>
        <v>1.5119028029120147</v>
      </c>
      <c r="AB164" s="5">
        <f t="shared" si="54"/>
        <v>0.47961465522878527</v>
      </c>
      <c r="AC164" s="5">
        <f t="shared" si="55"/>
        <v>39.628250000000662</v>
      </c>
      <c r="AD164" s="5">
        <f t="shared" si="56"/>
        <v>4560.4812499999998</v>
      </c>
      <c r="AE164" s="5">
        <f t="shared" si="57"/>
        <v>55.19480780493847</v>
      </c>
      <c r="AF164" s="9">
        <f t="shared" si="58"/>
        <v>0.24143943339893753</v>
      </c>
      <c r="AG164">
        <f t="shared" si="59"/>
        <v>266.23080000000027</v>
      </c>
    </row>
    <row r="165" spans="1:33">
      <c r="A165" s="1">
        <f t="shared" si="36"/>
        <v>40501</v>
      </c>
      <c r="B165" s="1">
        <v>4</v>
      </c>
      <c r="C165" s="1">
        <v>2</v>
      </c>
      <c r="D165" s="2">
        <v>1</v>
      </c>
      <c r="E165" s="5">
        <v>97.99</v>
      </c>
      <c r="F165" s="5">
        <v>99.16</v>
      </c>
      <c r="G165" s="5">
        <v>0.82</v>
      </c>
      <c r="H165" s="5">
        <f t="shared" si="37"/>
        <v>9602.0400999999983</v>
      </c>
      <c r="I165" s="5">
        <f t="shared" si="38"/>
        <v>9832.7055999999993</v>
      </c>
      <c r="J165" s="5">
        <f t="shared" si="39"/>
        <v>162.62239999999997</v>
      </c>
      <c r="K165" s="5">
        <v>97.88</v>
      </c>
      <c r="L165" s="5">
        <v>98.09</v>
      </c>
      <c r="M165" s="5">
        <v>0.55000000000000004</v>
      </c>
      <c r="N165" s="5">
        <f t="shared" si="40"/>
        <v>9580.4943999999996</v>
      </c>
      <c r="O165" s="5">
        <f t="shared" si="41"/>
        <v>9621.6481000000003</v>
      </c>
      <c r="P165" s="5">
        <f t="shared" si="42"/>
        <v>107.89900000000002</v>
      </c>
      <c r="Q165" s="6">
        <f t="shared" si="43"/>
        <v>9591.267249999999</v>
      </c>
      <c r="R165" s="6">
        <f t="shared" si="44"/>
        <v>21.54569999999876</v>
      </c>
      <c r="S165" s="5">
        <f t="shared" si="45"/>
        <v>9727.1768499999998</v>
      </c>
      <c r="T165" s="6">
        <f t="shared" si="46"/>
        <v>97.581042194116776</v>
      </c>
      <c r="U165" s="6">
        <f t="shared" si="47"/>
        <v>211.05749999999898</v>
      </c>
      <c r="V165" s="6">
        <f t="shared" si="48"/>
        <v>195.16208438823355</v>
      </c>
      <c r="W165" s="5">
        <f t="shared" si="49"/>
        <v>0.388672490469465</v>
      </c>
      <c r="X165" s="5">
        <f t="shared" si="50"/>
        <v>0.97104824737886442</v>
      </c>
      <c r="Y165" s="5">
        <f t="shared" si="51"/>
        <v>189.51180000000022</v>
      </c>
      <c r="Z165" s="5">
        <f t="shared" si="52"/>
        <v>211.05749999999898</v>
      </c>
      <c r="AA165" s="5">
        <f t="shared" si="53"/>
        <v>1.0814472527365759</v>
      </c>
      <c r="AB165" s="5">
        <f t="shared" si="54"/>
        <v>1.3927869281170164</v>
      </c>
      <c r="AC165" s="5">
        <f t="shared" si="55"/>
        <v>135.90960000000086</v>
      </c>
      <c r="AD165" s="5">
        <f t="shared" si="56"/>
        <v>9727.1768499999998</v>
      </c>
      <c r="AE165" s="5">
        <f t="shared" si="57"/>
        <v>99.683059652610041</v>
      </c>
      <c r="AF165" s="9">
        <f t="shared" si="58"/>
        <v>0.24210947936832214</v>
      </c>
      <c r="AG165">
        <f t="shared" si="59"/>
        <v>21.54569999999876</v>
      </c>
    </row>
    <row r="166" spans="1:33">
      <c r="A166" s="1">
        <f t="shared" si="36"/>
        <v>30508</v>
      </c>
      <c r="B166" s="1">
        <v>3</v>
      </c>
      <c r="C166" s="1">
        <v>2</v>
      </c>
      <c r="D166" s="2">
        <v>8</v>
      </c>
      <c r="E166" s="5">
        <v>81.97</v>
      </c>
      <c r="F166" s="5">
        <v>83.39</v>
      </c>
      <c r="G166" s="5">
        <v>0.89</v>
      </c>
      <c r="H166" s="5">
        <f t="shared" si="37"/>
        <v>6719.0808999999999</v>
      </c>
      <c r="I166" s="5">
        <f t="shared" si="38"/>
        <v>6953.8921</v>
      </c>
      <c r="J166" s="5">
        <f t="shared" si="39"/>
        <v>148.4342</v>
      </c>
      <c r="K166" s="5">
        <v>82.04</v>
      </c>
      <c r="L166" s="5">
        <v>82.14</v>
      </c>
      <c r="M166" s="5">
        <v>0.61</v>
      </c>
      <c r="N166" s="5">
        <f t="shared" si="40"/>
        <v>6730.5616000000009</v>
      </c>
      <c r="O166" s="5">
        <f t="shared" si="41"/>
        <v>6746.9795999999997</v>
      </c>
      <c r="P166" s="5">
        <f t="shared" si="42"/>
        <v>100.21079999999999</v>
      </c>
      <c r="Q166" s="6">
        <f t="shared" si="43"/>
        <v>6724.8212500000009</v>
      </c>
      <c r="R166" s="6">
        <f t="shared" si="44"/>
        <v>-11.480700000000979</v>
      </c>
      <c r="S166" s="5">
        <f t="shared" si="45"/>
        <v>6850.4358499999998</v>
      </c>
      <c r="T166" s="6">
        <f t="shared" si="46"/>
        <v>89.54735641865706</v>
      </c>
      <c r="U166" s="6">
        <f t="shared" si="47"/>
        <v>206.91250000000036</v>
      </c>
      <c r="V166" s="6">
        <f t="shared" si="48"/>
        <v>179.09471283731412</v>
      </c>
      <c r="W166" s="5">
        <f t="shared" si="49"/>
        <v>0.37382817248344014</v>
      </c>
      <c r="X166" s="5">
        <f t="shared" si="50"/>
        <v>1.2194285165658973</v>
      </c>
      <c r="Y166" s="5">
        <f t="shared" si="51"/>
        <v>218.39320000000134</v>
      </c>
      <c r="Z166" s="5">
        <f t="shared" si="52"/>
        <v>206.91250000000036</v>
      </c>
      <c r="AA166" s="5">
        <f t="shared" si="53"/>
        <v>1.1553244466125325</v>
      </c>
      <c r="AB166" s="5">
        <f t="shared" si="54"/>
        <v>1.4027728458305146</v>
      </c>
      <c r="AC166" s="5">
        <f t="shared" si="55"/>
        <v>125.61459999999897</v>
      </c>
      <c r="AD166" s="5">
        <f t="shared" si="56"/>
        <v>6850.4358499999998</v>
      </c>
      <c r="AE166" s="5">
        <f t="shared" si="57"/>
        <v>76.500704476103564</v>
      </c>
      <c r="AF166" s="9">
        <f t="shared" si="58"/>
        <v>0.24252834885843758</v>
      </c>
      <c r="AG166">
        <f t="shared" si="59"/>
        <v>11.480700000000979</v>
      </c>
    </row>
    <row r="167" spans="1:33">
      <c r="A167" s="1">
        <f t="shared" si="36"/>
        <v>10760</v>
      </c>
      <c r="B167" s="1">
        <v>1</v>
      </c>
      <c r="C167" s="1">
        <v>3</v>
      </c>
      <c r="D167" s="2">
        <v>10</v>
      </c>
      <c r="E167" s="5">
        <v>50.32</v>
      </c>
      <c r="F167" s="5">
        <v>50.31</v>
      </c>
      <c r="G167" s="5">
        <v>0.81</v>
      </c>
      <c r="H167" s="5">
        <f t="shared" si="37"/>
        <v>2532.1024000000002</v>
      </c>
      <c r="I167" s="5">
        <f t="shared" si="38"/>
        <v>2531.0961000000002</v>
      </c>
      <c r="J167" s="5">
        <f t="shared" si="39"/>
        <v>81.502200000000002</v>
      </c>
      <c r="K167" s="5">
        <v>50.18</v>
      </c>
      <c r="L167" s="5">
        <v>51.89</v>
      </c>
      <c r="M167" s="5">
        <v>0.82</v>
      </c>
      <c r="N167" s="5">
        <f t="shared" si="40"/>
        <v>2518.0324000000001</v>
      </c>
      <c r="O167" s="5">
        <f t="shared" si="41"/>
        <v>2692.5720999999999</v>
      </c>
      <c r="P167" s="5">
        <f t="shared" si="42"/>
        <v>85.099599999999995</v>
      </c>
      <c r="Q167" s="6">
        <f t="shared" si="43"/>
        <v>2525.0673999999999</v>
      </c>
      <c r="R167" s="6">
        <f t="shared" si="44"/>
        <v>14.070000000000164</v>
      </c>
      <c r="S167" s="5">
        <f t="shared" si="45"/>
        <v>2611.8341</v>
      </c>
      <c r="T167" s="6">
        <f t="shared" si="46"/>
        <v>58.916361320519442</v>
      </c>
      <c r="U167" s="6">
        <f t="shared" si="47"/>
        <v>-161.47599999999966</v>
      </c>
      <c r="V167" s="6">
        <f t="shared" si="48"/>
        <v>117.83272264103888</v>
      </c>
      <c r="W167" s="5">
        <f t="shared" si="49"/>
        <v>-4.3165481967951516E-2</v>
      </c>
      <c r="X167" s="5">
        <f t="shared" si="50"/>
        <v>1.4897898993200427</v>
      </c>
      <c r="Y167" s="5">
        <f t="shared" si="51"/>
        <v>175.54599999999982</v>
      </c>
      <c r="Z167" s="5">
        <f t="shared" si="52"/>
        <v>161.47599999999966</v>
      </c>
      <c r="AA167" s="5">
        <f t="shared" si="53"/>
        <v>1.3703833398801621</v>
      </c>
      <c r="AB167" s="5">
        <f t="shared" si="54"/>
        <v>1.4727097542220575</v>
      </c>
      <c r="AC167" s="5">
        <f t="shared" si="55"/>
        <v>86.766700000000128</v>
      </c>
      <c r="AD167" s="5">
        <f t="shared" si="56"/>
        <v>2611.8341</v>
      </c>
      <c r="AE167" s="5">
        <f t="shared" si="57"/>
        <v>44.33121872192654</v>
      </c>
      <c r="AF167" s="9">
        <f t="shared" si="58"/>
        <v>0.24253041046433743</v>
      </c>
      <c r="AG167">
        <f t="shared" si="59"/>
        <v>14.070000000000164</v>
      </c>
    </row>
    <row r="168" spans="1:33">
      <c r="A168" s="1">
        <f t="shared" si="36"/>
        <v>21005</v>
      </c>
      <c r="B168" s="1">
        <v>2</v>
      </c>
      <c r="C168" s="1">
        <v>4</v>
      </c>
      <c r="D168" s="2">
        <v>5</v>
      </c>
      <c r="E168" s="5">
        <v>109.38</v>
      </c>
      <c r="F168" s="5">
        <v>111.37</v>
      </c>
      <c r="G168" s="5">
        <v>1.35</v>
      </c>
      <c r="H168" s="5">
        <f t="shared" si="37"/>
        <v>11963.984399999999</v>
      </c>
      <c r="I168" s="5">
        <f t="shared" si="38"/>
        <v>12403.276900000001</v>
      </c>
      <c r="J168" s="5">
        <f t="shared" si="39"/>
        <v>300.69900000000001</v>
      </c>
      <c r="K168" s="5">
        <v>108.83</v>
      </c>
      <c r="L168" s="5">
        <v>106.01</v>
      </c>
      <c r="M168" s="5">
        <v>0.53</v>
      </c>
      <c r="N168" s="5">
        <f t="shared" si="40"/>
        <v>11843.9689</v>
      </c>
      <c r="O168" s="5">
        <f t="shared" si="41"/>
        <v>11238.120100000002</v>
      </c>
      <c r="P168" s="5">
        <f t="shared" si="42"/>
        <v>112.37060000000001</v>
      </c>
      <c r="Q168" s="6">
        <f t="shared" si="43"/>
        <v>11903.976650000001</v>
      </c>
      <c r="R168" s="6">
        <f t="shared" si="44"/>
        <v>120.01549999999952</v>
      </c>
      <c r="S168" s="5">
        <f t="shared" si="45"/>
        <v>11820.698500000002</v>
      </c>
      <c r="T168" s="6">
        <f t="shared" si="46"/>
        <v>160.50470424987552</v>
      </c>
      <c r="U168" s="6">
        <f t="shared" si="47"/>
        <v>1165.1567999999988</v>
      </c>
      <c r="V168" s="6">
        <f t="shared" si="48"/>
        <v>321.00940849975103</v>
      </c>
      <c r="W168" s="5">
        <f t="shared" si="49"/>
        <v>0.75492451404639349</v>
      </c>
      <c r="X168" s="5">
        <f t="shared" si="50"/>
        <v>3.255796473020852</v>
      </c>
      <c r="Y168" s="5">
        <f t="shared" si="51"/>
        <v>1045.1412999999993</v>
      </c>
      <c r="Z168" s="5">
        <f t="shared" si="52"/>
        <v>1165.1567999999988</v>
      </c>
      <c r="AA168" s="5">
        <f t="shared" si="53"/>
        <v>3.6296655772346389</v>
      </c>
      <c r="AB168" s="5">
        <f t="shared" si="54"/>
        <v>0.51885177066430355</v>
      </c>
      <c r="AC168" s="5">
        <f t="shared" si="55"/>
        <v>83.278149999998277</v>
      </c>
      <c r="AD168" s="5">
        <f t="shared" si="56"/>
        <v>11820.698500000002</v>
      </c>
      <c r="AE168" s="5">
        <f t="shared" si="57"/>
        <v>73.647053245227042</v>
      </c>
      <c r="AF168" s="9">
        <f t="shared" si="58"/>
        <v>0.24337008854828482</v>
      </c>
      <c r="AG168">
        <f t="shared" si="59"/>
        <v>120.01549999999952</v>
      </c>
    </row>
    <row r="169" spans="1:33">
      <c r="A169" s="1">
        <f t="shared" si="36"/>
        <v>40255</v>
      </c>
      <c r="B169" s="1">
        <v>4</v>
      </c>
      <c r="C169" s="1">
        <v>1</v>
      </c>
      <c r="D169" s="2">
        <v>5</v>
      </c>
      <c r="E169" s="5">
        <v>92.35</v>
      </c>
      <c r="F169" s="5">
        <v>95.37</v>
      </c>
      <c r="G169" s="5">
        <v>0.44</v>
      </c>
      <c r="H169" s="5">
        <f t="shared" si="37"/>
        <v>8528.5224999999991</v>
      </c>
      <c r="I169" s="5">
        <f t="shared" si="38"/>
        <v>9095.4369000000006</v>
      </c>
      <c r="J169" s="5">
        <f t="shared" si="39"/>
        <v>83.925600000000003</v>
      </c>
      <c r="K169" s="5">
        <v>87.4</v>
      </c>
      <c r="L169" s="5">
        <v>83.16</v>
      </c>
      <c r="M169" s="5">
        <v>3.12</v>
      </c>
      <c r="N169" s="5">
        <f t="shared" si="40"/>
        <v>7638.7600000000011</v>
      </c>
      <c r="O169" s="5">
        <f t="shared" si="41"/>
        <v>6915.5855999999994</v>
      </c>
      <c r="P169" s="5">
        <f t="shared" si="42"/>
        <v>518.91840000000002</v>
      </c>
      <c r="Q169" s="6">
        <f t="shared" si="43"/>
        <v>8083.6412500000006</v>
      </c>
      <c r="R169" s="6">
        <f t="shared" si="44"/>
        <v>889.762499999998</v>
      </c>
      <c r="S169" s="5">
        <f t="shared" si="45"/>
        <v>8005.5112499999996</v>
      </c>
      <c r="T169" s="6">
        <f t="shared" si="46"/>
        <v>262.83065469705014</v>
      </c>
      <c r="U169" s="6">
        <f t="shared" si="47"/>
        <v>2179.8513000000012</v>
      </c>
      <c r="V169" s="6">
        <f t="shared" si="48"/>
        <v>525.66130939410027</v>
      </c>
      <c r="W169" s="5">
        <f t="shared" si="49"/>
        <v>-0.94901917253463608</v>
      </c>
      <c r="X169" s="5">
        <f t="shared" si="50"/>
        <v>2.4542205731044096</v>
      </c>
      <c r="Y169" s="5">
        <f t="shared" si="51"/>
        <v>1290.0888000000032</v>
      </c>
      <c r="Z169" s="5">
        <f t="shared" si="52"/>
        <v>2179.8513000000012</v>
      </c>
      <c r="AA169" s="5">
        <f t="shared" si="53"/>
        <v>4.1468741584055158</v>
      </c>
      <c r="AB169" s="5">
        <f t="shared" si="54"/>
        <v>0.29726365096208812</v>
      </c>
      <c r="AC169" s="5">
        <f t="shared" si="55"/>
        <v>78.130000000001019</v>
      </c>
      <c r="AD169" s="5">
        <f t="shared" si="56"/>
        <v>8005.5112499999996</v>
      </c>
      <c r="AE169" s="5">
        <f t="shared" si="57"/>
        <v>30.458818661116585</v>
      </c>
      <c r="AF169" s="9">
        <f t="shared" si="58"/>
        <v>0.24407785643109864</v>
      </c>
      <c r="AG169">
        <f t="shared" si="59"/>
        <v>889.762499999998</v>
      </c>
    </row>
    <row r="170" spans="1:33">
      <c r="A170" s="1">
        <f t="shared" si="36"/>
        <v>40502</v>
      </c>
      <c r="B170" s="1">
        <v>4</v>
      </c>
      <c r="C170" s="1">
        <v>2</v>
      </c>
      <c r="D170" s="2">
        <v>2</v>
      </c>
      <c r="E170" s="5">
        <v>63.4</v>
      </c>
      <c r="F170" s="5">
        <v>66.08</v>
      </c>
      <c r="G170" s="5">
        <v>0.49</v>
      </c>
      <c r="H170" s="5">
        <f t="shared" si="37"/>
        <v>4019.56</v>
      </c>
      <c r="I170" s="5">
        <f t="shared" si="38"/>
        <v>4366.5663999999997</v>
      </c>
      <c r="J170" s="5">
        <f t="shared" si="39"/>
        <v>64.758399999999995</v>
      </c>
      <c r="K170" s="5">
        <v>63.6</v>
      </c>
      <c r="L170" s="5">
        <v>62.08</v>
      </c>
      <c r="M170" s="5">
        <v>0.53</v>
      </c>
      <c r="N170" s="5">
        <f t="shared" si="40"/>
        <v>4044.96</v>
      </c>
      <c r="O170" s="5">
        <f t="shared" si="41"/>
        <v>3853.9263999999998</v>
      </c>
      <c r="P170" s="5">
        <f t="shared" si="42"/>
        <v>65.8048</v>
      </c>
      <c r="Q170" s="6">
        <f t="shared" si="43"/>
        <v>4032.26</v>
      </c>
      <c r="R170" s="6">
        <f t="shared" si="44"/>
        <v>-25.400000000000091</v>
      </c>
      <c r="S170" s="5">
        <f t="shared" si="45"/>
        <v>4110.2464</v>
      </c>
      <c r="T170" s="6">
        <f t="shared" si="46"/>
        <v>46.16254453991894</v>
      </c>
      <c r="U170" s="6">
        <f t="shared" si="47"/>
        <v>512.63999999999987</v>
      </c>
      <c r="V170" s="6">
        <f t="shared" si="48"/>
        <v>92.32508907983788</v>
      </c>
      <c r="W170" s="5">
        <f t="shared" si="49"/>
        <v>-1.6027989380984597E-2</v>
      </c>
      <c r="X170" s="5">
        <f t="shared" si="50"/>
        <v>5.8276683549661268</v>
      </c>
      <c r="Y170" s="5">
        <f t="shared" si="51"/>
        <v>538.04</v>
      </c>
      <c r="Z170" s="5">
        <f t="shared" si="52"/>
        <v>512.63999999999987</v>
      </c>
      <c r="AA170" s="5">
        <f t="shared" si="53"/>
        <v>5.5525535378221598</v>
      </c>
      <c r="AB170" s="5">
        <f t="shared" si="54"/>
        <v>1.6893869429697759</v>
      </c>
      <c r="AC170" s="5">
        <f t="shared" si="55"/>
        <v>77.986399999999776</v>
      </c>
      <c r="AD170" s="5">
        <f t="shared" si="56"/>
        <v>4110.2464</v>
      </c>
      <c r="AE170" s="5">
        <f t="shared" si="57"/>
        <v>89.038558012019351</v>
      </c>
      <c r="AF170" s="9">
        <f t="shared" si="58"/>
        <v>0.24421302176583459</v>
      </c>
      <c r="AG170">
        <f t="shared" si="59"/>
        <v>25.400000000000091</v>
      </c>
    </row>
    <row r="171" spans="1:33">
      <c r="A171" s="1">
        <f t="shared" si="36"/>
        <v>30756</v>
      </c>
      <c r="B171" s="1">
        <v>3</v>
      </c>
      <c r="C171" s="1">
        <v>3</v>
      </c>
      <c r="D171" s="2">
        <v>6</v>
      </c>
      <c r="E171" s="5">
        <v>66.2</v>
      </c>
      <c r="F171" s="5">
        <v>65.75</v>
      </c>
      <c r="G171" s="5">
        <v>0.96</v>
      </c>
      <c r="H171" s="5">
        <f t="shared" si="37"/>
        <v>4382.4400000000005</v>
      </c>
      <c r="I171" s="5">
        <f t="shared" si="38"/>
        <v>4323.0625</v>
      </c>
      <c r="J171" s="5">
        <f t="shared" si="39"/>
        <v>126.24</v>
      </c>
      <c r="K171" s="5">
        <v>65.06</v>
      </c>
      <c r="L171" s="5">
        <v>64.62</v>
      </c>
      <c r="M171" s="5">
        <v>0.74</v>
      </c>
      <c r="N171" s="5">
        <f t="shared" si="40"/>
        <v>4232.8036000000002</v>
      </c>
      <c r="O171" s="5">
        <f t="shared" si="41"/>
        <v>4175.7444000000005</v>
      </c>
      <c r="P171" s="5">
        <f t="shared" si="42"/>
        <v>95.637600000000006</v>
      </c>
      <c r="Q171" s="6">
        <f t="shared" si="43"/>
        <v>4307.6218000000008</v>
      </c>
      <c r="R171" s="6">
        <f t="shared" si="44"/>
        <v>149.63640000000032</v>
      </c>
      <c r="S171" s="5">
        <f t="shared" si="45"/>
        <v>4249.4034499999998</v>
      </c>
      <c r="T171" s="6">
        <f t="shared" si="46"/>
        <v>79.188206403731613</v>
      </c>
      <c r="U171" s="6">
        <f t="shared" si="47"/>
        <v>147.3180999999995</v>
      </c>
      <c r="V171" s="6">
        <f t="shared" si="48"/>
        <v>158.37641280746323</v>
      </c>
      <c r="W171" s="5">
        <f t="shared" si="49"/>
        <v>0.27069980498538265</v>
      </c>
      <c r="X171" s="5">
        <f t="shared" si="50"/>
        <v>1.4637912040722593E-2</v>
      </c>
      <c r="Y171" s="5">
        <f t="shared" si="51"/>
        <v>2.3183000000008178</v>
      </c>
      <c r="Z171" s="5">
        <f t="shared" si="52"/>
        <v>147.3180999999995</v>
      </c>
      <c r="AA171" s="5">
        <f t="shared" si="53"/>
        <v>0.93017702187189188</v>
      </c>
      <c r="AB171" s="5">
        <f t="shared" si="54"/>
        <v>0.73518965315594731</v>
      </c>
      <c r="AC171" s="5">
        <f t="shared" si="55"/>
        <v>58.21835000000101</v>
      </c>
      <c r="AD171" s="5">
        <f t="shared" si="56"/>
        <v>4249.4034499999998</v>
      </c>
      <c r="AE171" s="5">
        <f t="shared" si="57"/>
        <v>53.662074732882871</v>
      </c>
      <c r="AF171" s="9">
        <f t="shared" si="58"/>
        <v>0.24762269685955687</v>
      </c>
      <c r="AG171">
        <f t="shared" si="59"/>
        <v>149.63640000000032</v>
      </c>
    </row>
    <row r="172" spans="1:33">
      <c r="A172" s="1">
        <f t="shared" si="36"/>
        <v>40503</v>
      </c>
      <c r="B172" s="1">
        <v>4</v>
      </c>
      <c r="C172" s="1">
        <v>2</v>
      </c>
      <c r="D172" s="2">
        <v>3</v>
      </c>
      <c r="E172" s="5">
        <v>8.8800000000000008</v>
      </c>
      <c r="F172" s="5">
        <v>9.65</v>
      </c>
      <c r="G172" s="5">
        <v>4.26</v>
      </c>
      <c r="H172" s="5">
        <f t="shared" si="37"/>
        <v>78.854400000000012</v>
      </c>
      <c r="I172" s="5">
        <f t="shared" si="38"/>
        <v>93.122500000000002</v>
      </c>
      <c r="J172" s="5">
        <f t="shared" si="39"/>
        <v>82.218000000000004</v>
      </c>
      <c r="K172" s="5">
        <v>9.49</v>
      </c>
      <c r="L172" s="5">
        <v>12.35</v>
      </c>
      <c r="M172" s="5">
        <v>2.9</v>
      </c>
      <c r="N172" s="5">
        <f t="shared" si="40"/>
        <v>90.060100000000006</v>
      </c>
      <c r="O172" s="5">
        <f t="shared" si="41"/>
        <v>152.52249999999998</v>
      </c>
      <c r="P172" s="5">
        <f t="shared" si="42"/>
        <v>71.63</v>
      </c>
      <c r="Q172" s="6">
        <f t="shared" si="43"/>
        <v>84.457250000000016</v>
      </c>
      <c r="R172" s="6">
        <f t="shared" si="44"/>
        <v>-11.205699999999993</v>
      </c>
      <c r="S172" s="5">
        <f t="shared" si="45"/>
        <v>122.82249999999999</v>
      </c>
      <c r="T172" s="6">
        <f t="shared" si="46"/>
        <v>54.522143263081652</v>
      </c>
      <c r="U172" s="6">
        <f t="shared" si="47"/>
        <v>-59.399999999999977</v>
      </c>
      <c r="V172" s="6">
        <f t="shared" si="48"/>
        <v>109.0442865261633</v>
      </c>
      <c r="W172" s="5">
        <f t="shared" si="49"/>
        <v>0.13699349858533941</v>
      </c>
      <c r="X172" s="5">
        <f t="shared" si="50"/>
        <v>0.44196996959062673</v>
      </c>
      <c r="Y172" s="5">
        <f t="shared" si="51"/>
        <v>48.194299999999984</v>
      </c>
      <c r="Z172" s="5">
        <f t="shared" si="52"/>
        <v>59.399999999999977</v>
      </c>
      <c r="AA172" s="5">
        <f t="shared" si="53"/>
        <v>0.54473280437070826</v>
      </c>
      <c r="AB172" s="5">
        <f t="shared" si="54"/>
        <v>0.70366364386812497</v>
      </c>
      <c r="AC172" s="5">
        <f t="shared" si="55"/>
        <v>38.365249999999975</v>
      </c>
      <c r="AD172" s="5">
        <f t="shared" si="56"/>
        <v>122.82249999999999</v>
      </c>
      <c r="AE172" s="5">
        <f t="shared" si="57"/>
        <v>2.2527085813071159</v>
      </c>
      <c r="AF172" s="9">
        <f t="shared" si="58"/>
        <v>0.24767922803497269</v>
      </c>
      <c r="AG172">
        <f t="shared" si="59"/>
        <v>11.205699999999993</v>
      </c>
    </row>
    <row r="173" spans="1:33">
      <c r="A173" s="1">
        <f t="shared" si="36"/>
        <v>20759</v>
      </c>
      <c r="B173" s="1">
        <v>2</v>
      </c>
      <c r="C173" s="1">
        <v>3</v>
      </c>
      <c r="D173" s="2">
        <v>9</v>
      </c>
      <c r="E173" s="5">
        <v>128.51</v>
      </c>
      <c r="F173" s="5">
        <v>128.4</v>
      </c>
      <c r="G173" s="5">
        <v>0.66</v>
      </c>
      <c r="H173" s="5">
        <f t="shared" si="37"/>
        <v>16514.820099999997</v>
      </c>
      <c r="I173" s="5">
        <f t="shared" si="38"/>
        <v>16486.560000000001</v>
      </c>
      <c r="J173" s="5">
        <f t="shared" si="39"/>
        <v>169.48800000000003</v>
      </c>
      <c r="K173" s="5">
        <v>127.1</v>
      </c>
      <c r="L173" s="5">
        <v>127.55</v>
      </c>
      <c r="M173" s="5">
        <v>1.28</v>
      </c>
      <c r="N173" s="5">
        <f t="shared" si="40"/>
        <v>16154.409999999998</v>
      </c>
      <c r="O173" s="5">
        <f t="shared" si="41"/>
        <v>16269.002499999999</v>
      </c>
      <c r="P173" s="5">
        <f t="shared" si="42"/>
        <v>326.52800000000002</v>
      </c>
      <c r="Q173" s="6">
        <f t="shared" si="43"/>
        <v>16334.615049999997</v>
      </c>
      <c r="R173" s="6">
        <f t="shared" si="44"/>
        <v>360.41009999999915</v>
      </c>
      <c r="S173" s="5">
        <f t="shared" si="45"/>
        <v>16377.78125</v>
      </c>
      <c r="T173" s="6">
        <f t="shared" si="46"/>
        <v>183.9474904205002</v>
      </c>
      <c r="U173" s="6">
        <f t="shared" si="47"/>
        <v>217.55750000000262</v>
      </c>
      <c r="V173" s="6">
        <f t="shared" si="48"/>
        <v>367.8949808410004</v>
      </c>
      <c r="W173" s="5">
        <f t="shared" si="49"/>
        <v>-0.57551711935086847</v>
      </c>
      <c r="X173" s="5">
        <f t="shared" si="50"/>
        <v>0.38829722458686011</v>
      </c>
      <c r="Y173" s="5">
        <f t="shared" si="51"/>
        <v>142.85259999999653</v>
      </c>
      <c r="Z173" s="5">
        <f t="shared" si="52"/>
        <v>217.55750000000262</v>
      </c>
      <c r="AA173" s="5">
        <f t="shared" si="53"/>
        <v>0.591357619238704</v>
      </c>
      <c r="AB173" s="5">
        <f t="shared" si="54"/>
        <v>0.2346658815585157</v>
      </c>
      <c r="AC173" s="5">
        <f t="shared" si="55"/>
        <v>43.1662000000033</v>
      </c>
      <c r="AD173" s="5">
        <f t="shared" si="56"/>
        <v>16377.78125</v>
      </c>
      <c r="AE173" s="5">
        <f t="shared" si="57"/>
        <v>89.03508937556434</v>
      </c>
      <c r="AF173" s="9">
        <f t="shared" si="58"/>
        <v>0.24791530811952697</v>
      </c>
      <c r="AG173">
        <f t="shared" si="59"/>
        <v>360.41009999999915</v>
      </c>
    </row>
    <row r="174" spans="1:33">
      <c r="A174" s="1">
        <f t="shared" si="36"/>
        <v>10512</v>
      </c>
      <c r="B174" s="1">
        <v>1</v>
      </c>
      <c r="C174" s="1">
        <v>2</v>
      </c>
      <c r="D174" s="2">
        <v>12</v>
      </c>
      <c r="E174" s="5">
        <v>32.020000000000003</v>
      </c>
      <c r="F174" s="5">
        <v>29.97</v>
      </c>
      <c r="G174" s="5">
        <v>1.26</v>
      </c>
      <c r="H174" s="5">
        <f t="shared" si="37"/>
        <v>1025.2804000000001</v>
      </c>
      <c r="I174" s="5">
        <f t="shared" si="38"/>
        <v>898.20089999999993</v>
      </c>
      <c r="J174" s="5">
        <f t="shared" si="39"/>
        <v>75.5244</v>
      </c>
      <c r="K174" s="5">
        <v>32.049999999999997</v>
      </c>
      <c r="L174" s="5">
        <v>33.65</v>
      </c>
      <c r="M174" s="5">
        <v>1.1299999999999999</v>
      </c>
      <c r="N174" s="5">
        <f t="shared" si="40"/>
        <v>1027.2024999999999</v>
      </c>
      <c r="O174" s="5">
        <f t="shared" si="41"/>
        <v>1132.3225</v>
      </c>
      <c r="P174" s="5">
        <f t="shared" si="42"/>
        <v>76.048999999999992</v>
      </c>
      <c r="Q174" s="6">
        <f t="shared" si="43"/>
        <v>1026.24145</v>
      </c>
      <c r="R174" s="6">
        <f t="shared" si="44"/>
        <v>-1.922099999999773</v>
      </c>
      <c r="S174" s="5">
        <f t="shared" si="45"/>
        <v>1015.2617</v>
      </c>
      <c r="T174" s="6">
        <f t="shared" si="46"/>
        <v>53.589610458464797</v>
      </c>
      <c r="U174" s="6">
        <f t="shared" si="47"/>
        <v>-234.12160000000006</v>
      </c>
      <c r="V174" s="6">
        <f t="shared" si="48"/>
        <v>107.17922091692959</v>
      </c>
      <c r="W174" s="5">
        <f t="shared" si="49"/>
        <v>-6.9219759672374866E-3</v>
      </c>
      <c r="X174" s="5">
        <f t="shared" si="50"/>
        <v>2.1664600471388851</v>
      </c>
      <c r="Y174" s="5">
        <f t="shared" si="51"/>
        <v>232.19950000000028</v>
      </c>
      <c r="Z174" s="5">
        <f t="shared" si="52"/>
        <v>234.12160000000006</v>
      </c>
      <c r="AA174" s="5">
        <f t="shared" si="53"/>
        <v>2.1843935605900562</v>
      </c>
      <c r="AB174" s="5">
        <f t="shared" si="54"/>
        <v>0.2048857960725417</v>
      </c>
      <c r="AC174" s="5">
        <f t="shared" si="55"/>
        <v>10.979749999999967</v>
      </c>
      <c r="AD174" s="5">
        <f t="shared" si="56"/>
        <v>1015.2617</v>
      </c>
      <c r="AE174" s="5">
        <f t="shared" si="57"/>
        <v>18.945121849446721</v>
      </c>
      <c r="AF174" s="9">
        <f t="shared" si="58"/>
        <v>0.24855582873873627</v>
      </c>
      <c r="AG174">
        <f t="shared" si="59"/>
        <v>1.922099999999773</v>
      </c>
    </row>
    <row r="175" spans="1:33">
      <c r="A175" s="1">
        <f t="shared" si="36"/>
        <v>21006</v>
      </c>
      <c r="B175" s="1">
        <v>2</v>
      </c>
      <c r="C175" s="1">
        <v>4</v>
      </c>
      <c r="D175" s="2">
        <v>6</v>
      </c>
      <c r="E175" s="5">
        <v>125.14</v>
      </c>
      <c r="F175" s="5">
        <v>124.92</v>
      </c>
      <c r="G175" s="5">
        <v>1.2</v>
      </c>
      <c r="H175" s="5">
        <f t="shared" si="37"/>
        <v>15660.0196</v>
      </c>
      <c r="I175" s="5">
        <f t="shared" si="38"/>
        <v>15605.0064</v>
      </c>
      <c r="J175" s="5">
        <f t="shared" si="39"/>
        <v>299.80799999999999</v>
      </c>
      <c r="K175" s="5">
        <v>124.27</v>
      </c>
      <c r="L175" s="5">
        <v>124.17</v>
      </c>
      <c r="M175" s="5">
        <v>2.08</v>
      </c>
      <c r="N175" s="5">
        <f t="shared" si="40"/>
        <v>15443.032899999998</v>
      </c>
      <c r="O175" s="5">
        <f t="shared" si="41"/>
        <v>15418.188900000001</v>
      </c>
      <c r="P175" s="5">
        <f t="shared" si="42"/>
        <v>516.54719999999998</v>
      </c>
      <c r="Q175" s="6">
        <f t="shared" si="43"/>
        <v>15551.526249999999</v>
      </c>
      <c r="R175" s="6">
        <f t="shared" si="44"/>
        <v>216.98670000000129</v>
      </c>
      <c r="S175" s="5">
        <f t="shared" si="45"/>
        <v>15511.59765</v>
      </c>
      <c r="T175" s="6">
        <f t="shared" si="46"/>
        <v>298.62428178726526</v>
      </c>
      <c r="U175" s="6">
        <f t="shared" si="47"/>
        <v>186.8174999999992</v>
      </c>
      <c r="V175" s="6">
        <f t="shared" si="48"/>
        <v>597.24856357453052</v>
      </c>
      <c r="W175" s="5">
        <f t="shared" si="49"/>
        <v>-0.49602823896715109</v>
      </c>
      <c r="X175" s="5">
        <f t="shared" si="50"/>
        <v>5.0513641790010409E-2</v>
      </c>
      <c r="Y175" s="5">
        <f t="shared" si="51"/>
        <v>30.169200000002093</v>
      </c>
      <c r="Z175" s="5">
        <f t="shared" si="52"/>
        <v>186.8174999999992</v>
      </c>
      <c r="AA175" s="5">
        <f t="shared" si="53"/>
        <v>0.31279690131341148</v>
      </c>
      <c r="AB175" s="5">
        <f t="shared" si="54"/>
        <v>0.13370848398873242</v>
      </c>
      <c r="AC175" s="5">
        <f t="shared" si="55"/>
        <v>39.928599999999278</v>
      </c>
      <c r="AD175" s="5">
        <f t="shared" si="56"/>
        <v>15511.59765</v>
      </c>
      <c r="AE175" s="5">
        <f t="shared" si="57"/>
        <v>51.943524341567752</v>
      </c>
      <c r="AF175" s="9">
        <f t="shared" si="58"/>
        <v>0.25095816384409575</v>
      </c>
      <c r="AG175">
        <f t="shared" si="59"/>
        <v>216.98670000000129</v>
      </c>
    </row>
    <row r="176" spans="1:33">
      <c r="A176" s="1">
        <f t="shared" si="36"/>
        <v>20511</v>
      </c>
      <c r="B176" s="1">
        <v>2</v>
      </c>
      <c r="C176" s="1">
        <v>2</v>
      </c>
      <c r="D176" s="2">
        <v>11</v>
      </c>
      <c r="E176" s="5">
        <v>105.19</v>
      </c>
      <c r="F176" s="5">
        <v>105.23</v>
      </c>
      <c r="G176" s="5">
        <v>0.52</v>
      </c>
      <c r="H176" s="5">
        <f t="shared" si="37"/>
        <v>11064.936099999999</v>
      </c>
      <c r="I176" s="5">
        <f t="shared" si="38"/>
        <v>11073.352900000002</v>
      </c>
      <c r="J176" s="5">
        <f t="shared" si="39"/>
        <v>109.43920000000001</v>
      </c>
      <c r="K176" s="5">
        <v>105.05</v>
      </c>
      <c r="L176" s="5">
        <v>104.65</v>
      </c>
      <c r="M176" s="5">
        <v>0.98</v>
      </c>
      <c r="N176" s="5">
        <f t="shared" si="40"/>
        <v>11035.502499999999</v>
      </c>
      <c r="O176" s="5">
        <f t="shared" si="41"/>
        <v>10951.622500000001</v>
      </c>
      <c r="P176" s="5">
        <f t="shared" si="42"/>
        <v>205.114</v>
      </c>
      <c r="Q176" s="6">
        <f t="shared" si="43"/>
        <v>11050.219299999999</v>
      </c>
      <c r="R176" s="6">
        <f t="shared" si="44"/>
        <v>29.433600000000297</v>
      </c>
      <c r="S176" s="5">
        <f t="shared" si="45"/>
        <v>11012.487700000001</v>
      </c>
      <c r="T176" s="6">
        <f t="shared" si="46"/>
        <v>116.24187228860347</v>
      </c>
      <c r="U176" s="6">
        <f t="shared" si="47"/>
        <v>121.73040000000037</v>
      </c>
      <c r="V176" s="6">
        <f t="shared" si="48"/>
        <v>232.48374457720695</v>
      </c>
      <c r="W176" s="5">
        <f t="shared" si="49"/>
        <v>-0.5568093078341797</v>
      </c>
      <c r="X176" s="5">
        <f t="shared" si="50"/>
        <v>0.39700324066893489</v>
      </c>
      <c r="Y176" s="5">
        <f t="shared" si="51"/>
        <v>92.296800000000076</v>
      </c>
      <c r="Z176" s="5">
        <f t="shared" si="52"/>
        <v>121.73040000000037</v>
      </c>
      <c r="AA176" s="5">
        <f t="shared" si="53"/>
        <v>0.52360822138932028</v>
      </c>
      <c r="AB176" s="5">
        <f t="shared" si="54"/>
        <v>0.3245955975856783</v>
      </c>
      <c r="AC176" s="5">
        <f t="shared" si="55"/>
        <v>37.731599999997343</v>
      </c>
      <c r="AD176" s="5">
        <f t="shared" si="56"/>
        <v>11012.487700000001</v>
      </c>
      <c r="AE176" s="5">
        <f t="shared" si="57"/>
        <v>94.737700651090449</v>
      </c>
      <c r="AF176" s="9">
        <f t="shared" si="58"/>
        <v>0.25111152900653527</v>
      </c>
      <c r="AG176">
        <f t="shared" si="59"/>
        <v>29.433600000000297</v>
      </c>
    </row>
    <row r="177" spans="1:33">
      <c r="A177" s="1">
        <f t="shared" si="36"/>
        <v>10263</v>
      </c>
      <c r="B177" s="1">
        <v>1</v>
      </c>
      <c r="C177" s="1">
        <v>1</v>
      </c>
      <c r="D177" s="2">
        <v>13</v>
      </c>
      <c r="E177" s="5">
        <v>76.92</v>
      </c>
      <c r="F177" s="5">
        <v>75.790000000000006</v>
      </c>
      <c r="G177" s="5">
        <v>0.79</v>
      </c>
      <c r="H177" s="5">
        <f t="shared" si="37"/>
        <v>5916.6864000000005</v>
      </c>
      <c r="I177" s="5">
        <f t="shared" si="38"/>
        <v>5744.1241000000009</v>
      </c>
      <c r="J177" s="5">
        <f t="shared" si="39"/>
        <v>119.74820000000001</v>
      </c>
      <c r="K177" s="5">
        <v>77.150000000000006</v>
      </c>
      <c r="L177" s="5">
        <v>77.47</v>
      </c>
      <c r="M177" s="5">
        <v>0.75</v>
      </c>
      <c r="N177" s="5">
        <f t="shared" si="40"/>
        <v>5952.1225000000013</v>
      </c>
      <c r="O177" s="5">
        <f t="shared" si="41"/>
        <v>6001.6008999999995</v>
      </c>
      <c r="P177" s="5">
        <f t="shared" si="42"/>
        <v>116.205</v>
      </c>
      <c r="Q177" s="6">
        <f t="shared" si="43"/>
        <v>5934.4044500000009</v>
      </c>
      <c r="R177" s="6">
        <f t="shared" si="44"/>
        <v>-35.436100000000806</v>
      </c>
      <c r="S177" s="5">
        <f t="shared" si="45"/>
        <v>5872.8625000000002</v>
      </c>
      <c r="T177" s="6">
        <f t="shared" si="46"/>
        <v>83.431459037104233</v>
      </c>
      <c r="U177" s="6">
        <f t="shared" si="47"/>
        <v>-257.47679999999855</v>
      </c>
      <c r="V177" s="6">
        <f t="shared" si="48"/>
        <v>166.86291807420847</v>
      </c>
      <c r="W177" s="5">
        <f t="shared" si="49"/>
        <v>3.0026303532407241E-2</v>
      </c>
      <c r="X177" s="5">
        <f t="shared" si="50"/>
        <v>1.3306773162222312</v>
      </c>
      <c r="Y177" s="5">
        <f t="shared" si="51"/>
        <v>222.04069999999774</v>
      </c>
      <c r="Z177" s="5">
        <f t="shared" si="52"/>
        <v>257.47679999999855</v>
      </c>
      <c r="AA177" s="5">
        <f t="shared" si="53"/>
        <v>1.5430438528318895</v>
      </c>
      <c r="AB177" s="5">
        <f t="shared" si="54"/>
        <v>0.73763482875963315</v>
      </c>
      <c r="AC177" s="5">
        <f t="shared" si="55"/>
        <v>61.541950000000725</v>
      </c>
      <c r="AD177" s="5">
        <f t="shared" si="56"/>
        <v>5872.8625000000002</v>
      </c>
      <c r="AE177" s="5">
        <f t="shared" si="57"/>
        <v>70.391463457305463</v>
      </c>
      <c r="AF177" s="9">
        <f t="shared" si="58"/>
        <v>0.25115333961546282</v>
      </c>
      <c r="AG177">
        <f t="shared" si="59"/>
        <v>35.436100000000806</v>
      </c>
    </row>
    <row r="178" spans="1:33">
      <c r="A178" s="1">
        <f t="shared" si="36"/>
        <v>40256</v>
      </c>
      <c r="B178" s="1">
        <v>4</v>
      </c>
      <c r="C178" s="1">
        <v>1</v>
      </c>
      <c r="D178" s="2">
        <v>6</v>
      </c>
      <c r="E178" s="5">
        <v>100.46</v>
      </c>
      <c r="F178" s="5">
        <v>100.48</v>
      </c>
      <c r="G178" s="5">
        <v>1.32</v>
      </c>
      <c r="H178" s="5">
        <f t="shared" si="37"/>
        <v>10092.211599999999</v>
      </c>
      <c r="I178" s="5">
        <f t="shared" si="38"/>
        <v>10096.2304</v>
      </c>
      <c r="J178" s="5">
        <f t="shared" si="39"/>
        <v>265.2672</v>
      </c>
      <c r="K178" s="5">
        <v>100.46</v>
      </c>
      <c r="L178" s="5">
        <v>101.49</v>
      </c>
      <c r="M178" s="5">
        <v>0.91</v>
      </c>
      <c r="N178" s="5">
        <f t="shared" si="40"/>
        <v>10092.211599999999</v>
      </c>
      <c r="O178" s="5">
        <f t="shared" si="41"/>
        <v>10300.220099999999</v>
      </c>
      <c r="P178" s="5">
        <f t="shared" si="42"/>
        <v>184.71180000000001</v>
      </c>
      <c r="Q178" s="6">
        <f t="shared" si="43"/>
        <v>10092.211599999999</v>
      </c>
      <c r="R178" s="6">
        <f t="shared" si="44"/>
        <v>0</v>
      </c>
      <c r="S178" s="5">
        <f t="shared" si="45"/>
        <v>10198.22525</v>
      </c>
      <c r="T178" s="6">
        <f t="shared" si="46"/>
        <v>161.62080346839636</v>
      </c>
      <c r="U178" s="6">
        <f t="shared" si="47"/>
        <v>-203.98969999999827</v>
      </c>
      <c r="V178" s="6">
        <f t="shared" si="48"/>
        <v>323.24160693679272</v>
      </c>
      <c r="W178" s="5">
        <f t="shared" si="49"/>
        <v>0.34692243860143446</v>
      </c>
      <c r="X178" s="5">
        <f t="shared" si="50"/>
        <v>0.63107500897892388</v>
      </c>
      <c r="Y178" s="5">
        <f t="shared" si="51"/>
        <v>203.98969999999827</v>
      </c>
      <c r="Z178" s="5">
        <f t="shared" si="52"/>
        <v>203.98969999999827</v>
      </c>
      <c r="AA178" s="5">
        <f t="shared" si="53"/>
        <v>0.63107500897892388</v>
      </c>
      <c r="AB178" s="5">
        <f t="shared" si="54"/>
        <v>0.65594061980227003</v>
      </c>
      <c r="AC178" s="5">
        <f t="shared" si="55"/>
        <v>106.01365000000078</v>
      </c>
      <c r="AD178" s="5">
        <f t="shared" si="56"/>
        <v>10198.22525</v>
      </c>
      <c r="AE178" s="5">
        <f t="shared" si="57"/>
        <v>63.099706418636757</v>
      </c>
      <c r="AF178" s="9">
        <f t="shared" si="58"/>
        <v>0.25164459064323241</v>
      </c>
      <c r="AG178">
        <f t="shared" si="59"/>
        <v>0</v>
      </c>
    </row>
    <row r="179" spans="1:33">
      <c r="A179" s="1">
        <f t="shared" si="36"/>
        <v>11008</v>
      </c>
      <c r="B179" s="1">
        <v>1</v>
      </c>
      <c r="C179" s="1">
        <v>4</v>
      </c>
      <c r="D179" s="2">
        <v>8</v>
      </c>
      <c r="E179" s="5">
        <v>58.92</v>
      </c>
      <c r="F179" s="5">
        <v>58.45</v>
      </c>
      <c r="G179" s="5">
        <v>0.86</v>
      </c>
      <c r="H179" s="5">
        <f t="shared" si="37"/>
        <v>3471.5664000000002</v>
      </c>
      <c r="I179" s="5">
        <f t="shared" si="38"/>
        <v>3416.4025000000001</v>
      </c>
      <c r="J179" s="5">
        <f t="shared" si="39"/>
        <v>100.53400000000001</v>
      </c>
      <c r="K179" s="5">
        <v>58.04</v>
      </c>
      <c r="L179" s="5">
        <v>57.29</v>
      </c>
      <c r="M179" s="5">
        <v>0.86</v>
      </c>
      <c r="N179" s="5">
        <f t="shared" si="40"/>
        <v>3368.6415999999999</v>
      </c>
      <c r="O179" s="5">
        <f t="shared" si="41"/>
        <v>3282.1441</v>
      </c>
      <c r="P179" s="5">
        <f t="shared" si="42"/>
        <v>98.538799999999995</v>
      </c>
      <c r="Q179" s="6">
        <f t="shared" si="43"/>
        <v>3420.1040000000003</v>
      </c>
      <c r="R179" s="6">
        <f t="shared" si="44"/>
        <v>102.92480000000023</v>
      </c>
      <c r="S179" s="5">
        <f t="shared" si="45"/>
        <v>3349.2732999999998</v>
      </c>
      <c r="T179" s="6">
        <f t="shared" si="46"/>
        <v>70.386398297966636</v>
      </c>
      <c r="U179" s="6">
        <f t="shared" si="47"/>
        <v>134.25840000000017</v>
      </c>
      <c r="V179" s="6">
        <f t="shared" si="48"/>
        <v>140.77279659593327</v>
      </c>
      <c r="W179" s="5">
        <f t="shared" si="49"/>
        <v>2.0042914980990176E-2</v>
      </c>
      <c r="X179" s="5">
        <f t="shared" si="50"/>
        <v>0.22258277705413659</v>
      </c>
      <c r="Y179" s="5">
        <f t="shared" si="51"/>
        <v>31.333599999999933</v>
      </c>
      <c r="Z179" s="5">
        <f t="shared" si="52"/>
        <v>134.25840000000017</v>
      </c>
      <c r="AA179" s="5">
        <f t="shared" si="53"/>
        <v>0.95372403792877902</v>
      </c>
      <c r="AB179" s="5">
        <f t="shared" si="54"/>
        <v>1.0063123233007738</v>
      </c>
      <c r="AC179" s="5">
        <f t="shared" si="55"/>
        <v>70.830700000000434</v>
      </c>
      <c r="AD179" s="5">
        <f t="shared" si="56"/>
        <v>3349.2732999999998</v>
      </c>
      <c r="AE179" s="5">
        <f t="shared" si="57"/>
        <v>47.584098362605886</v>
      </c>
      <c r="AF179" s="9">
        <f t="shared" si="58"/>
        <v>0.25180945176859426</v>
      </c>
      <c r="AG179">
        <f t="shared" si="59"/>
        <v>102.92480000000023</v>
      </c>
    </row>
    <row r="180" spans="1:33">
      <c r="A180" s="1">
        <f t="shared" si="36"/>
        <v>11251</v>
      </c>
      <c r="B180" s="1">
        <v>1</v>
      </c>
      <c r="C180" s="1">
        <v>5</v>
      </c>
      <c r="D180" s="2">
        <v>1</v>
      </c>
      <c r="E180" s="5">
        <v>80.48</v>
      </c>
      <c r="F180" s="5">
        <v>83.83</v>
      </c>
      <c r="G180" s="5">
        <v>0.84</v>
      </c>
      <c r="H180" s="5">
        <f t="shared" si="37"/>
        <v>6477.0304000000006</v>
      </c>
      <c r="I180" s="5">
        <f t="shared" si="38"/>
        <v>7027.4688999999998</v>
      </c>
      <c r="J180" s="5">
        <f t="shared" si="39"/>
        <v>140.83439999999999</v>
      </c>
      <c r="K180" s="5">
        <v>79.569999999999993</v>
      </c>
      <c r="L180" s="5">
        <v>78.75</v>
      </c>
      <c r="M180" s="5">
        <v>1.1100000000000001</v>
      </c>
      <c r="N180" s="5">
        <f t="shared" si="40"/>
        <v>6331.3848999999991</v>
      </c>
      <c r="O180" s="5">
        <f t="shared" si="41"/>
        <v>6201.5625</v>
      </c>
      <c r="P180" s="5">
        <f t="shared" si="42"/>
        <v>174.82500000000002</v>
      </c>
      <c r="Q180" s="6">
        <f t="shared" si="43"/>
        <v>6404.2076500000003</v>
      </c>
      <c r="R180" s="6">
        <f t="shared" si="44"/>
        <v>145.64550000000145</v>
      </c>
      <c r="S180" s="5">
        <f t="shared" si="45"/>
        <v>6614.5156999999999</v>
      </c>
      <c r="T180" s="6">
        <f t="shared" si="46"/>
        <v>112.2476156187293</v>
      </c>
      <c r="U180" s="6">
        <f t="shared" si="47"/>
        <v>825.90639999999985</v>
      </c>
      <c r="V180" s="6">
        <f t="shared" si="48"/>
        <v>224.4952312374586</v>
      </c>
      <c r="W180" s="5">
        <f t="shared" si="49"/>
        <v>-0.21289394873770459</v>
      </c>
      <c r="X180" s="5">
        <f t="shared" si="50"/>
        <v>3.0301797336641694</v>
      </c>
      <c r="Y180" s="5">
        <f t="shared" si="51"/>
        <v>680.2608999999984</v>
      </c>
      <c r="Z180" s="5">
        <f t="shared" si="52"/>
        <v>825.90639999999985</v>
      </c>
      <c r="AA180" s="5">
        <f t="shared" si="53"/>
        <v>3.6789485257546604</v>
      </c>
      <c r="AB180" s="5">
        <f t="shared" si="54"/>
        <v>1.8736081727949709</v>
      </c>
      <c r="AC180" s="5">
        <f t="shared" si="55"/>
        <v>210.30804999999964</v>
      </c>
      <c r="AD180" s="5">
        <f t="shared" si="56"/>
        <v>6614.5156999999999</v>
      </c>
      <c r="AE180" s="5">
        <f t="shared" si="57"/>
        <v>58.927894936026789</v>
      </c>
      <c r="AF180" s="9">
        <f t="shared" si="58"/>
        <v>0.25220229975160813</v>
      </c>
      <c r="AG180">
        <f t="shared" si="59"/>
        <v>145.64550000000145</v>
      </c>
    </row>
    <row r="181" spans="1:33">
      <c r="A181" s="1">
        <f t="shared" si="36"/>
        <v>20262</v>
      </c>
      <c r="B181" s="1">
        <v>2</v>
      </c>
      <c r="C181" s="1">
        <v>1</v>
      </c>
      <c r="D181" s="2">
        <v>12</v>
      </c>
      <c r="E181" s="5">
        <v>37.61</v>
      </c>
      <c r="F181" s="5">
        <v>37.53</v>
      </c>
      <c r="G181" s="5">
        <v>0.88</v>
      </c>
      <c r="H181" s="5">
        <f t="shared" si="37"/>
        <v>1414.5120999999999</v>
      </c>
      <c r="I181" s="5">
        <f t="shared" si="38"/>
        <v>1408.5009</v>
      </c>
      <c r="J181" s="5">
        <f t="shared" si="39"/>
        <v>66.052800000000005</v>
      </c>
      <c r="K181" s="5">
        <v>38.28</v>
      </c>
      <c r="L181" s="5">
        <v>37.39</v>
      </c>
      <c r="M181" s="5">
        <v>0.76</v>
      </c>
      <c r="N181" s="5">
        <f t="shared" si="40"/>
        <v>1465.3584000000001</v>
      </c>
      <c r="O181" s="5">
        <f t="shared" si="41"/>
        <v>1398.0121000000001</v>
      </c>
      <c r="P181" s="5">
        <f t="shared" si="42"/>
        <v>56.832799999999999</v>
      </c>
      <c r="Q181" s="6">
        <f t="shared" si="43"/>
        <v>1439.93525</v>
      </c>
      <c r="R181" s="6">
        <f t="shared" si="44"/>
        <v>-50.846300000000156</v>
      </c>
      <c r="S181" s="5">
        <f t="shared" si="45"/>
        <v>1403.2565</v>
      </c>
      <c r="T181" s="6">
        <f t="shared" si="46"/>
        <v>43.568737483659085</v>
      </c>
      <c r="U181" s="6">
        <f t="shared" si="47"/>
        <v>10.488799999999856</v>
      </c>
      <c r="V181" s="6">
        <f t="shared" si="48"/>
        <v>87.13747496731817</v>
      </c>
      <c r="W181" s="5">
        <f t="shared" si="49"/>
        <v>0.14921826065941224</v>
      </c>
      <c r="X181" s="5">
        <f t="shared" si="50"/>
        <v>0.7038888838930023</v>
      </c>
      <c r="Y181" s="5">
        <f t="shared" si="51"/>
        <v>61.335100000000011</v>
      </c>
      <c r="Z181" s="5">
        <f t="shared" si="52"/>
        <v>10.488799999999856</v>
      </c>
      <c r="AA181" s="5">
        <f t="shared" si="53"/>
        <v>0.12037071310516848</v>
      </c>
      <c r="AB181" s="5">
        <f t="shared" si="54"/>
        <v>0.84185937253189369</v>
      </c>
      <c r="AC181" s="5">
        <f t="shared" si="55"/>
        <v>36.678750000000036</v>
      </c>
      <c r="AD181" s="5">
        <f t="shared" si="56"/>
        <v>1403.2565</v>
      </c>
      <c r="AE181" s="5">
        <f t="shared" si="57"/>
        <v>32.207876129674545</v>
      </c>
      <c r="AF181" s="9">
        <f t="shared" si="58"/>
        <v>0.25233509466580351</v>
      </c>
      <c r="AG181">
        <f t="shared" si="59"/>
        <v>50.846300000000156</v>
      </c>
    </row>
    <row r="182" spans="1:33">
      <c r="A182" s="1">
        <f t="shared" si="36"/>
        <v>40504</v>
      </c>
      <c r="B182" s="1">
        <v>4</v>
      </c>
      <c r="C182" s="1">
        <v>2</v>
      </c>
      <c r="D182" s="2">
        <v>4</v>
      </c>
      <c r="E182" s="5">
        <v>57.44</v>
      </c>
      <c r="F182" s="5">
        <v>58.35</v>
      </c>
      <c r="G182" s="5">
        <v>0.56999999999999995</v>
      </c>
      <c r="H182" s="5">
        <f t="shared" si="37"/>
        <v>3299.3535999999999</v>
      </c>
      <c r="I182" s="5">
        <f t="shared" si="38"/>
        <v>3404.7225000000003</v>
      </c>
      <c r="J182" s="5">
        <f t="shared" si="39"/>
        <v>66.518999999999991</v>
      </c>
      <c r="K182" s="5">
        <v>56.8</v>
      </c>
      <c r="L182" s="5">
        <v>54.96</v>
      </c>
      <c r="M182" s="5">
        <v>0.61</v>
      </c>
      <c r="N182" s="5">
        <f t="shared" si="40"/>
        <v>3226.24</v>
      </c>
      <c r="O182" s="5">
        <f t="shared" si="41"/>
        <v>3020.6016</v>
      </c>
      <c r="P182" s="5">
        <f t="shared" si="42"/>
        <v>67.051199999999994</v>
      </c>
      <c r="Q182" s="6">
        <f t="shared" si="43"/>
        <v>3262.7968000000001</v>
      </c>
      <c r="R182" s="6">
        <f t="shared" si="44"/>
        <v>73.113600000000133</v>
      </c>
      <c r="S182" s="5">
        <f t="shared" si="45"/>
        <v>3212.6620499999999</v>
      </c>
      <c r="T182" s="6">
        <f t="shared" si="46"/>
        <v>47.224571947345375</v>
      </c>
      <c r="U182" s="6">
        <f t="shared" si="47"/>
        <v>384.12090000000035</v>
      </c>
      <c r="V182" s="6">
        <f t="shared" si="48"/>
        <v>94.449143894690749</v>
      </c>
      <c r="W182" s="5">
        <f t="shared" si="49"/>
        <v>-7.9687168414998982E-3</v>
      </c>
      <c r="X182" s="5">
        <f t="shared" si="50"/>
        <v>3.2928546218139179</v>
      </c>
      <c r="Y182" s="5">
        <f t="shared" si="51"/>
        <v>311.00730000000021</v>
      </c>
      <c r="Z182" s="5">
        <f t="shared" si="52"/>
        <v>384.12090000000035</v>
      </c>
      <c r="AA182" s="5">
        <f t="shared" si="53"/>
        <v>4.0669601031883236</v>
      </c>
      <c r="AB182" s="5">
        <f t="shared" si="54"/>
        <v>1.0616242335854222</v>
      </c>
      <c r="AC182" s="5">
        <f t="shared" si="55"/>
        <v>50.134750000000167</v>
      </c>
      <c r="AD182" s="5">
        <f t="shared" si="56"/>
        <v>3212.6620499999999</v>
      </c>
      <c r="AE182" s="5">
        <f t="shared" si="57"/>
        <v>68.029458341773122</v>
      </c>
      <c r="AF182" s="9">
        <f t="shared" si="58"/>
        <v>0.25245197563100985</v>
      </c>
      <c r="AG182">
        <f t="shared" si="59"/>
        <v>73.113600000000133</v>
      </c>
    </row>
    <row r="183" spans="1:33">
      <c r="A183" s="1">
        <f t="shared" si="36"/>
        <v>30260</v>
      </c>
      <c r="B183" s="1">
        <v>3</v>
      </c>
      <c r="C183" s="1">
        <v>1</v>
      </c>
      <c r="D183" s="2">
        <v>10</v>
      </c>
      <c r="E183" s="5">
        <v>82.95</v>
      </c>
      <c r="F183" s="5">
        <v>84.54</v>
      </c>
      <c r="G183" s="5">
        <v>0.64</v>
      </c>
      <c r="H183" s="5">
        <f t="shared" si="37"/>
        <v>6880.7025000000003</v>
      </c>
      <c r="I183" s="5">
        <f t="shared" si="38"/>
        <v>7147.0116000000007</v>
      </c>
      <c r="J183" s="5">
        <f t="shared" si="39"/>
        <v>108.21120000000001</v>
      </c>
      <c r="K183" s="5">
        <v>83.18</v>
      </c>
      <c r="L183" s="5">
        <v>81.12</v>
      </c>
      <c r="M183" s="5">
        <v>0.45</v>
      </c>
      <c r="N183" s="5">
        <f t="shared" si="40"/>
        <v>6918.9124000000011</v>
      </c>
      <c r="O183" s="5">
        <f t="shared" si="41"/>
        <v>6580.4544000000005</v>
      </c>
      <c r="P183" s="5">
        <f t="shared" si="42"/>
        <v>73.00800000000001</v>
      </c>
      <c r="Q183" s="6">
        <f t="shared" si="43"/>
        <v>6899.8074500000002</v>
      </c>
      <c r="R183" s="6">
        <f t="shared" si="44"/>
        <v>-38.209900000000744</v>
      </c>
      <c r="S183" s="5">
        <f t="shared" si="45"/>
        <v>6863.7330000000002</v>
      </c>
      <c r="T183" s="6">
        <f t="shared" si="46"/>
        <v>65.268353490493382</v>
      </c>
      <c r="U183" s="6">
        <f t="shared" si="47"/>
        <v>566.55720000000019</v>
      </c>
      <c r="V183" s="6">
        <f t="shared" si="48"/>
        <v>130.53670698098676</v>
      </c>
      <c r="W183" s="5">
        <f t="shared" si="49"/>
        <v>0.3743872469118239</v>
      </c>
      <c r="X183" s="5">
        <f t="shared" si="50"/>
        <v>4.6329275035878439</v>
      </c>
      <c r="Y183" s="5">
        <f t="shared" si="51"/>
        <v>604.76710000000094</v>
      </c>
      <c r="Z183" s="5">
        <f t="shared" si="52"/>
        <v>566.55720000000019</v>
      </c>
      <c r="AA183" s="5">
        <f t="shared" si="53"/>
        <v>4.3402136694203701</v>
      </c>
      <c r="AB183" s="5">
        <f t="shared" si="54"/>
        <v>0.55270966817409406</v>
      </c>
      <c r="AC183" s="5">
        <f t="shared" si="55"/>
        <v>36.07445000000007</v>
      </c>
      <c r="AD183" s="5">
        <f t="shared" si="56"/>
        <v>6863.7330000000002</v>
      </c>
      <c r="AE183" s="5">
        <f t="shared" si="57"/>
        <v>105.16173050082736</v>
      </c>
      <c r="AF183" s="9">
        <f t="shared" si="58"/>
        <v>0.25272316870441458</v>
      </c>
      <c r="AG183">
        <f t="shared" si="59"/>
        <v>38.209900000000744</v>
      </c>
    </row>
    <row r="184" spans="1:33">
      <c r="A184" s="1">
        <f t="shared" si="36"/>
        <v>30509</v>
      </c>
      <c r="B184" s="1">
        <v>3</v>
      </c>
      <c r="C184" s="1">
        <v>2</v>
      </c>
      <c r="D184" s="2">
        <v>9</v>
      </c>
      <c r="E184" s="5">
        <v>105.71</v>
      </c>
      <c r="F184" s="5">
        <v>104.53</v>
      </c>
      <c r="G184" s="5">
        <v>0.96</v>
      </c>
      <c r="H184" s="5">
        <f t="shared" si="37"/>
        <v>11174.604099999999</v>
      </c>
      <c r="I184" s="5">
        <f t="shared" si="38"/>
        <v>10926.5209</v>
      </c>
      <c r="J184" s="5">
        <f t="shared" si="39"/>
        <v>200.69759999999999</v>
      </c>
      <c r="K184" s="5">
        <v>107.01</v>
      </c>
      <c r="L184" s="5">
        <v>108.13</v>
      </c>
      <c r="M184" s="5">
        <v>1.18</v>
      </c>
      <c r="N184" s="5">
        <f t="shared" si="40"/>
        <v>11451.140100000001</v>
      </c>
      <c r="O184" s="5">
        <f t="shared" si="41"/>
        <v>11692.096899999999</v>
      </c>
      <c r="P184" s="5">
        <f t="shared" si="42"/>
        <v>255.18679999999998</v>
      </c>
      <c r="Q184" s="6">
        <f t="shared" si="43"/>
        <v>11312.872100000001</v>
      </c>
      <c r="R184" s="6">
        <f t="shared" si="44"/>
        <v>-276.53600000000188</v>
      </c>
      <c r="S184" s="5">
        <f t="shared" si="45"/>
        <v>11309.3089</v>
      </c>
      <c r="T184" s="6">
        <f t="shared" si="46"/>
        <v>162.32669954446803</v>
      </c>
      <c r="U184" s="6">
        <f t="shared" si="47"/>
        <v>-765.57599999999911</v>
      </c>
      <c r="V184" s="6">
        <f t="shared" si="48"/>
        <v>324.65339908893606</v>
      </c>
      <c r="W184" s="5">
        <f t="shared" si="49"/>
        <v>-0.23568137023459546</v>
      </c>
      <c r="X184" s="5">
        <f t="shared" si="50"/>
        <v>1.5063449246869856</v>
      </c>
      <c r="Y184" s="5">
        <f t="shared" si="51"/>
        <v>489.03999999999724</v>
      </c>
      <c r="Z184" s="5">
        <f t="shared" si="52"/>
        <v>765.57599999999911</v>
      </c>
      <c r="AA184" s="5">
        <f t="shared" si="53"/>
        <v>2.3581333266443827</v>
      </c>
      <c r="AB184" s="5">
        <f t="shared" si="54"/>
        <v>2.1950794354839931E-2</v>
      </c>
      <c r="AC184" s="5">
        <f t="shared" si="55"/>
        <v>3.5632000000005064</v>
      </c>
      <c r="AD184" s="5">
        <f t="shared" si="56"/>
        <v>11309.3089</v>
      </c>
      <c r="AE184" s="5">
        <f t="shared" si="57"/>
        <v>69.670047698480502</v>
      </c>
      <c r="AF184" s="9">
        <f t="shared" si="58"/>
        <v>0.25419874114558477</v>
      </c>
      <c r="AG184">
        <f t="shared" si="59"/>
        <v>276.53600000000188</v>
      </c>
    </row>
    <row r="185" spans="1:33">
      <c r="A185" s="1">
        <f t="shared" si="36"/>
        <v>11252</v>
      </c>
      <c r="B185" s="1">
        <v>1</v>
      </c>
      <c r="C185" s="1">
        <v>5</v>
      </c>
      <c r="D185" s="2">
        <v>2</v>
      </c>
      <c r="E185" s="5">
        <v>25.43</v>
      </c>
      <c r="F185" s="5">
        <v>26.39</v>
      </c>
      <c r="G185" s="5">
        <v>1.78</v>
      </c>
      <c r="H185" s="5">
        <f t="shared" si="37"/>
        <v>646.68489999999997</v>
      </c>
      <c r="I185" s="5">
        <f t="shared" si="38"/>
        <v>696.43209999999999</v>
      </c>
      <c r="J185" s="5">
        <f t="shared" si="39"/>
        <v>93.948400000000007</v>
      </c>
      <c r="K185" s="5">
        <v>25.12</v>
      </c>
      <c r="L185" s="5">
        <v>25.17</v>
      </c>
      <c r="M185" s="5">
        <v>1.81</v>
      </c>
      <c r="N185" s="5">
        <f t="shared" si="40"/>
        <v>631.01440000000002</v>
      </c>
      <c r="O185" s="5">
        <f t="shared" si="41"/>
        <v>633.52890000000014</v>
      </c>
      <c r="P185" s="5">
        <f t="shared" si="42"/>
        <v>91.115400000000008</v>
      </c>
      <c r="Q185" s="6">
        <f t="shared" si="43"/>
        <v>638.84965</v>
      </c>
      <c r="R185" s="6">
        <f t="shared" si="44"/>
        <v>15.670499999999947</v>
      </c>
      <c r="S185" s="5">
        <f t="shared" si="45"/>
        <v>664.98050000000012</v>
      </c>
      <c r="T185" s="6">
        <f t="shared" si="46"/>
        <v>65.437600008939825</v>
      </c>
      <c r="U185" s="6">
        <f t="shared" si="47"/>
        <v>62.903199999999856</v>
      </c>
      <c r="V185" s="6">
        <f t="shared" si="48"/>
        <v>130.87520001787965</v>
      </c>
      <c r="W185" s="5">
        <f t="shared" si="49"/>
        <v>3.060929543816018E-2</v>
      </c>
      <c r="X185" s="5">
        <f t="shared" si="50"/>
        <v>0.36089877985704827</v>
      </c>
      <c r="Y185" s="5">
        <f t="shared" si="51"/>
        <v>47.232699999999909</v>
      </c>
      <c r="Z185" s="5">
        <f t="shared" si="52"/>
        <v>62.903199999999856</v>
      </c>
      <c r="AA185" s="5">
        <f t="shared" si="53"/>
        <v>0.48063498654753745</v>
      </c>
      <c r="AB185" s="5">
        <f t="shared" si="54"/>
        <v>0.39932470011782567</v>
      </c>
      <c r="AC185" s="5">
        <f t="shared" si="55"/>
        <v>26.130850000000123</v>
      </c>
      <c r="AD185" s="5">
        <f t="shared" si="56"/>
        <v>664.98050000000012</v>
      </c>
      <c r="AE185" s="5">
        <f t="shared" si="57"/>
        <v>10.162055147333538</v>
      </c>
      <c r="AF185" s="9">
        <f t="shared" si="58"/>
        <v>0.25422234362856466</v>
      </c>
      <c r="AG185">
        <f t="shared" si="59"/>
        <v>15.670499999999947</v>
      </c>
    </row>
    <row r="186" spans="1:33">
      <c r="A186" s="1">
        <f t="shared" si="36"/>
        <v>30757</v>
      </c>
      <c r="B186" s="1">
        <v>3</v>
      </c>
      <c r="C186" s="1">
        <v>3</v>
      </c>
      <c r="D186" s="2">
        <v>7</v>
      </c>
      <c r="E186" s="5">
        <v>81.08</v>
      </c>
      <c r="F186" s="5">
        <v>81.58</v>
      </c>
      <c r="G186" s="5">
        <v>0.83</v>
      </c>
      <c r="H186" s="5">
        <f t="shared" si="37"/>
        <v>6573.9663999999993</v>
      </c>
      <c r="I186" s="5">
        <f t="shared" si="38"/>
        <v>6655.2964000000002</v>
      </c>
      <c r="J186" s="5">
        <f t="shared" si="39"/>
        <v>135.4228</v>
      </c>
      <c r="K186" s="5">
        <v>80.02</v>
      </c>
      <c r="L186" s="5">
        <v>80.430000000000007</v>
      </c>
      <c r="M186" s="5">
        <v>0.77</v>
      </c>
      <c r="N186" s="5">
        <f t="shared" si="40"/>
        <v>6403.2003999999997</v>
      </c>
      <c r="O186" s="5">
        <f t="shared" si="41"/>
        <v>6468.9849000000013</v>
      </c>
      <c r="P186" s="5">
        <f t="shared" si="42"/>
        <v>123.86220000000002</v>
      </c>
      <c r="Q186" s="6">
        <f t="shared" si="43"/>
        <v>6488.5833999999995</v>
      </c>
      <c r="R186" s="6">
        <f t="shared" si="44"/>
        <v>170.76599999999962</v>
      </c>
      <c r="S186" s="5">
        <f t="shared" si="45"/>
        <v>6562.1406500000012</v>
      </c>
      <c r="T186" s="6">
        <f t="shared" si="46"/>
        <v>91.76216451877103</v>
      </c>
      <c r="U186" s="6">
        <f t="shared" si="47"/>
        <v>186.31149999999889</v>
      </c>
      <c r="V186" s="6">
        <f t="shared" si="48"/>
        <v>183.52432903754206</v>
      </c>
      <c r="W186" s="5">
        <f t="shared" si="49"/>
        <v>8.8995998031092413E-2</v>
      </c>
      <c r="X186" s="5">
        <f t="shared" si="50"/>
        <v>8.4705390732251362E-2</v>
      </c>
      <c r="Y186" s="5">
        <f t="shared" si="51"/>
        <v>15.545499999999265</v>
      </c>
      <c r="Z186" s="5">
        <f t="shared" si="52"/>
        <v>186.31149999999889</v>
      </c>
      <c r="AA186" s="5">
        <f t="shared" si="53"/>
        <v>1.0151869290413627</v>
      </c>
      <c r="AB186" s="5">
        <f t="shared" si="54"/>
        <v>0.80160761666595881</v>
      </c>
      <c r="AC186" s="5">
        <f t="shared" si="55"/>
        <v>73.557250000001659</v>
      </c>
      <c r="AD186" s="5">
        <f t="shared" si="56"/>
        <v>6562.1406500000012</v>
      </c>
      <c r="AE186" s="5">
        <f t="shared" si="57"/>
        <v>71.512487574959479</v>
      </c>
      <c r="AF186" s="9">
        <f t="shared" si="58"/>
        <v>0.25641762809916169</v>
      </c>
      <c r="AG186">
        <f t="shared" si="59"/>
        <v>170.76599999999962</v>
      </c>
    </row>
    <row r="187" spans="1:33">
      <c r="A187" s="1">
        <f t="shared" si="36"/>
        <v>10761</v>
      </c>
      <c r="B187" s="1">
        <v>1</v>
      </c>
      <c r="C187" s="1">
        <v>3</v>
      </c>
      <c r="D187" s="2">
        <v>11</v>
      </c>
      <c r="E187" s="5">
        <v>33.31</v>
      </c>
      <c r="F187" s="5">
        <v>34.83</v>
      </c>
      <c r="G187" s="5">
        <v>0.99</v>
      </c>
      <c r="H187" s="5">
        <f t="shared" si="37"/>
        <v>1109.5561000000002</v>
      </c>
      <c r="I187" s="5">
        <f t="shared" si="38"/>
        <v>1213.1288999999999</v>
      </c>
      <c r="J187" s="5">
        <f t="shared" si="39"/>
        <v>68.963399999999993</v>
      </c>
      <c r="K187" s="5">
        <v>33.11</v>
      </c>
      <c r="L187" s="5">
        <v>32.81</v>
      </c>
      <c r="M187" s="5">
        <v>1.18</v>
      </c>
      <c r="N187" s="5">
        <f t="shared" si="40"/>
        <v>1096.2720999999999</v>
      </c>
      <c r="O187" s="5">
        <f t="shared" si="41"/>
        <v>1076.4961000000001</v>
      </c>
      <c r="P187" s="5">
        <f t="shared" si="42"/>
        <v>77.431600000000003</v>
      </c>
      <c r="Q187" s="6">
        <f t="shared" si="43"/>
        <v>1102.9141</v>
      </c>
      <c r="R187" s="6">
        <f t="shared" si="44"/>
        <v>13.284000000000333</v>
      </c>
      <c r="S187" s="5">
        <f t="shared" si="45"/>
        <v>1144.8125</v>
      </c>
      <c r="T187" s="6">
        <f t="shared" si="46"/>
        <v>51.844968941354374</v>
      </c>
      <c r="U187" s="6">
        <f t="shared" si="47"/>
        <v>136.63279999999986</v>
      </c>
      <c r="V187" s="6">
        <f t="shared" si="48"/>
        <v>103.68993788270875</v>
      </c>
      <c r="W187" s="5">
        <f t="shared" si="49"/>
        <v>-0.11530393317628153</v>
      </c>
      <c r="X187" s="5">
        <f t="shared" si="50"/>
        <v>1.1895927658817613</v>
      </c>
      <c r="Y187" s="5">
        <f t="shared" si="51"/>
        <v>123.34879999999953</v>
      </c>
      <c r="Z187" s="5">
        <f t="shared" si="52"/>
        <v>136.63279999999986</v>
      </c>
      <c r="AA187" s="5">
        <f t="shared" si="53"/>
        <v>1.3177054860863664</v>
      </c>
      <c r="AB187" s="5">
        <f t="shared" si="54"/>
        <v>0.80814784646499405</v>
      </c>
      <c r="AC187" s="5">
        <f t="shared" si="55"/>
        <v>41.898400000000038</v>
      </c>
      <c r="AD187" s="5">
        <f t="shared" si="56"/>
        <v>1144.8125</v>
      </c>
      <c r="AE187" s="5">
        <f t="shared" si="57"/>
        <v>22.081457919185581</v>
      </c>
      <c r="AF187" s="9">
        <f t="shared" si="58"/>
        <v>0.25686961673191322</v>
      </c>
      <c r="AG187">
        <f t="shared" si="59"/>
        <v>13.284000000000333</v>
      </c>
    </row>
    <row r="188" spans="1:33">
      <c r="A188" s="1">
        <f t="shared" si="36"/>
        <v>31001</v>
      </c>
      <c r="B188" s="1">
        <v>3</v>
      </c>
      <c r="C188" s="1">
        <v>4</v>
      </c>
      <c r="D188" s="2">
        <v>1</v>
      </c>
      <c r="E188" s="5">
        <v>16.760000000000002</v>
      </c>
      <c r="F188" s="5">
        <v>16.260000000000002</v>
      </c>
      <c r="G188" s="5">
        <v>2.17</v>
      </c>
      <c r="H188" s="5">
        <f t="shared" si="37"/>
        <v>280.89760000000007</v>
      </c>
      <c r="I188" s="5">
        <f t="shared" si="38"/>
        <v>264.38760000000008</v>
      </c>
      <c r="J188" s="5">
        <f t="shared" si="39"/>
        <v>70.568400000000011</v>
      </c>
      <c r="K188" s="5">
        <v>16.09</v>
      </c>
      <c r="L188" s="5">
        <v>16.260000000000002</v>
      </c>
      <c r="M188" s="5">
        <v>2.14</v>
      </c>
      <c r="N188" s="5">
        <f t="shared" si="40"/>
        <v>258.88810000000001</v>
      </c>
      <c r="O188" s="5">
        <f t="shared" si="41"/>
        <v>264.38760000000008</v>
      </c>
      <c r="P188" s="5">
        <f t="shared" si="42"/>
        <v>69.592800000000011</v>
      </c>
      <c r="Q188" s="6">
        <f t="shared" si="43"/>
        <v>269.89285000000007</v>
      </c>
      <c r="R188" s="6">
        <f t="shared" si="44"/>
        <v>22.00950000000006</v>
      </c>
      <c r="S188" s="5">
        <f t="shared" si="45"/>
        <v>264.38760000000008</v>
      </c>
      <c r="T188" s="6">
        <f t="shared" si="46"/>
        <v>49.555667915991208</v>
      </c>
      <c r="U188" s="6">
        <f t="shared" si="47"/>
        <v>0</v>
      </c>
      <c r="V188" s="6">
        <f t="shared" si="48"/>
        <v>99.111335831982416</v>
      </c>
      <c r="W188" s="5">
        <f t="shared" si="49"/>
        <v>1.3920439252839586E-2</v>
      </c>
      <c r="X188" s="5">
        <f t="shared" si="50"/>
        <v>0.22206844267855963</v>
      </c>
      <c r="Y188" s="5">
        <f t="shared" si="51"/>
        <v>22.00950000000006</v>
      </c>
      <c r="Z188" s="5">
        <f t="shared" si="52"/>
        <v>0</v>
      </c>
      <c r="AA188" s="5">
        <f t="shared" si="53"/>
        <v>0</v>
      </c>
      <c r="AB188" s="5">
        <f t="shared" si="54"/>
        <v>0.11109223690280422</v>
      </c>
      <c r="AC188" s="5">
        <f t="shared" si="55"/>
        <v>5.5052499999999895</v>
      </c>
      <c r="AD188" s="5">
        <f t="shared" si="56"/>
        <v>264.38760000000008</v>
      </c>
      <c r="AE188" s="5">
        <f t="shared" si="57"/>
        <v>5.3351636880003461</v>
      </c>
      <c r="AF188" s="9">
        <f t="shared" si="58"/>
        <v>0.25738104048278304</v>
      </c>
      <c r="AG188">
        <f t="shared" si="59"/>
        <v>22.00950000000006</v>
      </c>
    </row>
    <row r="189" spans="1:33">
      <c r="A189" s="1">
        <f t="shared" si="36"/>
        <v>11253</v>
      </c>
      <c r="B189" s="1">
        <v>1</v>
      </c>
      <c r="C189" s="1">
        <v>5</v>
      </c>
      <c r="D189" s="2">
        <v>3</v>
      </c>
      <c r="E189" s="5">
        <v>90.48</v>
      </c>
      <c r="F189" s="5">
        <v>93.1</v>
      </c>
      <c r="G189" s="5">
        <v>1.29</v>
      </c>
      <c r="H189" s="5">
        <f t="shared" si="37"/>
        <v>8186.6304000000009</v>
      </c>
      <c r="I189" s="5">
        <f t="shared" si="38"/>
        <v>8667.6099999999988</v>
      </c>
      <c r="J189" s="5">
        <f t="shared" si="39"/>
        <v>240.19799999999998</v>
      </c>
      <c r="K189" s="5">
        <v>88.87</v>
      </c>
      <c r="L189" s="5">
        <v>88.24</v>
      </c>
      <c r="M189" s="5">
        <v>0.72</v>
      </c>
      <c r="N189" s="5">
        <f t="shared" si="40"/>
        <v>7897.8769000000011</v>
      </c>
      <c r="O189" s="5">
        <f t="shared" si="41"/>
        <v>7786.297599999999</v>
      </c>
      <c r="P189" s="5">
        <f t="shared" si="42"/>
        <v>127.06559999999999</v>
      </c>
      <c r="Q189" s="6">
        <f t="shared" si="43"/>
        <v>8042.2536500000006</v>
      </c>
      <c r="R189" s="6">
        <f t="shared" si="44"/>
        <v>288.7534999999998</v>
      </c>
      <c r="S189" s="5">
        <f t="shared" si="45"/>
        <v>8226.9537999999993</v>
      </c>
      <c r="T189" s="6">
        <f t="shared" si="46"/>
        <v>135.86826883728222</v>
      </c>
      <c r="U189" s="6">
        <f t="shared" si="47"/>
        <v>881.3123999999998</v>
      </c>
      <c r="V189" s="6">
        <f t="shared" si="48"/>
        <v>271.73653767456443</v>
      </c>
      <c r="W189" s="5">
        <f t="shared" si="49"/>
        <v>0.56268950144094632</v>
      </c>
      <c r="X189" s="5">
        <f t="shared" si="50"/>
        <v>2.1806375582427453</v>
      </c>
      <c r="Y189" s="5">
        <f t="shared" si="51"/>
        <v>592.55889999999999</v>
      </c>
      <c r="Z189" s="5">
        <f t="shared" si="52"/>
        <v>881.3123999999998</v>
      </c>
      <c r="AA189" s="5">
        <f t="shared" si="53"/>
        <v>3.2432605771089649</v>
      </c>
      <c r="AB189" s="5">
        <f t="shared" si="54"/>
        <v>1.359406074579476</v>
      </c>
      <c r="AC189" s="5">
        <f t="shared" si="55"/>
        <v>184.70014999999876</v>
      </c>
      <c r="AD189" s="5">
        <f t="shared" si="56"/>
        <v>8226.9537999999993</v>
      </c>
      <c r="AE189" s="5">
        <f t="shared" si="57"/>
        <v>60.550957706340668</v>
      </c>
      <c r="AF189" s="9">
        <f t="shared" si="58"/>
        <v>0.25755387785859485</v>
      </c>
      <c r="AG189">
        <f t="shared" si="59"/>
        <v>288.7534999999998</v>
      </c>
    </row>
    <row r="190" spans="1:33">
      <c r="A190" s="1">
        <f t="shared" si="36"/>
        <v>40505</v>
      </c>
      <c r="B190" s="1">
        <v>4</v>
      </c>
      <c r="C190" s="1">
        <v>2</v>
      </c>
      <c r="D190" s="2">
        <v>5</v>
      </c>
      <c r="E190" s="5">
        <v>16.52</v>
      </c>
      <c r="F190" s="5">
        <v>13.88</v>
      </c>
      <c r="G190" s="5">
        <v>2.48</v>
      </c>
      <c r="H190" s="5">
        <f t="shared" si="37"/>
        <v>272.91039999999998</v>
      </c>
      <c r="I190" s="5">
        <f t="shared" si="38"/>
        <v>192.65440000000001</v>
      </c>
      <c r="J190" s="5">
        <f t="shared" si="39"/>
        <v>68.844800000000006</v>
      </c>
      <c r="K190" s="5">
        <v>14.66</v>
      </c>
      <c r="L190" s="5">
        <v>15.83</v>
      </c>
      <c r="M190" s="5">
        <v>2.0699999999999998</v>
      </c>
      <c r="N190" s="5">
        <f t="shared" si="40"/>
        <v>214.91560000000001</v>
      </c>
      <c r="O190" s="5">
        <f t="shared" si="41"/>
        <v>250.5889</v>
      </c>
      <c r="P190" s="5">
        <f t="shared" si="42"/>
        <v>65.536199999999994</v>
      </c>
      <c r="Q190" s="6">
        <f t="shared" si="43"/>
        <v>243.91300000000001</v>
      </c>
      <c r="R190" s="6">
        <f t="shared" si="44"/>
        <v>57.994799999999969</v>
      </c>
      <c r="S190" s="5">
        <f t="shared" si="45"/>
        <v>221.62164999999999</v>
      </c>
      <c r="T190" s="6">
        <f t="shared" si="46"/>
        <v>47.525256436656917</v>
      </c>
      <c r="U190" s="6">
        <f t="shared" si="47"/>
        <v>-57.934499999999986</v>
      </c>
      <c r="V190" s="6">
        <f t="shared" si="48"/>
        <v>95.050512873313835</v>
      </c>
      <c r="W190" s="5">
        <f t="shared" si="49"/>
        <v>4.9212248104400433E-2</v>
      </c>
      <c r="X190" s="5">
        <f t="shared" si="50"/>
        <v>1.2196599102470282</v>
      </c>
      <c r="Y190" s="5">
        <f t="shared" si="51"/>
        <v>115.92929999999996</v>
      </c>
      <c r="Z190" s="5">
        <f t="shared" si="52"/>
        <v>57.934499999999986</v>
      </c>
      <c r="AA190" s="5">
        <f t="shared" si="53"/>
        <v>0.6095127553621601</v>
      </c>
      <c r="AB190" s="5">
        <f t="shared" si="54"/>
        <v>0.46904218243852297</v>
      </c>
      <c r="AC190" s="5">
        <f t="shared" si="55"/>
        <v>22.291350000000023</v>
      </c>
      <c r="AD190" s="5">
        <f t="shared" si="56"/>
        <v>221.62164999999999</v>
      </c>
      <c r="AE190" s="5">
        <f t="shared" si="57"/>
        <v>4.6632394355490527</v>
      </c>
      <c r="AF190" s="9">
        <f t="shared" si="58"/>
        <v>0.258458894217243</v>
      </c>
      <c r="AG190">
        <f t="shared" si="59"/>
        <v>57.994799999999969</v>
      </c>
    </row>
    <row r="191" spans="1:33">
      <c r="A191" s="1">
        <f t="shared" si="36"/>
        <v>31002</v>
      </c>
      <c r="B191" s="1">
        <v>3</v>
      </c>
      <c r="C191" s="1">
        <v>4</v>
      </c>
      <c r="D191" s="2">
        <v>2</v>
      </c>
      <c r="E191" s="5">
        <v>32.200000000000003</v>
      </c>
      <c r="F191" s="5">
        <v>30.44</v>
      </c>
      <c r="G191" s="5">
        <v>0.89</v>
      </c>
      <c r="H191" s="5">
        <f t="shared" si="37"/>
        <v>1036.8400000000001</v>
      </c>
      <c r="I191" s="5">
        <f t="shared" si="38"/>
        <v>926.59360000000004</v>
      </c>
      <c r="J191" s="5">
        <f t="shared" si="39"/>
        <v>54.183200000000006</v>
      </c>
      <c r="K191" s="5">
        <v>32.090000000000003</v>
      </c>
      <c r="L191" s="5">
        <v>33.31</v>
      </c>
      <c r="M191" s="5">
        <v>0.85</v>
      </c>
      <c r="N191" s="5">
        <f t="shared" si="40"/>
        <v>1029.7681000000002</v>
      </c>
      <c r="O191" s="5">
        <f t="shared" si="41"/>
        <v>1109.5561000000002</v>
      </c>
      <c r="P191" s="5">
        <f t="shared" si="42"/>
        <v>56.627000000000002</v>
      </c>
      <c r="Q191" s="6">
        <f t="shared" si="43"/>
        <v>1033.3040500000002</v>
      </c>
      <c r="R191" s="6">
        <f t="shared" si="44"/>
        <v>7.0718999999999141</v>
      </c>
      <c r="S191" s="5">
        <f t="shared" si="45"/>
        <v>1018.0748500000002</v>
      </c>
      <c r="T191" s="6">
        <f t="shared" si="46"/>
        <v>39.186848212251014</v>
      </c>
      <c r="U191" s="6">
        <f t="shared" si="47"/>
        <v>-182.9625000000002</v>
      </c>
      <c r="V191" s="6">
        <f t="shared" si="48"/>
        <v>78.373696424502029</v>
      </c>
      <c r="W191" s="5">
        <f t="shared" si="49"/>
        <v>-4.4086410329757304E-2</v>
      </c>
      <c r="X191" s="5">
        <f t="shared" si="50"/>
        <v>2.4247216689984974</v>
      </c>
      <c r="Y191" s="5">
        <f t="shared" si="51"/>
        <v>190.03440000000012</v>
      </c>
      <c r="Z191" s="5">
        <f t="shared" si="52"/>
        <v>182.9625000000002</v>
      </c>
      <c r="AA191" s="5">
        <f t="shared" si="53"/>
        <v>2.3344885892456197</v>
      </c>
      <c r="AB191" s="5">
        <f t="shared" si="54"/>
        <v>0.38863038735630889</v>
      </c>
      <c r="AC191" s="5">
        <f t="shared" si="55"/>
        <v>15.229199999999992</v>
      </c>
      <c r="AD191" s="5">
        <f t="shared" si="56"/>
        <v>1018.0748500000002</v>
      </c>
      <c r="AE191" s="5">
        <f t="shared" si="57"/>
        <v>25.980013612876338</v>
      </c>
      <c r="AF191" s="9">
        <f t="shared" si="58"/>
        <v>0.25936075262074637</v>
      </c>
      <c r="AG191">
        <f t="shared" si="59"/>
        <v>7.0718999999999141</v>
      </c>
    </row>
    <row r="192" spans="1:33">
      <c r="A192" s="1">
        <f t="shared" si="36"/>
        <v>21007</v>
      </c>
      <c r="B192" s="1">
        <v>2</v>
      </c>
      <c r="C192" s="1">
        <v>4</v>
      </c>
      <c r="D192" s="2">
        <v>7</v>
      </c>
      <c r="E192" s="5">
        <v>108.6</v>
      </c>
      <c r="F192" s="5">
        <v>109.11</v>
      </c>
      <c r="G192" s="5">
        <v>1.17</v>
      </c>
      <c r="H192" s="5">
        <f t="shared" si="37"/>
        <v>11793.96</v>
      </c>
      <c r="I192" s="5">
        <f t="shared" si="38"/>
        <v>11904.992099999999</v>
      </c>
      <c r="J192" s="5">
        <f t="shared" si="39"/>
        <v>255.31739999999999</v>
      </c>
      <c r="K192" s="5">
        <v>107.89</v>
      </c>
      <c r="L192" s="5">
        <v>106.41</v>
      </c>
      <c r="M192" s="5">
        <v>0.53</v>
      </c>
      <c r="N192" s="5">
        <f t="shared" si="40"/>
        <v>11640.2521</v>
      </c>
      <c r="O192" s="5">
        <f t="shared" si="41"/>
        <v>11323.088099999999</v>
      </c>
      <c r="P192" s="5">
        <f t="shared" si="42"/>
        <v>112.7946</v>
      </c>
      <c r="Q192" s="6">
        <f t="shared" si="43"/>
        <v>11717.106049999999</v>
      </c>
      <c r="R192" s="6">
        <f t="shared" si="44"/>
        <v>153.70789999999943</v>
      </c>
      <c r="S192" s="5">
        <f t="shared" si="45"/>
        <v>11614.040099999998</v>
      </c>
      <c r="T192" s="6">
        <f t="shared" si="46"/>
        <v>139.56145289076062</v>
      </c>
      <c r="U192" s="6">
        <f t="shared" si="47"/>
        <v>581.90400000000045</v>
      </c>
      <c r="V192" s="6">
        <f t="shared" si="48"/>
        <v>279.12290578152124</v>
      </c>
      <c r="W192" s="5">
        <f t="shared" si="49"/>
        <v>0.67340039339191105</v>
      </c>
      <c r="X192" s="5">
        <f t="shared" si="50"/>
        <v>1.5340772510270595</v>
      </c>
      <c r="Y192" s="5">
        <f t="shared" si="51"/>
        <v>428.19610000000102</v>
      </c>
      <c r="Z192" s="5">
        <f t="shared" si="52"/>
        <v>581.90400000000045</v>
      </c>
      <c r="AA192" s="5">
        <f t="shared" si="53"/>
        <v>2.0847590360623287</v>
      </c>
      <c r="AB192" s="5">
        <f t="shared" si="54"/>
        <v>0.73849868903753313</v>
      </c>
      <c r="AC192" s="5">
        <f t="shared" si="55"/>
        <v>103.06595000000016</v>
      </c>
      <c r="AD192" s="5">
        <f t="shared" si="56"/>
        <v>11614.040099999998</v>
      </c>
      <c r="AE192" s="5">
        <f t="shared" si="57"/>
        <v>83.218108291626152</v>
      </c>
      <c r="AF192" s="9">
        <f t="shared" si="58"/>
        <v>0.25964013557229554</v>
      </c>
      <c r="AG192">
        <f t="shared" si="59"/>
        <v>153.70789999999943</v>
      </c>
    </row>
    <row r="193" spans="1:33">
      <c r="A193" s="1">
        <f t="shared" si="36"/>
        <v>40257</v>
      </c>
      <c r="B193" s="1">
        <v>4</v>
      </c>
      <c r="C193" s="1">
        <v>1</v>
      </c>
      <c r="D193" s="2">
        <v>7</v>
      </c>
      <c r="E193" s="5">
        <v>113.79</v>
      </c>
      <c r="F193" s="5">
        <v>115.09</v>
      </c>
      <c r="G193" s="5">
        <v>1.04</v>
      </c>
      <c r="H193" s="5">
        <f t="shared" si="37"/>
        <v>12948.164100000002</v>
      </c>
      <c r="I193" s="5">
        <f t="shared" si="38"/>
        <v>13245.708100000002</v>
      </c>
      <c r="J193" s="5">
        <f t="shared" si="39"/>
        <v>239.38720000000001</v>
      </c>
      <c r="K193" s="5">
        <v>111.95</v>
      </c>
      <c r="L193" s="5">
        <v>109.19</v>
      </c>
      <c r="M193" s="5">
        <v>0.71</v>
      </c>
      <c r="N193" s="5">
        <f t="shared" si="40"/>
        <v>12532.8025</v>
      </c>
      <c r="O193" s="5">
        <f t="shared" si="41"/>
        <v>11922.456099999999</v>
      </c>
      <c r="P193" s="5">
        <f t="shared" si="42"/>
        <v>155.04979999999998</v>
      </c>
      <c r="Q193" s="6">
        <f t="shared" si="43"/>
        <v>12740.4833</v>
      </c>
      <c r="R193" s="6">
        <f t="shared" si="44"/>
        <v>415.361600000002</v>
      </c>
      <c r="S193" s="5">
        <f t="shared" si="45"/>
        <v>12584.0821</v>
      </c>
      <c r="T193" s="6">
        <f t="shared" si="46"/>
        <v>142.60668988855326</v>
      </c>
      <c r="U193" s="6">
        <f t="shared" si="47"/>
        <v>1323.2520000000022</v>
      </c>
      <c r="V193" s="6">
        <f t="shared" si="48"/>
        <v>285.21337977710652</v>
      </c>
      <c r="W193" s="5">
        <f t="shared" si="49"/>
        <v>0.40893856164408704</v>
      </c>
      <c r="X193" s="5">
        <f t="shared" si="50"/>
        <v>3.1831970881222826</v>
      </c>
      <c r="Y193" s="5">
        <f t="shared" si="51"/>
        <v>907.89040000000023</v>
      </c>
      <c r="Z193" s="5">
        <f t="shared" si="52"/>
        <v>1323.2520000000022</v>
      </c>
      <c r="AA193" s="5">
        <f t="shared" si="53"/>
        <v>4.6395158636460883</v>
      </c>
      <c r="AB193" s="5">
        <f t="shared" si="54"/>
        <v>1.0967311570181411</v>
      </c>
      <c r="AC193" s="5">
        <f t="shared" si="55"/>
        <v>156.40120000000024</v>
      </c>
      <c r="AD193" s="5">
        <f t="shared" si="56"/>
        <v>12584.0821</v>
      </c>
      <c r="AE193" s="5">
        <f t="shared" si="57"/>
        <v>88.243280240460152</v>
      </c>
      <c r="AF193" s="9">
        <f t="shared" si="58"/>
        <v>0.26030366881778672</v>
      </c>
      <c r="AG193">
        <f t="shared" si="59"/>
        <v>415.361600000002</v>
      </c>
    </row>
    <row r="194" spans="1:33">
      <c r="A194" s="1">
        <f t="shared" si="36"/>
        <v>20760</v>
      </c>
      <c r="B194" s="1">
        <v>2</v>
      </c>
      <c r="C194" s="1">
        <v>3</v>
      </c>
      <c r="D194" s="2">
        <v>10</v>
      </c>
      <c r="E194" s="5">
        <v>61.9</v>
      </c>
      <c r="F194" s="5">
        <v>63.38</v>
      </c>
      <c r="G194" s="5">
        <v>0.59</v>
      </c>
      <c r="H194" s="5">
        <f t="shared" si="37"/>
        <v>3831.6099999999997</v>
      </c>
      <c r="I194" s="5">
        <f t="shared" si="38"/>
        <v>4017.0244000000002</v>
      </c>
      <c r="J194" s="5">
        <f t="shared" si="39"/>
        <v>74.788399999999996</v>
      </c>
      <c r="K194" s="5">
        <v>62.73</v>
      </c>
      <c r="L194" s="5">
        <v>62.04</v>
      </c>
      <c r="M194" s="5">
        <v>0.64</v>
      </c>
      <c r="N194" s="5">
        <f t="shared" si="40"/>
        <v>3935.0528999999997</v>
      </c>
      <c r="O194" s="5">
        <f t="shared" si="41"/>
        <v>3848.9616000000001</v>
      </c>
      <c r="P194" s="5">
        <f t="shared" si="42"/>
        <v>79.411199999999994</v>
      </c>
      <c r="Q194" s="6">
        <f t="shared" si="43"/>
        <v>3883.3314499999997</v>
      </c>
      <c r="R194" s="6">
        <f t="shared" si="44"/>
        <v>-103.44290000000001</v>
      </c>
      <c r="S194" s="5">
        <f t="shared" si="45"/>
        <v>3932.9930000000004</v>
      </c>
      <c r="T194" s="6">
        <f t="shared" si="46"/>
        <v>54.542285109811814</v>
      </c>
      <c r="U194" s="6">
        <f t="shared" si="47"/>
        <v>168.06280000000015</v>
      </c>
      <c r="V194" s="6">
        <f t="shared" si="48"/>
        <v>109.08457021962363</v>
      </c>
      <c r="W194" s="5">
        <f t="shared" si="49"/>
        <v>-5.9904810949872711E-2</v>
      </c>
      <c r="X194" s="5">
        <f t="shared" si="50"/>
        <v>2.4889468735437892</v>
      </c>
      <c r="Y194" s="5">
        <f t="shared" si="51"/>
        <v>271.50570000000016</v>
      </c>
      <c r="Z194" s="5">
        <f t="shared" si="52"/>
        <v>168.06280000000015</v>
      </c>
      <c r="AA194" s="5">
        <f t="shared" si="53"/>
        <v>1.5406651890513359</v>
      </c>
      <c r="AB194" s="5">
        <f t="shared" si="54"/>
        <v>0.91051465665612374</v>
      </c>
      <c r="AC194" s="5">
        <f t="shared" si="55"/>
        <v>49.661550000000716</v>
      </c>
      <c r="AD194" s="5">
        <f t="shared" si="56"/>
        <v>3932.9930000000004</v>
      </c>
      <c r="AE194" s="5">
        <f t="shared" si="57"/>
        <v>72.109061658886745</v>
      </c>
      <c r="AF194" s="9">
        <f t="shared" si="58"/>
        <v>0.26065494432294967</v>
      </c>
      <c r="AG194">
        <f t="shared" si="59"/>
        <v>103.44290000000001</v>
      </c>
    </row>
    <row r="195" spans="1:33">
      <c r="A195" s="1">
        <f t="shared" si="36"/>
        <v>11254</v>
      </c>
      <c r="B195" s="1">
        <v>1</v>
      </c>
      <c r="C195" s="1">
        <v>5</v>
      </c>
      <c r="D195" s="2">
        <v>4</v>
      </c>
      <c r="E195" s="5">
        <v>28.55</v>
      </c>
      <c r="F195" s="5">
        <v>28.43</v>
      </c>
      <c r="G195" s="5">
        <v>1.76</v>
      </c>
      <c r="H195" s="5">
        <f t="shared" si="37"/>
        <v>815.10250000000008</v>
      </c>
      <c r="I195" s="5">
        <f t="shared" si="38"/>
        <v>808.26490000000001</v>
      </c>
      <c r="J195" s="5">
        <f t="shared" si="39"/>
        <v>100.0736</v>
      </c>
      <c r="K195" s="5">
        <v>27.79</v>
      </c>
      <c r="L195" s="5">
        <v>28.85</v>
      </c>
      <c r="M195" s="5">
        <v>1.68</v>
      </c>
      <c r="N195" s="5">
        <f t="shared" si="40"/>
        <v>772.28409999999997</v>
      </c>
      <c r="O195" s="5">
        <f t="shared" si="41"/>
        <v>832.3225000000001</v>
      </c>
      <c r="P195" s="5">
        <f t="shared" si="42"/>
        <v>96.936000000000007</v>
      </c>
      <c r="Q195" s="6">
        <f t="shared" si="43"/>
        <v>793.69330000000002</v>
      </c>
      <c r="R195" s="6">
        <f t="shared" si="44"/>
        <v>42.818400000000111</v>
      </c>
      <c r="S195" s="5">
        <f t="shared" si="45"/>
        <v>820.29370000000006</v>
      </c>
      <c r="T195" s="6">
        <f t="shared" si="46"/>
        <v>69.662244998564319</v>
      </c>
      <c r="U195" s="6">
        <f t="shared" si="47"/>
        <v>-24.057600000000093</v>
      </c>
      <c r="V195" s="6">
        <f t="shared" si="48"/>
        <v>139.32448999712864</v>
      </c>
      <c r="W195" s="5">
        <f t="shared" si="49"/>
        <v>3.1844177909305216E-2</v>
      </c>
      <c r="X195" s="5">
        <f t="shared" si="50"/>
        <v>0.48000175705921094</v>
      </c>
      <c r="Y195" s="5">
        <f t="shared" si="51"/>
        <v>66.876000000000204</v>
      </c>
      <c r="Z195" s="5">
        <f t="shared" si="52"/>
        <v>24.057600000000093</v>
      </c>
      <c r="AA195" s="5">
        <f t="shared" si="53"/>
        <v>0.17267316033596034</v>
      </c>
      <c r="AB195" s="5">
        <f t="shared" si="54"/>
        <v>0.38184815893527763</v>
      </c>
      <c r="AC195" s="5">
        <f t="shared" si="55"/>
        <v>26.600400000000036</v>
      </c>
      <c r="AD195" s="5">
        <f t="shared" si="56"/>
        <v>820.29370000000006</v>
      </c>
      <c r="AE195" s="5">
        <f t="shared" si="57"/>
        <v>11.775298083156891</v>
      </c>
      <c r="AF195" s="9">
        <f t="shared" si="58"/>
        <v>0.26214690537940744</v>
      </c>
      <c r="AG195">
        <f t="shared" si="59"/>
        <v>42.818400000000111</v>
      </c>
    </row>
    <row r="196" spans="1:33">
      <c r="A196" s="1">
        <f t="shared" ref="A196:A259" si="60">10000*B196+250*C196+D196</f>
        <v>31003</v>
      </c>
      <c r="B196" s="1">
        <v>3</v>
      </c>
      <c r="C196" s="1">
        <v>4</v>
      </c>
      <c r="D196" s="2">
        <v>3</v>
      </c>
      <c r="E196" s="5">
        <v>36.53</v>
      </c>
      <c r="F196" s="5">
        <v>36.57</v>
      </c>
      <c r="G196" s="5">
        <v>0.89</v>
      </c>
      <c r="H196" s="5">
        <f t="shared" ref="H196:H259" si="61">E196*E196</f>
        <v>1334.4409000000001</v>
      </c>
      <c r="I196" s="5">
        <f t="shared" ref="I196:I259" si="62">F196*F196</f>
        <v>1337.3649</v>
      </c>
      <c r="J196" s="5">
        <f t="shared" ref="J196:J259" si="63">2*F196*G196</f>
        <v>65.0946</v>
      </c>
      <c r="K196" s="5">
        <v>36.65</v>
      </c>
      <c r="L196" s="5">
        <v>36.07</v>
      </c>
      <c r="M196" s="5">
        <v>0.89</v>
      </c>
      <c r="N196" s="5">
        <f t="shared" ref="N196:N259" si="64">K196*K196</f>
        <v>1343.2224999999999</v>
      </c>
      <c r="O196" s="5">
        <f t="shared" ref="O196:O259" si="65">L196*L196</f>
        <v>1301.0449000000001</v>
      </c>
      <c r="P196" s="5">
        <f t="shared" ref="P196:P259" si="66">2*L196*M196</f>
        <v>64.204599999999999</v>
      </c>
      <c r="Q196" s="6">
        <f t="shared" ref="Q196:Q259" si="67">0.5*(H196+N196)</f>
        <v>1338.8317</v>
      </c>
      <c r="R196" s="6">
        <f t="shared" ref="R196:R259" si="68">H196-N196</f>
        <v>-8.7815999999997985</v>
      </c>
      <c r="S196" s="5">
        <f t="shared" ref="S196:S259" si="69">0.5*(I196+O196)</f>
        <v>1319.2049000000002</v>
      </c>
      <c r="T196" s="6">
        <f t="shared" ref="T196:T259" si="70">0.5*V196</f>
        <v>45.715253500117441</v>
      </c>
      <c r="U196" s="6">
        <f t="shared" ref="U196:U259" si="71">I196-O196</f>
        <v>36.319999999999936</v>
      </c>
      <c r="V196" s="6">
        <f t="shared" ref="V196:V259" si="72">SQRT(J196*J196+P196*P196)</f>
        <v>91.430507000234883</v>
      </c>
      <c r="W196" s="5">
        <f t="shared" ref="W196:W259" si="73">(J196*J196-P196*P196)/(J196*J196+P196*P196)</f>
        <v>1.3765867607071526E-2</v>
      </c>
      <c r="X196" s="5">
        <f t="shared" ref="X196:X259" si="74">ABS(U196-R196)/V196</f>
        <v>0.49328830693111952</v>
      </c>
      <c r="Y196" s="5">
        <f t="shared" ref="Y196:Y259" si="75">ABS(U196-R196)</f>
        <v>45.101599999999735</v>
      </c>
      <c r="Z196" s="5">
        <f t="shared" ref="Z196:Z259" si="76">ABS(U196)</f>
        <v>36.319999999999936</v>
      </c>
      <c r="AA196" s="5">
        <f t="shared" ref="AA196:AA259" si="77">Z196/V196</f>
        <v>0.39724159027037476</v>
      </c>
      <c r="AB196" s="5">
        <f t="shared" ref="AB196:AB259" si="78">ABS(S196-Q196)/T196</f>
        <v>0.42932716100872886</v>
      </c>
      <c r="AC196" s="5">
        <f t="shared" ref="AC196:AC259" si="79">ABS(S196-Q196)</f>
        <v>19.626799999999776</v>
      </c>
      <c r="AD196" s="5">
        <f t="shared" ref="AD196:AD259" si="80">ABS(S196)</f>
        <v>1319.2049000000002</v>
      </c>
      <c r="AE196" s="5">
        <f t="shared" ref="AE196:AE259" si="81">AD196/T196</f>
        <v>28.856996275796899</v>
      </c>
      <c r="AF196" s="9">
        <f t="shared" ref="AF196:AF259" si="82">SQRT(0.00304*B196*B196+0.002409*C196*C196+0.000341*D196*D196)</f>
        <v>0.26262711208098832</v>
      </c>
      <c r="AG196">
        <f t="shared" si="59"/>
        <v>8.7815999999997985</v>
      </c>
    </row>
    <row r="197" spans="1:33">
      <c r="A197" s="1">
        <f t="shared" si="60"/>
        <v>11009</v>
      </c>
      <c r="B197" s="1">
        <v>1</v>
      </c>
      <c r="C197" s="1">
        <v>4</v>
      </c>
      <c r="D197" s="2">
        <v>9</v>
      </c>
      <c r="E197" s="5">
        <v>35.159999999999997</v>
      </c>
      <c r="F197" s="5">
        <v>36.409999999999997</v>
      </c>
      <c r="G197" s="5">
        <v>1.07</v>
      </c>
      <c r="H197" s="5">
        <f t="shared" si="61"/>
        <v>1236.2255999999998</v>
      </c>
      <c r="I197" s="5">
        <f t="shared" si="62"/>
        <v>1325.6880999999998</v>
      </c>
      <c r="J197" s="5">
        <f t="shared" si="63"/>
        <v>77.917400000000001</v>
      </c>
      <c r="K197" s="5">
        <v>35.65</v>
      </c>
      <c r="L197" s="5">
        <v>33.68</v>
      </c>
      <c r="M197" s="5">
        <v>1.22</v>
      </c>
      <c r="N197" s="5">
        <f t="shared" si="64"/>
        <v>1270.9224999999999</v>
      </c>
      <c r="O197" s="5">
        <f t="shared" si="65"/>
        <v>1134.3424</v>
      </c>
      <c r="P197" s="5">
        <f t="shared" si="66"/>
        <v>82.179199999999994</v>
      </c>
      <c r="Q197" s="6">
        <f t="shared" si="67"/>
        <v>1253.5740499999997</v>
      </c>
      <c r="R197" s="6">
        <f t="shared" si="68"/>
        <v>-34.696900000000142</v>
      </c>
      <c r="S197" s="5">
        <f t="shared" si="69"/>
        <v>1230.0152499999999</v>
      </c>
      <c r="T197" s="6">
        <f t="shared" si="70"/>
        <v>56.622747494712755</v>
      </c>
      <c r="U197" s="6">
        <f t="shared" si="71"/>
        <v>191.34569999999985</v>
      </c>
      <c r="V197" s="6">
        <f t="shared" si="72"/>
        <v>113.24549498942551</v>
      </c>
      <c r="W197" s="5">
        <f t="shared" si="73"/>
        <v>-5.3202654931174917E-2</v>
      </c>
      <c r="X197" s="5">
        <f t="shared" si="74"/>
        <v>1.9960405490841566</v>
      </c>
      <c r="Y197" s="5">
        <f t="shared" si="75"/>
        <v>226.04259999999999</v>
      </c>
      <c r="Z197" s="5">
        <f t="shared" si="76"/>
        <v>191.34569999999985</v>
      </c>
      <c r="AA197" s="5">
        <f t="shared" si="77"/>
        <v>1.6896539682913398</v>
      </c>
      <c r="AB197" s="5">
        <f t="shared" si="78"/>
        <v>0.41606599895562529</v>
      </c>
      <c r="AC197" s="5">
        <f t="shared" si="79"/>
        <v>23.558799999999792</v>
      </c>
      <c r="AD197" s="5">
        <f t="shared" si="80"/>
        <v>1230.0152499999999</v>
      </c>
      <c r="AE197" s="5">
        <f t="shared" si="81"/>
        <v>21.722987746485714</v>
      </c>
      <c r="AF197" s="9">
        <f t="shared" si="82"/>
        <v>0.26306843216167158</v>
      </c>
      <c r="AG197">
        <f t="shared" ref="AG197:AG260" si="83">ABS(R197)</f>
        <v>34.696900000000142</v>
      </c>
    </row>
    <row r="198" spans="1:33">
      <c r="A198" s="1">
        <f t="shared" si="60"/>
        <v>10513</v>
      </c>
      <c r="B198" s="1">
        <v>1</v>
      </c>
      <c r="C198" s="1">
        <v>2</v>
      </c>
      <c r="D198" s="2">
        <v>13</v>
      </c>
      <c r="E198" s="5">
        <v>49.83</v>
      </c>
      <c r="F198" s="5">
        <v>53.01</v>
      </c>
      <c r="G198" s="5">
        <v>0.78</v>
      </c>
      <c r="H198" s="5">
        <f t="shared" si="61"/>
        <v>2483.0288999999998</v>
      </c>
      <c r="I198" s="5">
        <f t="shared" si="62"/>
        <v>2810.0600999999997</v>
      </c>
      <c r="J198" s="5">
        <f t="shared" si="63"/>
        <v>82.695599999999999</v>
      </c>
      <c r="K198" s="5">
        <v>49.93</v>
      </c>
      <c r="L198" s="5">
        <v>48.83</v>
      </c>
      <c r="M198" s="5">
        <v>0.78</v>
      </c>
      <c r="N198" s="5">
        <f t="shared" si="64"/>
        <v>2493.0048999999999</v>
      </c>
      <c r="O198" s="5">
        <f t="shared" si="65"/>
        <v>2384.3688999999999</v>
      </c>
      <c r="P198" s="5">
        <f t="shared" si="66"/>
        <v>76.174800000000005</v>
      </c>
      <c r="Q198" s="6">
        <f t="shared" si="67"/>
        <v>2488.0168999999996</v>
      </c>
      <c r="R198" s="6">
        <f t="shared" si="68"/>
        <v>-9.9760000000001128</v>
      </c>
      <c r="S198" s="5">
        <f t="shared" si="69"/>
        <v>2597.2145</v>
      </c>
      <c r="T198" s="6">
        <f t="shared" si="70"/>
        <v>56.216462033820669</v>
      </c>
      <c r="U198" s="6">
        <f t="shared" si="71"/>
        <v>425.69119999999975</v>
      </c>
      <c r="V198" s="6">
        <f t="shared" si="72"/>
        <v>112.43292406764134</v>
      </c>
      <c r="W198" s="5">
        <f t="shared" si="73"/>
        <v>8.1951490722079315E-2</v>
      </c>
      <c r="X198" s="5">
        <f t="shared" si="74"/>
        <v>3.8749076715099569</v>
      </c>
      <c r="Y198" s="5">
        <f t="shared" si="75"/>
        <v>435.66719999999987</v>
      </c>
      <c r="Z198" s="5">
        <f t="shared" si="76"/>
        <v>425.69119999999975</v>
      </c>
      <c r="AA198" s="5">
        <f t="shared" si="77"/>
        <v>3.7861792133405472</v>
      </c>
      <c r="AB198" s="5">
        <f t="shared" si="78"/>
        <v>1.9424488139133604</v>
      </c>
      <c r="AC198" s="5">
        <f t="shared" si="79"/>
        <v>109.19760000000042</v>
      </c>
      <c r="AD198" s="5">
        <f t="shared" si="80"/>
        <v>2597.2145</v>
      </c>
      <c r="AE198" s="5">
        <f t="shared" si="81"/>
        <v>46.200248219773719</v>
      </c>
      <c r="AF198" s="9">
        <f t="shared" si="82"/>
        <v>0.26515090043218786</v>
      </c>
      <c r="AG198">
        <f t="shared" si="83"/>
        <v>9.9760000000001128</v>
      </c>
    </row>
    <row r="199" spans="1:33">
      <c r="A199" s="1">
        <f t="shared" si="60"/>
        <v>40506</v>
      </c>
      <c r="B199" s="1">
        <v>4</v>
      </c>
      <c r="C199" s="1">
        <v>2</v>
      </c>
      <c r="D199" s="2">
        <v>6</v>
      </c>
      <c r="E199" s="5">
        <v>47.64</v>
      </c>
      <c r="F199" s="5">
        <v>45.16</v>
      </c>
      <c r="G199" s="5">
        <v>0.64</v>
      </c>
      <c r="H199" s="5">
        <f t="shared" si="61"/>
        <v>2269.5696000000003</v>
      </c>
      <c r="I199" s="5">
        <f t="shared" si="62"/>
        <v>2039.4255999999998</v>
      </c>
      <c r="J199" s="5">
        <f t="shared" si="63"/>
        <v>57.8048</v>
      </c>
      <c r="K199" s="5">
        <v>47.6</v>
      </c>
      <c r="L199" s="5">
        <v>51.78</v>
      </c>
      <c r="M199" s="5">
        <v>0.57999999999999996</v>
      </c>
      <c r="N199" s="5">
        <f t="shared" si="64"/>
        <v>2265.7600000000002</v>
      </c>
      <c r="O199" s="5">
        <f t="shared" si="65"/>
        <v>2681.1684</v>
      </c>
      <c r="P199" s="5">
        <f t="shared" si="66"/>
        <v>60.064799999999998</v>
      </c>
      <c r="Q199" s="6">
        <f t="shared" si="67"/>
        <v>2267.6648000000005</v>
      </c>
      <c r="R199" s="6">
        <f t="shared" si="68"/>
        <v>3.8096000000000458</v>
      </c>
      <c r="S199" s="5">
        <f t="shared" si="69"/>
        <v>2360.297</v>
      </c>
      <c r="T199" s="6">
        <f t="shared" si="70"/>
        <v>41.680856223451073</v>
      </c>
      <c r="U199" s="6">
        <f t="shared" si="71"/>
        <v>-641.74280000000022</v>
      </c>
      <c r="V199" s="6">
        <f t="shared" si="72"/>
        <v>83.361712446902146</v>
      </c>
      <c r="W199" s="5">
        <f t="shared" si="73"/>
        <v>-3.833336936930349E-2</v>
      </c>
      <c r="X199" s="5">
        <f t="shared" si="74"/>
        <v>7.743991588598778</v>
      </c>
      <c r="Y199" s="5">
        <f t="shared" si="75"/>
        <v>645.55240000000026</v>
      </c>
      <c r="Z199" s="5">
        <f t="shared" si="76"/>
        <v>641.74280000000022</v>
      </c>
      <c r="AA199" s="5">
        <f t="shared" si="77"/>
        <v>7.6982919515810453</v>
      </c>
      <c r="AB199" s="5">
        <f t="shared" si="78"/>
        <v>2.2224159576616738</v>
      </c>
      <c r="AC199" s="5">
        <f t="shared" si="79"/>
        <v>92.632199999999557</v>
      </c>
      <c r="AD199" s="5">
        <f t="shared" si="80"/>
        <v>2360.297</v>
      </c>
      <c r="AE199" s="5">
        <f t="shared" si="81"/>
        <v>56.627843424003757</v>
      </c>
      <c r="AF199" s="9">
        <f t="shared" si="82"/>
        <v>0.26561626456224402</v>
      </c>
      <c r="AG199">
        <f t="shared" si="83"/>
        <v>3.8096000000000458</v>
      </c>
    </row>
    <row r="200" spans="1:33">
      <c r="A200" s="1">
        <f t="shared" si="60"/>
        <v>40751</v>
      </c>
      <c r="B200" s="1">
        <v>4</v>
      </c>
      <c r="C200" s="1">
        <v>3</v>
      </c>
      <c r="D200" s="2">
        <v>1</v>
      </c>
      <c r="E200" s="5">
        <v>55.93</v>
      </c>
      <c r="F200" s="5">
        <v>56.87</v>
      </c>
      <c r="G200" s="5">
        <v>0.56000000000000005</v>
      </c>
      <c r="H200" s="5">
        <f t="shared" si="61"/>
        <v>3128.1648999999998</v>
      </c>
      <c r="I200" s="5">
        <f t="shared" si="62"/>
        <v>3234.1968999999999</v>
      </c>
      <c r="J200" s="5">
        <f t="shared" si="63"/>
        <v>63.694400000000002</v>
      </c>
      <c r="K200" s="5">
        <v>55.26</v>
      </c>
      <c r="L200" s="5">
        <v>53.25</v>
      </c>
      <c r="M200" s="5">
        <v>0.61</v>
      </c>
      <c r="N200" s="5">
        <f t="shared" si="64"/>
        <v>3053.6675999999998</v>
      </c>
      <c r="O200" s="5">
        <f t="shared" si="65"/>
        <v>2835.5625</v>
      </c>
      <c r="P200" s="5">
        <f t="shared" si="66"/>
        <v>64.965000000000003</v>
      </c>
      <c r="Q200" s="6">
        <f t="shared" si="67"/>
        <v>3090.9162499999998</v>
      </c>
      <c r="R200" s="6">
        <f t="shared" si="68"/>
        <v>74.497299999999996</v>
      </c>
      <c r="S200" s="5">
        <f t="shared" si="69"/>
        <v>3034.8797</v>
      </c>
      <c r="T200" s="6">
        <f t="shared" si="70"/>
        <v>45.49018525011742</v>
      </c>
      <c r="U200" s="6">
        <f t="shared" si="71"/>
        <v>398.63439999999991</v>
      </c>
      <c r="V200" s="6">
        <f t="shared" si="72"/>
        <v>90.980370500234841</v>
      </c>
      <c r="W200" s="5">
        <f t="shared" si="73"/>
        <v>-1.974944841160672E-2</v>
      </c>
      <c r="X200" s="5">
        <f t="shared" si="74"/>
        <v>3.5627146627102739</v>
      </c>
      <c r="Y200" s="5">
        <f t="shared" si="75"/>
        <v>324.13709999999992</v>
      </c>
      <c r="Z200" s="5">
        <f t="shared" si="76"/>
        <v>398.63439999999991</v>
      </c>
      <c r="AA200" s="5">
        <f t="shared" si="77"/>
        <v>4.3815429395176064</v>
      </c>
      <c r="AB200" s="5">
        <f t="shared" si="78"/>
        <v>1.2318382458083124</v>
      </c>
      <c r="AC200" s="5">
        <f t="shared" si="79"/>
        <v>56.036549999999806</v>
      </c>
      <c r="AD200" s="5">
        <f t="shared" si="80"/>
        <v>3034.8797</v>
      </c>
      <c r="AE200" s="5">
        <f t="shared" si="81"/>
        <v>66.715043768527323</v>
      </c>
      <c r="AF200" s="9">
        <f t="shared" si="82"/>
        <v>0.26582324954751418</v>
      </c>
      <c r="AG200">
        <f t="shared" si="83"/>
        <v>74.497299999999996</v>
      </c>
    </row>
    <row r="201" spans="1:33">
      <c r="A201" s="1">
        <f t="shared" si="60"/>
        <v>30758</v>
      </c>
      <c r="B201" s="1">
        <v>3</v>
      </c>
      <c r="C201" s="1">
        <v>3</v>
      </c>
      <c r="D201" s="2">
        <v>8</v>
      </c>
      <c r="E201" s="5">
        <v>35.68</v>
      </c>
      <c r="F201" s="5">
        <v>39.57</v>
      </c>
      <c r="G201" s="5">
        <v>0.75</v>
      </c>
      <c r="H201" s="5">
        <f t="shared" si="61"/>
        <v>1273.0624</v>
      </c>
      <c r="I201" s="5">
        <f t="shared" si="62"/>
        <v>1565.7849000000001</v>
      </c>
      <c r="J201" s="5">
        <f t="shared" si="63"/>
        <v>59.355000000000004</v>
      </c>
      <c r="K201" s="5">
        <v>35.46</v>
      </c>
      <c r="L201" s="5">
        <v>33.770000000000003</v>
      </c>
      <c r="M201" s="5">
        <v>0.81</v>
      </c>
      <c r="N201" s="5">
        <f t="shared" si="64"/>
        <v>1257.4116000000001</v>
      </c>
      <c r="O201" s="5">
        <f t="shared" si="65"/>
        <v>1140.4129000000003</v>
      </c>
      <c r="P201" s="5">
        <f t="shared" si="66"/>
        <v>54.707400000000007</v>
      </c>
      <c r="Q201" s="6">
        <f t="shared" si="67"/>
        <v>1265.2370000000001</v>
      </c>
      <c r="R201" s="6">
        <f t="shared" si="68"/>
        <v>15.65079999999989</v>
      </c>
      <c r="S201" s="5">
        <f t="shared" si="69"/>
        <v>1353.0989000000002</v>
      </c>
      <c r="T201" s="6">
        <f t="shared" si="70"/>
        <v>40.360610871739794</v>
      </c>
      <c r="U201" s="6">
        <f t="shared" si="71"/>
        <v>425.37199999999984</v>
      </c>
      <c r="V201" s="6">
        <f t="shared" si="72"/>
        <v>80.721221743479589</v>
      </c>
      <c r="W201" s="5">
        <f t="shared" si="73"/>
        <v>8.1357162914332246E-2</v>
      </c>
      <c r="X201" s="5">
        <f t="shared" si="74"/>
        <v>5.0757556829607324</v>
      </c>
      <c r="Y201" s="5">
        <f t="shared" si="75"/>
        <v>409.72119999999995</v>
      </c>
      <c r="Z201" s="5">
        <f t="shared" si="76"/>
        <v>425.37199999999984</v>
      </c>
      <c r="AA201" s="5">
        <f t="shared" si="77"/>
        <v>5.269642738458181</v>
      </c>
      <c r="AB201" s="5">
        <f t="shared" si="78"/>
        <v>2.1769219568854536</v>
      </c>
      <c r="AC201" s="5">
        <f t="shared" si="79"/>
        <v>87.861900000000105</v>
      </c>
      <c r="AD201" s="5">
        <f t="shared" si="80"/>
        <v>1353.0989000000002</v>
      </c>
      <c r="AE201" s="5">
        <f t="shared" si="81"/>
        <v>33.525233408878613</v>
      </c>
      <c r="AF201" s="9">
        <f t="shared" si="82"/>
        <v>0.26620480837129895</v>
      </c>
      <c r="AG201">
        <f t="shared" si="83"/>
        <v>15.65079999999989</v>
      </c>
    </row>
    <row r="202" spans="1:33">
      <c r="A202" s="1">
        <f t="shared" si="60"/>
        <v>20512</v>
      </c>
      <c r="B202" s="1">
        <v>2</v>
      </c>
      <c r="C202" s="1">
        <v>2</v>
      </c>
      <c r="D202" s="2">
        <v>12</v>
      </c>
      <c r="E202" s="5">
        <v>90.39</v>
      </c>
      <c r="F202" s="5">
        <v>90.7</v>
      </c>
      <c r="G202" s="5">
        <v>0.75</v>
      </c>
      <c r="H202" s="5">
        <f t="shared" si="61"/>
        <v>8170.3521000000001</v>
      </c>
      <c r="I202" s="5">
        <f t="shared" si="62"/>
        <v>8226.49</v>
      </c>
      <c r="J202" s="5">
        <f t="shared" si="63"/>
        <v>136.05000000000001</v>
      </c>
      <c r="K202" s="5">
        <v>90.54</v>
      </c>
      <c r="L202" s="5">
        <v>90.05</v>
      </c>
      <c r="M202" s="5">
        <v>0.95</v>
      </c>
      <c r="N202" s="5">
        <f t="shared" si="64"/>
        <v>8197.4916000000012</v>
      </c>
      <c r="O202" s="5">
        <f t="shared" si="65"/>
        <v>8109.0024999999996</v>
      </c>
      <c r="P202" s="5">
        <f t="shared" si="66"/>
        <v>171.095</v>
      </c>
      <c r="Q202" s="6">
        <f t="shared" si="67"/>
        <v>8183.9218500000006</v>
      </c>
      <c r="R202" s="6">
        <f t="shared" si="68"/>
        <v>-27.139500000001135</v>
      </c>
      <c r="S202" s="5">
        <f t="shared" si="69"/>
        <v>8167.7462500000001</v>
      </c>
      <c r="T202" s="6">
        <f t="shared" si="70"/>
        <v>109.2967308808914</v>
      </c>
      <c r="U202" s="6">
        <f t="shared" si="71"/>
        <v>117.48750000000018</v>
      </c>
      <c r="V202" s="6">
        <f t="shared" si="72"/>
        <v>218.59346176178281</v>
      </c>
      <c r="W202" s="5">
        <f t="shared" si="73"/>
        <v>-0.22526575675227678</v>
      </c>
      <c r="X202" s="5">
        <f t="shared" si="74"/>
        <v>0.66162546141298539</v>
      </c>
      <c r="Y202" s="5">
        <f t="shared" si="75"/>
        <v>144.62700000000132</v>
      </c>
      <c r="Z202" s="5">
        <f t="shared" si="76"/>
        <v>117.48750000000018</v>
      </c>
      <c r="AA202" s="5">
        <f t="shared" si="77"/>
        <v>0.53747032986757337</v>
      </c>
      <c r="AB202" s="5">
        <f t="shared" si="78"/>
        <v>0.14799710722938469</v>
      </c>
      <c r="AC202" s="5">
        <f t="shared" si="79"/>
        <v>16.175600000000486</v>
      </c>
      <c r="AD202" s="5">
        <f t="shared" si="80"/>
        <v>8167.7462500000001</v>
      </c>
      <c r="AE202" s="5">
        <f t="shared" si="81"/>
        <v>74.730014193205719</v>
      </c>
      <c r="AF202" s="9">
        <f t="shared" si="82"/>
        <v>0.26627053911388698</v>
      </c>
      <c r="AG202">
        <f t="shared" si="83"/>
        <v>27.139500000001135</v>
      </c>
    </row>
    <row r="203" spans="1:33">
      <c r="A203" s="1">
        <f t="shared" si="60"/>
        <v>30261</v>
      </c>
      <c r="B203" s="1">
        <v>3</v>
      </c>
      <c r="C203" s="1">
        <v>1</v>
      </c>
      <c r="D203" s="2">
        <v>11</v>
      </c>
      <c r="E203" s="5">
        <v>83.18</v>
      </c>
      <c r="F203" s="5">
        <v>83.15</v>
      </c>
      <c r="G203" s="5">
        <v>1.1399999999999999</v>
      </c>
      <c r="H203" s="5">
        <f t="shared" si="61"/>
        <v>6918.9124000000011</v>
      </c>
      <c r="I203" s="5">
        <f t="shared" si="62"/>
        <v>6913.9225000000006</v>
      </c>
      <c r="J203" s="5">
        <f t="shared" si="63"/>
        <v>189.58199999999999</v>
      </c>
      <c r="K203" s="5">
        <v>83.57</v>
      </c>
      <c r="L203" s="5">
        <v>84.43</v>
      </c>
      <c r="M203" s="5">
        <v>0.81</v>
      </c>
      <c r="N203" s="5">
        <f t="shared" si="64"/>
        <v>6983.9448999999986</v>
      </c>
      <c r="O203" s="5">
        <f t="shared" si="65"/>
        <v>7128.4249000000009</v>
      </c>
      <c r="P203" s="5">
        <f t="shared" si="66"/>
        <v>136.77660000000003</v>
      </c>
      <c r="Q203" s="6">
        <f t="shared" si="67"/>
        <v>6951.4286499999998</v>
      </c>
      <c r="R203" s="6">
        <f t="shared" si="68"/>
        <v>-65.032499999997526</v>
      </c>
      <c r="S203" s="5">
        <f t="shared" si="69"/>
        <v>7021.1737000000012</v>
      </c>
      <c r="T203" s="6">
        <f t="shared" si="70"/>
        <v>116.88581290255033</v>
      </c>
      <c r="U203" s="6">
        <f t="shared" si="71"/>
        <v>-214.50240000000031</v>
      </c>
      <c r="V203" s="6">
        <f t="shared" si="72"/>
        <v>233.77162580510065</v>
      </c>
      <c r="W203" s="5">
        <f t="shared" si="73"/>
        <v>0.31534779870296692</v>
      </c>
      <c r="X203" s="5">
        <f t="shared" si="74"/>
        <v>0.63938426866491638</v>
      </c>
      <c r="Y203" s="5">
        <f t="shared" si="75"/>
        <v>149.46990000000278</v>
      </c>
      <c r="Z203" s="5">
        <f t="shared" si="76"/>
        <v>214.50240000000031</v>
      </c>
      <c r="AA203" s="5">
        <f t="shared" si="77"/>
        <v>0.91757243532555388</v>
      </c>
      <c r="AB203" s="5">
        <f t="shared" si="78"/>
        <v>0.59669388669221113</v>
      </c>
      <c r="AC203" s="5">
        <f t="shared" si="79"/>
        <v>69.745050000001356</v>
      </c>
      <c r="AD203" s="5">
        <f t="shared" si="80"/>
        <v>7021.1737000000012</v>
      </c>
      <c r="AE203" s="5">
        <f t="shared" si="81"/>
        <v>60.068656115294949</v>
      </c>
      <c r="AF203" s="9">
        <f t="shared" si="82"/>
        <v>0.26651453994106961</v>
      </c>
      <c r="AG203">
        <f t="shared" si="83"/>
        <v>65.032499999997526</v>
      </c>
    </row>
    <row r="204" spans="1:33">
      <c r="A204" s="1">
        <f t="shared" si="60"/>
        <v>30510</v>
      </c>
      <c r="B204" s="1">
        <v>3</v>
      </c>
      <c r="C204" s="1">
        <v>2</v>
      </c>
      <c r="D204" s="2">
        <v>10</v>
      </c>
      <c r="E204" s="5">
        <v>31.1</v>
      </c>
      <c r="F204" s="5">
        <v>30.59</v>
      </c>
      <c r="G204" s="5">
        <v>0.97</v>
      </c>
      <c r="H204" s="5">
        <f t="shared" si="61"/>
        <v>967.21</v>
      </c>
      <c r="I204" s="5">
        <f t="shared" si="62"/>
        <v>935.74810000000002</v>
      </c>
      <c r="J204" s="5">
        <f t="shared" si="63"/>
        <v>59.3446</v>
      </c>
      <c r="K204" s="5">
        <v>30.56</v>
      </c>
      <c r="L204" s="5">
        <v>30.93</v>
      </c>
      <c r="M204" s="5">
        <v>0.87</v>
      </c>
      <c r="N204" s="5">
        <f t="shared" si="64"/>
        <v>933.91359999999997</v>
      </c>
      <c r="O204" s="5">
        <f t="shared" si="65"/>
        <v>956.66489999999999</v>
      </c>
      <c r="P204" s="5">
        <f t="shared" si="66"/>
        <v>53.818199999999997</v>
      </c>
      <c r="Q204" s="6">
        <f t="shared" si="67"/>
        <v>950.56179999999995</v>
      </c>
      <c r="R204" s="6">
        <f t="shared" si="68"/>
        <v>33.296400000000062</v>
      </c>
      <c r="S204" s="5">
        <f t="shared" si="69"/>
        <v>946.20650000000001</v>
      </c>
      <c r="T204" s="6">
        <f t="shared" si="70"/>
        <v>40.056772836812506</v>
      </c>
      <c r="U204" s="6">
        <f t="shared" si="71"/>
        <v>-20.916799999999967</v>
      </c>
      <c r="V204" s="6">
        <f t="shared" si="72"/>
        <v>80.113545673625012</v>
      </c>
      <c r="W204" s="5">
        <f t="shared" si="73"/>
        <v>9.743928627635362E-2</v>
      </c>
      <c r="X204" s="5">
        <f t="shared" si="74"/>
        <v>0.67670453909079831</v>
      </c>
      <c r="Y204" s="5">
        <f t="shared" si="75"/>
        <v>54.213200000000029</v>
      </c>
      <c r="Z204" s="5">
        <f t="shared" si="76"/>
        <v>20.916799999999967</v>
      </c>
      <c r="AA204" s="5">
        <f t="shared" si="77"/>
        <v>0.26108943030948883</v>
      </c>
      <c r="AB204" s="5">
        <f t="shared" si="78"/>
        <v>0.10872817981975288</v>
      </c>
      <c r="AC204" s="5">
        <f t="shared" si="79"/>
        <v>4.3552999999999429</v>
      </c>
      <c r="AD204" s="5">
        <f t="shared" si="80"/>
        <v>946.20650000000001</v>
      </c>
      <c r="AE204" s="5">
        <f t="shared" si="81"/>
        <v>23.621635818111347</v>
      </c>
      <c r="AF204" s="9">
        <f t="shared" si="82"/>
        <v>0.26663833182796504</v>
      </c>
      <c r="AG204">
        <f t="shared" si="83"/>
        <v>33.296400000000062</v>
      </c>
    </row>
    <row r="205" spans="1:33">
      <c r="A205" s="1">
        <f t="shared" si="60"/>
        <v>31004</v>
      </c>
      <c r="B205" s="1">
        <v>3</v>
      </c>
      <c r="C205" s="1">
        <v>4</v>
      </c>
      <c r="D205" s="2">
        <v>4</v>
      </c>
      <c r="E205" s="5">
        <v>60.98</v>
      </c>
      <c r="F205" s="5">
        <v>59.49</v>
      </c>
      <c r="G205" s="5">
        <v>0.66</v>
      </c>
      <c r="H205" s="5">
        <f t="shared" si="61"/>
        <v>3718.5603999999998</v>
      </c>
      <c r="I205" s="5">
        <f t="shared" si="62"/>
        <v>3539.0601000000001</v>
      </c>
      <c r="J205" s="5">
        <f t="shared" si="63"/>
        <v>78.526800000000009</v>
      </c>
      <c r="K205" s="5">
        <v>61.06</v>
      </c>
      <c r="L205" s="5">
        <v>61.87</v>
      </c>
      <c r="M205" s="5">
        <v>0.59</v>
      </c>
      <c r="N205" s="5">
        <f t="shared" si="64"/>
        <v>3728.3236000000002</v>
      </c>
      <c r="O205" s="5">
        <f t="shared" si="65"/>
        <v>3827.8968999999997</v>
      </c>
      <c r="P205" s="5">
        <f t="shared" si="66"/>
        <v>73.006599999999992</v>
      </c>
      <c r="Q205" s="6">
        <f t="shared" si="67"/>
        <v>3723.442</v>
      </c>
      <c r="R205" s="6">
        <f t="shared" si="68"/>
        <v>-9.7632000000003245</v>
      </c>
      <c r="S205" s="5">
        <f t="shared" si="69"/>
        <v>3683.4785000000002</v>
      </c>
      <c r="T205" s="6">
        <f t="shared" si="70"/>
        <v>53.610684480334697</v>
      </c>
      <c r="U205" s="6">
        <f t="shared" si="71"/>
        <v>-288.83679999999958</v>
      </c>
      <c r="V205" s="6">
        <f t="shared" si="72"/>
        <v>107.22136896066939</v>
      </c>
      <c r="W205" s="5">
        <f t="shared" si="73"/>
        <v>7.2761305861900716E-2</v>
      </c>
      <c r="X205" s="5">
        <f t="shared" si="74"/>
        <v>2.602779676338288</v>
      </c>
      <c r="Y205" s="5">
        <f t="shared" si="75"/>
        <v>279.07359999999926</v>
      </c>
      <c r="Z205" s="5">
        <f t="shared" si="76"/>
        <v>288.83679999999958</v>
      </c>
      <c r="AA205" s="5">
        <f t="shared" si="77"/>
        <v>2.6938361522501153</v>
      </c>
      <c r="AB205" s="5">
        <f t="shared" si="78"/>
        <v>0.7454390927364325</v>
      </c>
      <c r="AC205" s="5">
        <f t="shared" si="79"/>
        <v>39.96349999999984</v>
      </c>
      <c r="AD205" s="5">
        <f t="shared" si="80"/>
        <v>3683.4785000000002</v>
      </c>
      <c r="AE205" s="5">
        <f t="shared" si="81"/>
        <v>68.707917753804509</v>
      </c>
      <c r="AF205" s="9">
        <f t="shared" si="82"/>
        <v>0.26713292571302399</v>
      </c>
      <c r="AG205">
        <f t="shared" si="83"/>
        <v>9.7632000000003245</v>
      </c>
    </row>
    <row r="206" spans="1:33">
      <c r="A206" s="1">
        <f t="shared" si="60"/>
        <v>40752</v>
      </c>
      <c r="B206" s="1">
        <v>4</v>
      </c>
      <c r="C206" s="1">
        <v>3</v>
      </c>
      <c r="D206" s="2">
        <v>2</v>
      </c>
      <c r="E206" s="5">
        <v>88.96</v>
      </c>
      <c r="F206" s="5">
        <v>89.66</v>
      </c>
      <c r="G206" s="5">
        <v>0.45</v>
      </c>
      <c r="H206" s="5">
        <f t="shared" si="61"/>
        <v>7913.8815999999988</v>
      </c>
      <c r="I206" s="5">
        <f t="shared" si="62"/>
        <v>8038.9155999999994</v>
      </c>
      <c r="J206" s="5">
        <f t="shared" si="63"/>
        <v>80.694000000000003</v>
      </c>
      <c r="K206" s="5">
        <v>89.08</v>
      </c>
      <c r="L206" s="5">
        <v>86.08</v>
      </c>
      <c r="M206" s="5">
        <v>0.44</v>
      </c>
      <c r="N206" s="5">
        <f t="shared" si="64"/>
        <v>7935.2464</v>
      </c>
      <c r="O206" s="5">
        <f t="shared" si="65"/>
        <v>7409.7663999999995</v>
      </c>
      <c r="P206" s="5">
        <f t="shared" si="66"/>
        <v>75.750399999999999</v>
      </c>
      <c r="Q206" s="6">
        <f t="shared" si="67"/>
        <v>7924.5639999999994</v>
      </c>
      <c r="R206" s="6">
        <f t="shared" si="68"/>
        <v>-21.364800000001196</v>
      </c>
      <c r="S206" s="5">
        <f t="shared" si="69"/>
        <v>7724.3409999999994</v>
      </c>
      <c r="T206" s="6">
        <f t="shared" si="70"/>
        <v>55.339056587910861</v>
      </c>
      <c r="U206" s="6">
        <f t="shared" si="71"/>
        <v>629.14919999999984</v>
      </c>
      <c r="V206" s="6">
        <f t="shared" si="72"/>
        <v>110.67811317582172</v>
      </c>
      <c r="W206" s="5">
        <f t="shared" si="73"/>
        <v>6.3136405381373065E-2</v>
      </c>
      <c r="X206" s="5">
        <f t="shared" si="74"/>
        <v>5.8775306276373129</v>
      </c>
      <c r="Y206" s="5">
        <f t="shared" si="75"/>
        <v>650.51400000000103</v>
      </c>
      <c r="Z206" s="5">
        <f t="shared" si="76"/>
        <v>629.14919999999984</v>
      </c>
      <c r="AA206" s="5">
        <f t="shared" si="77"/>
        <v>5.6844951720539552</v>
      </c>
      <c r="AB206" s="5">
        <f t="shared" si="78"/>
        <v>3.6181137219411839</v>
      </c>
      <c r="AC206" s="5">
        <f t="shared" si="79"/>
        <v>200.22299999999996</v>
      </c>
      <c r="AD206" s="5">
        <f t="shared" si="80"/>
        <v>7724.3409999999994</v>
      </c>
      <c r="AE206" s="5">
        <f t="shared" si="81"/>
        <v>139.58208679848414</v>
      </c>
      <c r="AF206" s="9">
        <f t="shared" si="82"/>
        <v>0.26774054605158332</v>
      </c>
      <c r="AG206">
        <f t="shared" si="83"/>
        <v>21.364800000001196</v>
      </c>
    </row>
    <row r="207" spans="1:33">
      <c r="A207" s="1">
        <f t="shared" si="60"/>
        <v>11255</v>
      </c>
      <c r="B207" s="1">
        <v>1</v>
      </c>
      <c r="C207" s="1">
        <v>5</v>
      </c>
      <c r="D207" s="2">
        <v>5</v>
      </c>
      <c r="E207" s="5">
        <v>75.900000000000006</v>
      </c>
      <c r="F207" s="5">
        <v>76.08</v>
      </c>
      <c r="G207" s="5">
        <v>0.93</v>
      </c>
      <c r="H207" s="5">
        <f t="shared" si="61"/>
        <v>5760.8100000000013</v>
      </c>
      <c r="I207" s="5">
        <f t="shared" si="62"/>
        <v>5788.1664000000001</v>
      </c>
      <c r="J207" s="5">
        <f t="shared" si="63"/>
        <v>141.50880000000001</v>
      </c>
      <c r="K207" s="5">
        <v>73.73</v>
      </c>
      <c r="L207" s="5">
        <v>75.540000000000006</v>
      </c>
      <c r="M207" s="5">
        <v>0.88</v>
      </c>
      <c r="N207" s="5">
        <f t="shared" si="64"/>
        <v>5436.112900000001</v>
      </c>
      <c r="O207" s="5">
        <f t="shared" si="65"/>
        <v>5706.2916000000014</v>
      </c>
      <c r="P207" s="5">
        <f t="shared" si="66"/>
        <v>132.9504</v>
      </c>
      <c r="Q207" s="6">
        <f t="shared" si="67"/>
        <v>5598.4614500000007</v>
      </c>
      <c r="R207" s="6">
        <f t="shared" si="68"/>
        <v>324.69710000000032</v>
      </c>
      <c r="S207" s="5">
        <f t="shared" si="69"/>
        <v>5747.2290000000012</v>
      </c>
      <c r="T207" s="6">
        <f t="shared" si="70"/>
        <v>97.08314650030664</v>
      </c>
      <c r="U207" s="6">
        <f t="shared" si="71"/>
        <v>81.874799999998686</v>
      </c>
      <c r="V207" s="6">
        <f t="shared" si="72"/>
        <v>194.16629300061328</v>
      </c>
      <c r="W207" s="5">
        <f t="shared" si="73"/>
        <v>6.2304970578700179E-2</v>
      </c>
      <c r="X207" s="5">
        <f t="shared" si="74"/>
        <v>1.250589359499358</v>
      </c>
      <c r="Y207" s="5">
        <f t="shared" si="75"/>
        <v>242.82230000000163</v>
      </c>
      <c r="Z207" s="5">
        <f t="shared" si="76"/>
        <v>81.874799999998686</v>
      </c>
      <c r="AA207" s="5">
        <f t="shared" si="77"/>
        <v>0.42167360119369474</v>
      </c>
      <c r="AB207" s="5">
        <f t="shared" si="78"/>
        <v>1.5323725627241656</v>
      </c>
      <c r="AC207" s="5">
        <f t="shared" si="79"/>
        <v>148.76755000000048</v>
      </c>
      <c r="AD207" s="5">
        <f t="shared" si="80"/>
        <v>5747.2290000000012</v>
      </c>
      <c r="AE207" s="5">
        <f t="shared" si="81"/>
        <v>59.199039248092852</v>
      </c>
      <c r="AF207" s="9">
        <f t="shared" si="82"/>
        <v>0.26793655965545277</v>
      </c>
      <c r="AG207">
        <f t="shared" si="83"/>
        <v>324.69710000000032</v>
      </c>
    </row>
    <row r="208" spans="1:33">
      <c r="A208" s="1">
        <f t="shared" si="60"/>
        <v>20263</v>
      </c>
      <c r="B208" s="1">
        <v>2</v>
      </c>
      <c r="C208" s="1">
        <v>1</v>
      </c>
      <c r="D208" s="2">
        <v>13</v>
      </c>
      <c r="E208" s="5">
        <v>89.82</v>
      </c>
      <c r="F208" s="5">
        <v>86.62</v>
      </c>
      <c r="G208" s="5">
        <v>1.52</v>
      </c>
      <c r="H208" s="5">
        <f t="shared" si="61"/>
        <v>8067.6323999999986</v>
      </c>
      <c r="I208" s="5">
        <f t="shared" si="62"/>
        <v>7503.0244000000012</v>
      </c>
      <c r="J208" s="5">
        <f t="shared" si="63"/>
        <v>263.32480000000004</v>
      </c>
      <c r="K208" s="5">
        <v>89.53</v>
      </c>
      <c r="L208" s="5">
        <v>93.53</v>
      </c>
      <c r="M208" s="5">
        <v>1.26</v>
      </c>
      <c r="N208" s="5">
        <f t="shared" si="64"/>
        <v>8015.6208999999999</v>
      </c>
      <c r="O208" s="5">
        <f t="shared" si="65"/>
        <v>8747.8608999999997</v>
      </c>
      <c r="P208" s="5">
        <f t="shared" si="66"/>
        <v>235.69560000000001</v>
      </c>
      <c r="Q208" s="6">
        <f t="shared" si="67"/>
        <v>8041.6266499999992</v>
      </c>
      <c r="R208" s="6">
        <f t="shared" si="68"/>
        <v>52.011499999998705</v>
      </c>
      <c r="S208" s="5">
        <f t="shared" si="69"/>
        <v>8125.4426500000009</v>
      </c>
      <c r="T208" s="6">
        <f t="shared" si="70"/>
        <v>176.70057028374302</v>
      </c>
      <c r="U208" s="6">
        <f t="shared" si="71"/>
        <v>-1244.8364999999985</v>
      </c>
      <c r="V208" s="6">
        <f t="shared" si="72"/>
        <v>353.40114056748604</v>
      </c>
      <c r="W208" s="5">
        <f t="shared" si="73"/>
        <v>0.11039533367984214</v>
      </c>
      <c r="X208" s="5">
        <f t="shared" si="74"/>
        <v>3.6696203015008355</v>
      </c>
      <c r="Y208" s="5">
        <f t="shared" si="75"/>
        <v>1296.8479999999972</v>
      </c>
      <c r="Z208" s="5">
        <f t="shared" si="76"/>
        <v>1244.8364999999985</v>
      </c>
      <c r="AA208" s="5">
        <f t="shared" si="77"/>
        <v>3.522446186792322</v>
      </c>
      <c r="AB208" s="5">
        <f t="shared" si="78"/>
        <v>0.47433915954776601</v>
      </c>
      <c r="AC208" s="5">
        <f t="shared" si="79"/>
        <v>83.816000000001623</v>
      </c>
      <c r="AD208" s="5">
        <f t="shared" si="80"/>
        <v>8125.4426500000009</v>
      </c>
      <c r="AE208" s="5">
        <f t="shared" si="81"/>
        <v>45.98424689265174</v>
      </c>
      <c r="AF208" s="9">
        <f t="shared" si="82"/>
        <v>0.26869685521047693</v>
      </c>
      <c r="AG208">
        <f t="shared" si="83"/>
        <v>52.011499999998705</v>
      </c>
    </row>
    <row r="209" spans="1:33">
      <c r="A209" s="1">
        <f t="shared" si="60"/>
        <v>10264</v>
      </c>
      <c r="B209" s="1">
        <v>1</v>
      </c>
      <c r="C209" s="1">
        <v>1</v>
      </c>
      <c r="D209" s="2">
        <v>14</v>
      </c>
      <c r="E209" s="5">
        <v>64.3</v>
      </c>
      <c r="F209" s="5">
        <v>63.1</v>
      </c>
      <c r="G209" s="5">
        <v>0.67</v>
      </c>
      <c r="H209" s="5">
        <f t="shared" si="61"/>
        <v>4134.49</v>
      </c>
      <c r="I209" s="5">
        <f t="shared" si="62"/>
        <v>3981.61</v>
      </c>
      <c r="J209" s="5">
        <f t="shared" si="63"/>
        <v>84.554000000000002</v>
      </c>
      <c r="K209" s="5">
        <v>64.81</v>
      </c>
      <c r="L209" s="5">
        <v>66.78</v>
      </c>
      <c r="M209" s="5">
        <v>0.65</v>
      </c>
      <c r="N209" s="5">
        <f t="shared" si="64"/>
        <v>4200.3361000000004</v>
      </c>
      <c r="O209" s="5">
        <f t="shared" si="65"/>
        <v>4459.5684000000001</v>
      </c>
      <c r="P209" s="5">
        <f t="shared" si="66"/>
        <v>86.814000000000007</v>
      </c>
      <c r="Q209" s="6">
        <f t="shared" si="67"/>
        <v>4167.4130500000001</v>
      </c>
      <c r="R209" s="6">
        <f t="shared" si="68"/>
        <v>-65.846100000000661</v>
      </c>
      <c r="S209" s="5">
        <f t="shared" si="69"/>
        <v>4220.5892000000003</v>
      </c>
      <c r="T209" s="6">
        <f t="shared" si="70"/>
        <v>60.593006015546052</v>
      </c>
      <c r="U209" s="6">
        <f t="shared" si="71"/>
        <v>-477.95839999999998</v>
      </c>
      <c r="V209" s="6">
        <f t="shared" si="72"/>
        <v>121.1860120310921</v>
      </c>
      <c r="W209" s="5">
        <f t="shared" si="73"/>
        <v>-2.6371399584588315E-2</v>
      </c>
      <c r="X209" s="5">
        <f t="shared" si="74"/>
        <v>3.4006589794725293</v>
      </c>
      <c r="Y209" s="5">
        <f t="shared" si="75"/>
        <v>412.11229999999932</v>
      </c>
      <c r="Z209" s="5">
        <f t="shared" si="76"/>
        <v>477.95839999999998</v>
      </c>
      <c r="AA209" s="5">
        <f t="shared" si="77"/>
        <v>3.9440063418983744</v>
      </c>
      <c r="AB209" s="5">
        <f t="shared" si="78"/>
        <v>0.87759550972528233</v>
      </c>
      <c r="AC209" s="5">
        <f t="shared" si="79"/>
        <v>53.176150000000234</v>
      </c>
      <c r="AD209" s="5">
        <f t="shared" si="80"/>
        <v>4220.5892000000003</v>
      </c>
      <c r="AE209" s="5">
        <f t="shared" si="81"/>
        <v>69.654725479655923</v>
      </c>
      <c r="AF209" s="9">
        <f t="shared" si="82"/>
        <v>0.26885869894797898</v>
      </c>
      <c r="AG209">
        <f t="shared" si="83"/>
        <v>65.846100000000661</v>
      </c>
    </row>
    <row r="210" spans="1:33">
      <c r="A210" s="1">
        <f t="shared" si="60"/>
        <v>21008</v>
      </c>
      <c r="B210" s="1">
        <v>2</v>
      </c>
      <c r="C210" s="1">
        <v>4</v>
      </c>
      <c r="D210" s="2">
        <v>8</v>
      </c>
      <c r="E210" s="5">
        <v>44.9</v>
      </c>
      <c r="F210" s="5">
        <v>44.73</v>
      </c>
      <c r="G210" s="5">
        <v>0.86</v>
      </c>
      <c r="H210" s="5">
        <f t="shared" si="61"/>
        <v>2016.0099999999998</v>
      </c>
      <c r="I210" s="5">
        <f t="shared" si="62"/>
        <v>2000.7728999999997</v>
      </c>
      <c r="J210" s="5">
        <f t="shared" si="63"/>
        <v>76.935599999999994</v>
      </c>
      <c r="K210" s="5">
        <v>43.79</v>
      </c>
      <c r="L210" s="5">
        <v>45.32</v>
      </c>
      <c r="M210" s="5">
        <v>0.75</v>
      </c>
      <c r="N210" s="5">
        <f t="shared" si="64"/>
        <v>1917.5640999999998</v>
      </c>
      <c r="O210" s="5">
        <f t="shared" si="65"/>
        <v>2053.9023999999999</v>
      </c>
      <c r="P210" s="5">
        <f t="shared" si="66"/>
        <v>67.98</v>
      </c>
      <c r="Q210" s="6">
        <f t="shared" si="67"/>
        <v>1966.7870499999999</v>
      </c>
      <c r="R210" s="6">
        <f t="shared" si="68"/>
        <v>98.445899999999938</v>
      </c>
      <c r="S210" s="5">
        <f t="shared" si="69"/>
        <v>2027.3376499999999</v>
      </c>
      <c r="T210" s="6">
        <f t="shared" si="70"/>
        <v>51.333144622553561</v>
      </c>
      <c r="U210" s="6">
        <f t="shared" si="71"/>
        <v>-53.129500000000235</v>
      </c>
      <c r="V210" s="6">
        <f t="shared" si="72"/>
        <v>102.66628924510712</v>
      </c>
      <c r="W210" s="5">
        <f t="shared" si="73"/>
        <v>0.12312722638987957</v>
      </c>
      <c r="X210" s="5">
        <f t="shared" si="74"/>
        <v>1.4763891937121314</v>
      </c>
      <c r="Y210" s="5">
        <f t="shared" si="75"/>
        <v>151.57540000000017</v>
      </c>
      <c r="Z210" s="5">
        <f t="shared" si="76"/>
        <v>53.129500000000235</v>
      </c>
      <c r="AA210" s="5">
        <f t="shared" si="77"/>
        <v>0.51749703228445343</v>
      </c>
      <c r="AB210" s="5">
        <f t="shared" si="78"/>
        <v>1.1795614791422055</v>
      </c>
      <c r="AC210" s="5">
        <f t="shared" si="79"/>
        <v>60.550600000000031</v>
      </c>
      <c r="AD210" s="5">
        <f t="shared" si="80"/>
        <v>2027.3376499999999</v>
      </c>
      <c r="AE210" s="5">
        <f t="shared" si="81"/>
        <v>39.493735770655974</v>
      </c>
      <c r="AF210" s="9">
        <f t="shared" si="82"/>
        <v>0.26931023003220655</v>
      </c>
      <c r="AG210">
        <f t="shared" si="83"/>
        <v>98.445899999999938</v>
      </c>
    </row>
    <row r="211" spans="1:33">
      <c r="A211" s="1">
        <f t="shared" si="60"/>
        <v>21251</v>
      </c>
      <c r="B211" s="1">
        <v>2</v>
      </c>
      <c r="C211" s="1">
        <v>5</v>
      </c>
      <c r="D211" s="2">
        <v>1</v>
      </c>
      <c r="E211" s="5">
        <v>32</v>
      </c>
      <c r="F211" s="5">
        <v>30.01</v>
      </c>
      <c r="G211" s="5">
        <v>1.18</v>
      </c>
      <c r="H211" s="5">
        <f t="shared" si="61"/>
        <v>1024</v>
      </c>
      <c r="I211" s="5">
        <f t="shared" si="62"/>
        <v>900.60010000000011</v>
      </c>
      <c r="J211" s="5">
        <f t="shared" si="63"/>
        <v>70.823599999999999</v>
      </c>
      <c r="K211" s="5">
        <v>32.01</v>
      </c>
      <c r="L211" s="5">
        <v>33.54</v>
      </c>
      <c r="M211" s="5">
        <v>0.98</v>
      </c>
      <c r="N211" s="5">
        <f t="shared" si="64"/>
        <v>1024.6400999999998</v>
      </c>
      <c r="O211" s="5">
        <f t="shared" si="65"/>
        <v>1124.9315999999999</v>
      </c>
      <c r="P211" s="5">
        <f t="shared" si="66"/>
        <v>65.738399999999999</v>
      </c>
      <c r="Q211" s="6">
        <f t="shared" si="67"/>
        <v>1024.3200499999998</v>
      </c>
      <c r="R211" s="6">
        <f t="shared" si="68"/>
        <v>-0.64009999999984757</v>
      </c>
      <c r="S211" s="5">
        <f t="shared" si="69"/>
        <v>1012.76585</v>
      </c>
      <c r="T211" s="6">
        <f t="shared" si="70"/>
        <v>48.315420808267831</v>
      </c>
      <c r="U211" s="6">
        <f t="shared" si="71"/>
        <v>-224.33149999999978</v>
      </c>
      <c r="V211" s="6">
        <f t="shared" si="72"/>
        <v>96.630841616535662</v>
      </c>
      <c r="W211" s="5">
        <f t="shared" si="73"/>
        <v>7.4371472912948808E-2</v>
      </c>
      <c r="X211" s="5">
        <f t="shared" si="74"/>
        <v>2.3149068791896088</v>
      </c>
      <c r="Y211" s="5">
        <f t="shared" si="75"/>
        <v>223.69139999999993</v>
      </c>
      <c r="Z211" s="5">
        <f t="shared" si="76"/>
        <v>224.33149999999978</v>
      </c>
      <c r="AA211" s="5">
        <f t="shared" si="77"/>
        <v>2.3215310582745845</v>
      </c>
      <c r="AB211" s="5">
        <f t="shared" si="78"/>
        <v>0.23914104041131795</v>
      </c>
      <c r="AC211" s="5">
        <f t="shared" si="79"/>
        <v>11.55419999999981</v>
      </c>
      <c r="AD211" s="5">
        <f t="shared" si="80"/>
        <v>1012.76585</v>
      </c>
      <c r="AE211" s="5">
        <f t="shared" si="81"/>
        <v>20.96154463849135</v>
      </c>
      <c r="AF211" s="9">
        <f t="shared" si="82"/>
        <v>0.26967758527545443</v>
      </c>
      <c r="AG211">
        <f t="shared" si="83"/>
        <v>0.64009999999984757</v>
      </c>
    </row>
    <row r="212" spans="1:33">
      <c r="A212" s="1">
        <f t="shared" si="60"/>
        <v>40258</v>
      </c>
      <c r="B212" s="1">
        <v>4</v>
      </c>
      <c r="C212" s="1">
        <v>1</v>
      </c>
      <c r="D212" s="2">
        <v>8</v>
      </c>
      <c r="E212" s="5">
        <v>62.41</v>
      </c>
      <c r="F212" s="5">
        <v>59.79</v>
      </c>
      <c r="G212" s="5">
        <v>0.87</v>
      </c>
      <c r="H212" s="5">
        <f t="shared" si="61"/>
        <v>3895.0080999999996</v>
      </c>
      <c r="I212" s="5">
        <f t="shared" si="62"/>
        <v>3574.8440999999998</v>
      </c>
      <c r="J212" s="5">
        <f t="shared" si="63"/>
        <v>104.0346</v>
      </c>
      <c r="K212" s="5">
        <v>61.93</v>
      </c>
      <c r="L212" s="5">
        <v>63.06</v>
      </c>
      <c r="M212" s="5">
        <v>0.51</v>
      </c>
      <c r="N212" s="5">
        <f t="shared" si="64"/>
        <v>3835.3249000000001</v>
      </c>
      <c r="O212" s="5">
        <f t="shared" si="65"/>
        <v>3976.5636000000004</v>
      </c>
      <c r="P212" s="5">
        <f t="shared" si="66"/>
        <v>64.321200000000005</v>
      </c>
      <c r="Q212" s="6">
        <f t="shared" si="67"/>
        <v>3865.1664999999998</v>
      </c>
      <c r="R212" s="6">
        <f t="shared" si="68"/>
        <v>59.683199999999488</v>
      </c>
      <c r="S212" s="5">
        <f t="shared" si="69"/>
        <v>3775.7038499999999</v>
      </c>
      <c r="T212" s="6">
        <f t="shared" si="70"/>
        <v>61.156387169697979</v>
      </c>
      <c r="U212" s="6">
        <f t="shared" si="71"/>
        <v>-401.71950000000061</v>
      </c>
      <c r="V212" s="6">
        <f t="shared" si="72"/>
        <v>122.31277433939596</v>
      </c>
      <c r="W212" s="5">
        <f t="shared" si="73"/>
        <v>0.44691148821935361</v>
      </c>
      <c r="X212" s="5">
        <f t="shared" si="74"/>
        <v>3.7723181613041543</v>
      </c>
      <c r="Y212" s="5">
        <f t="shared" si="75"/>
        <v>461.4027000000001</v>
      </c>
      <c r="Z212" s="5">
        <f t="shared" si="76"/>
        <v>401.71950000000061</v>
      </c>
      <c r="AA212" s="5">
        <f t="shared" si="77"/>
        <v>3.2843625873884705</v>
      </c>
      <c r="AB212" s="5">
        <f t="shared" si="78"/>
        <v>1.4628504746651756</v>
      </c>
      <c r="AC212" s="5">
        <f t="shared" si="79"/>
        <v>89.46264999999994</v>
      </c>
      <c r="AD212" s="5">
        <f t="shared" si="80"/>
        <v>3775.7038499999999</v>
      </c>
      <c r="AE212" s="5">
        <f t="shared" si="81"/>
        <v>61.738503936197219</v>
      </c>
      <c r="AF212" s="9">
        <f t="shared" si="82"/>
        <v>0.26994999536951286</v>
      </c>
      <c r="AG212">
        <f t="shared" si="83"/>
        <v>59.683199999999488</v>
      </c>
    </row>
    <row r="213" spans="1:33">
      <c r="A213" s="1">
        <f t="shared" si="60"/>
        <v>40753</v>
      </c>
      <c r="B213" s="1">
        <v>4</v>
      </c>
      <c r="C213" s="1">
        <v>3</v>
      </c>
      <c r="D213" s="2">
        <v>3</v>
      </c>
      <c r="E213" s="5">
        <v>56.44</v>
      </c>
      <c r="F213" s="5">
        <v>56.93</v>
      </c>
      <c r="G213" s="5">
        <v>0.57999999999999996</v>
      </c>
      <c r="H213" s="5">
        <f t="shared" si="61"/>
        <v>3185.4735999999998</v>
      </c>
      <c r="I213" s="5">
        <f t="shared" si="62"/>
        <v>3241.0248999999999</v>
      </c>
      <c r="J213" s="5">
        <f t="shared" si="63"/>
        <v>66.038799999999995</v>
      </c>
      <c r="K213" s="5">
        <v>55.82</v>
      </c>
      <c r="L213" s="5">
        <v>54.66</v>
      </c>
      <c r="M213" s="5">
        <v>0.56000000000000005</v>
      </c>
      <c r="N213" s="5">
        <f t="shared" si="64"/>
        <v>3115.8724000000002</v>
      </c>
      <c r="O213" s="5">
        <f t="shared" si="65"/>
        <v>2987.7155999999995</v>
      </c>
      <c r="P213" s="5">
        <f t="shared" si="66"/>
        <v>61.219200000000001</v>
      </c>
      <c r="Q213" s="6">
        <f t="shared" si="67"/>
        <v>3150.6729999999998</v>
      </c>
      <c r="R213" s="6">
        <f t="shared" si="68"/>
        <v>69.601199999999608</v>
      </c>
      <c r="S213" s="5">
        <f t="shared" si="69"/>
        <v>3114.3702499999999</v>
      </c>
      <c r="T213" s="6">
        <f t="shared" si="70"/>
        <v>45.024753064508857</v>
      </c>
      <c r="U213" s="6">
        <f t="shared" si="71"/>
        <v>253.30930000000035</v>
      </c>
      <c r="V213" s="6">
        <f t="shared" si="72"/>
        <v>90.049506129017715</v>
      </c>
      <c r="W213" s="5">
        <f t="shared" si="73"/>
        <v>7.5636847366735219E-2</v>
      </c>
      <c r="X213" s="5">
        <f t="shared" si="74"/>
        <v>2.040078928770519</v>
      </c>
      <c r="Y213" s="5">
        <f t="shared" si="75"/>
        <v>183.70810000000074</v>
      </c>
      <c r="Z213" s="5">
        <f t="shared" si="76"/>
        <v>253.30930000000035</v>
      </c>
      <c r="AA213" s="5">
        <f t="shared" si="77"/>
        <v>2.8130004359721137</v>
      </c>
      <c r="AB213" s="5">
        <f t="shared" si="78"/>
        <v>0.80628426652306917</v>
      </c>
      <c r="AC213" s="5">
        <f t="shared" si="79"/>
        <v>36.302749999999833</v>
      </c>
      <c r="AD213" s="5">
        <f t="shared" si="80"/>
        <v>3114.3702499999999</v>
      </c>
      <c r="AE213" s="5">
        <f t="shared" si="81"/>
        <v>69.170179468567227</v>
      </c>
      <c r="AF213" s="9">
        <f t="shared" si="82"/>
        <v>0.27090588771748764</v>
      </c>
      <c r="AG213">
        <f t="shared" si="83"/>
        <v>69.601199999999608</v>
      </c>
    </row>
    <row r="214" spans="1:33">
      <c r="A214" s="1">
        <f t="shared" si="60"/>
        <v>21252</v>
      </c>
      <c r="B214" s="1">
        <v>2</v>
      </c>
      <c r="C214" s="1">
        <v>5</v>
      </c>
      <c r="D214" s="2">
        <v>2</v>
      </c>
      <c r="E214" s="5">
        <v>108.17</v>
      </c>
      <c r="F214" s="5">
        <v>106.2</v>
      </c>
      <c r="G214" s="5">
        <v>0.98</v>
      </c>
      <c r="H214" s="5">
        <f t="shared" si="61"/>
        <v>11700.748900000001</v>
      </c>
      <c r="I214" s="5">
        <f t="shared" si="62"/>
        <v>11278.44</v>
      </c>
      <c r="J214" s="5">
        <f t="shared" si="63"/>
        <v>208.15200000000002</v>
      </c>
      <c r="K214" s="5">
        <v>107.03</v>
      </c>
      <c r="L214" s="5">
        <v>107.03</v>
      </c>
      <c r="M214" s="5">
        <v>0.72</v>
      </c>
      <c r="N214" s="5">
        <f t="shared" si="64"/>
        <v>11455.420900000001</v>
      </c>
      <c r="O214" s="5">
        <f t="shared" si="65"/>
        <v>11455.420900000001</v>
      </c>
      <c r="P214" s="5">
        <f t="shared" si="66"/>
        <v>154.1232</v>
      </c>
      <c r="Q214" s="6">
        <f t="shared" si="67"/>
        <v>11578.084900000002</v>
      </c>
      <c r="R214" s="6">
        <f t="shared" si="68"/>
        <v>245.32799999999952</v>
      </c>
      <c r="S214" s="5">
        <f t="shared" si="69"/>
        <v>11366.93045</v>
      </c>
      <c r="T214" s="6">
        <f t="shared" si="70"/>
        <v>129.5002083803729</v>
      </c>
      <c r="U214" s="6">
        <f t="shared" si="71"/>
        <v>-176.98090000000047</v>
      </c>
      <c r="V214" s="6">
        <f t="shared" si="72"/>
        <v>259.00041676074579</v>
      </c>
      <c r="W214" s="5">
        <f t="shared" si="73"/>
        <v>0.29178502608122975</v>
      </c>
      <c r="X214" s="5">
        <f t="shared" si="74"/>
        <v>1.6305336697203543</v>
      </c>
      <c r="Y214" s="5">
        <f t="shared" si="75"/>
        <v>422.30889999999999</v>
      </c>
      <c r="Z214" s="5">
        <f t="shared" si="76"/>
        <v>176.98090000000047</v>
      </c>
      <c r="AA214" s="5">
        <f t="shared" si="77"/>
        <v>0.68332283867901389</v>
      </c>
      <c r="AB214" s="5">
        <f t="shared" si="78"/>
        <v>1.6305336697203683</v>
      </c>
      <c r="AC214" s="5">
        <f t="shared" si="79"/>
        <v>211.15445000000182</v>
      </c>
      <c r="AD214" s="5">
        <f t="shared" si="80"/>
        <v>11366.93045</v>
      </c>
      <c r="AE214" s="5">
        <f t="shared" si="81"/>
        <v>87.77538346975183</v>
      </c>
      <c r="AF214" s="9">
        <f t="shared" si="82"/>
        <v>0.2715676711245284</v>
      </c>
      <c r="AG214">
        <f t="shared" si="83"/>
        <v>245.32799999999952</v>
      </c>
    </row>
    <row r="215" spans="1:33">
      <c r="A215" s="1">
        <f t="shared" si="60"/>
        <v>10762</v>
      </c>
      <c r="B215" s="1">
        <v>1</v>
      </c>
      <c r="C215" s="1">
        <v>3</v>
      </c>
      <c r="D215" s="2">
        <v>12</v>
      </c>
      <c r="E215" s="5">
        <v>53.08</v>
      </c>
      <c r="F215" s="5">
        <v>51.41</v>
      </c>
      <c r="G215" s="5">
        <v>0.84</v>
      </c>
      <c r="H215" s="5">
        <f t="shared" si="61"/>
        <v>2817.4863999999998</v>
      </c>
      <c r="I215" s="5">
        <f t="shared" si="62"/>
        <v>2642.9880999999996</v>
      </c>
      <c r="J215" s="5">
        <f t="shared" si="63"/>
        <v>86.368799999999993</v>
      </c>
      <c r="K215" s="5">
        <v>54.32</v>
      </c>
      <c r="L215" s="5">
        <v>55.45</v>
      </c>
      <c r="M215" s="5">
        <v>0.83</v>
      </c>
      <c r="N215" s="5">
        <f t="shared" si="64"/>
        <v>2950.6624000000002</v>
      </c>
      <c r="O215" s="5">
        <f t="shared" si="65"/>
        <v>3074.7025000000003</v>
      </c>
      <c r="P215" s="5">
        <f t="shared" si="66"/>
        <v>92.046999999999997</v>
      </c>
      <c r="Q215" s="6">
        <f t="shared" si="67"/>
        <v>2884.0744</v>
      </c>
      <c r="R215" s="6">
        <f t="shared" si="68"/>
        <v>-133.17600000000039</v>
      </c>
      <c r="S215" s="5">
        <f t="shared" si="69"/>
        <v>2858.8453</v>
      </c>
      <c r="T215" s="6">
        <f t="shared" si="70"/>
        <v>63.111448688886867</v>
      </c>
      <c r="U215" s="6">
        <f t="shared" si="71"/>
        <v>-431.71440000000075</v>
      </c>
      <c r="V215" s="6">
        <f t="shared" si="72"/>
        <v>126.22289737777373</v>
      </c>
      <c r="W215" s="5">
        <f t="shared" si="73"/>
        <v>-6.3586907967031106E-2</v>
      </c>
      <c r="X215" s="5">
        <f t="shared" si="74"/>
        <v>2.3651683347633981</v>
      </c>
      <c r="Y215" s="5">
        <f t="shared" si="75"/>
        <v>298.53840000000037</v>
      </c>
      <c r="Z215" s="5">
        <f t="shared" si="76"/>
        <v>431.71440000000075</v>
      </c>
      <c r="AA215" s="5">
        <f t="shared" si="77"/>
        <v>3.4202542404641414</v>
      </c>
      <c r="AB215" s="5">
        <f t="shared" si="78"/>
        <v>0.39975472793167788</v>
      </c>
      <c r="AC215" s="5">
        <f t="shared" si="79"/>
        <v>25.229100000000017</v>
      </c>
      <c r="AD215" s="5">
        <f t="shared" si="80"/>
        <v>2858.8453</v>
      </c>
      <c r="AE215" s="5">
        <f t="shared" si="81"/>
        <v>45.298362807244615</v>
      </c>
      <c r="AF215" s="9">
        <f t="shared" si="82"/>
        <v>0.27170756338387048</v>
      </c>
      <c r="AG215">
        <f t="shared" si="83"/>
        <v>133.17600000000039</v>
      </c>
    </row>
    <row r="216" spans="1:33">
      <c r="A216" s="1">
        <f t="shared" si="60"/>
        <v>31005</v>
      </c>
      <c r="B216" s="1">
        <v>3</v>
      </c>
      <c r="C216" s="1">
        <v>4</v>
      </c>
      <c r="D216" s="2">
        <v>5</v>
      </c>
      <c r="E216" s="5">
        <v>24.71</v>
      </c>
      <c r="F216" s="5">
        <v>24.47</v>
      </c>
      <c r="G216" s="5">
        <v>1.27</v>
      </c>
      <c r="H216" s="5">
        <f t="shared" si="61"/>
        <v>610.58410000000003</v>
      </c>
      <c r="I216" s="5">
        <f t="shared" si="62"/>
        <v>598.78089999999997</v>
      </c>
      <c r="J216" s="5">
        <f t="shared" si="63"/>
        <v>62.153799999999997</v>
      </c>
      <c r="K216" s="5">
        <v>24.29</v>
      </c>
      <c r="L216" s="5">
        <v>24.06</v>
      </c>
      <c r="M216" s="5">
        <v>1.27</v>
      </c>
      <c r="N216" s="5">
        <f t="shared" si="64"/>
        <v>590.00409999999999</v>
      </c>
      <c r="O216" s="5">
        <f t="shared" si="65"/>
        <v>578.88359999999989</v>
      </c>
      <c r="P216" s="5">
        <f t="shared" si="66"/>
        <v>61.112400000000001</v>
      </c>
      <c r="Q216" s="6">
        <f t="shared" si="67"/>
        <v>600.29410000000007</v>
      </c>
      <c r="R216" s="6">
        <f t="shared" si="68"/>
        <v>20.580000000000041</v>
      </c>
      <c r="S216" s="5">
        <f t="shared" si="69"/>
        <v>588.83224999999993</v>
      </c>
      <c r="T216" s="6">
        <f t="shared" si="70"/>
        <v>43.58273823487918</v>
      </c>
      <c r="U216" s="6">
        <f t="shared" si="71"/>
        <v>19.897300000000087</v>
      </c>
      <c r="V216" s="6">
        <f t="shared" si="72"/>
        <v>87.16547646975836</v>
      </c>
      <c r="W216" s="5">
        <f t="shared" si="73"/>
        <v>1.689555896437387E-2</v>
      </c>
      <c r="X216" s="5">
        <f t="shared" si="74"/>
        <v>7.8322293142837791E-3</v>
      </c>
      <c r="Y216" s="5">
        <f t="shared" si="75"/>
        <v>0.68269999999995434</v>
      </c>
      <c r="Z216" s="5">
        <f t="shared" si="76"/>
        <v>19.897300000000087</v>
      </c>
      <c r="AA216" s="5">
        <f t="shared" si="77"/>
        <v>0.22827042088048882</v>
      </c>
      <c r="AB216" s="5">
        <f t="shared" si="78"/>
        <v>0.26299058903158234</v>
      </c>
      <c r="AC216" s="5">
        <f t="shared" si="79"/>
        <v>11.46185000000014</v>
      </c>
      <c r="AD216" s="5">
        <f t="shared" si="80"/>
        <v>588.83224999999993</v>
      </c>
      <c r="AE216" s="5">
        <f t="shared" si="81"/>
        <v>13.510675874164296</v>
      </c>
      <c r="AF216" s="9">
        <f t="shared" si="82"/>
        <v>0.27281678833972078</v>
      </c>
      <c r="AG216">
        <f t="shared" si="83"/>
        <v>20.580000000000041</v>
      </c>
    </row>
    <row r="217" spans="1:33">
      <c r="A217" s="1">
        <f t="shared" si="60"/>
        <v>40507</v>
      </c>
      <c r="B217" s="1">
        <v>4</v>
      </c>
      <c r="C217" s="1">
        <v>2</v>
      </c>
      <c r="D217" s="2">
        <v>7</v>
      </c>
      <c r="E217" s="5">
        <v>122.22</v>
      </c>
      <c r="F217" s="5">
        <v>123.2</v>
      </c>
      <c r="G217" s="5">
        <v>1.33</v>
      </c>
      <c r="H217" s="5">
        <f t="shared" si="61"/>
        <v>14937.7284</v>
      </c>
      <c r="I217" s="5">
        <f t="shared" si="62"/>
        <v>15178.240000000002</v>
      </c>
      <c r="J217" s="5">
        <f t="shared" si="63"/>
        <v>327.71200000000005</v>
      </c>
      <c r="K217" s="5">
        <v>119.56</v>
      </c>
      <c r="L217" s="5">
        <v>119.38</v>
      </c>
      <c r="M217" s="5">
        <v>1.78</v>
      </c>
      <c r="N217" s="5">
        <f t="shared" si="64"/>
        <v>14294.5936</v>
      </c>
      <c r="O217" s="5">
        <f t="shared" si="65"/>
        <v>14251.5844</v>
      </c>
      <c r="P217" s="5">
        <f t="shared" si="66"/>
        <v>424.99279999999999</v>
      </c>
      <c r="Q217" s="6">
        <f t="shared" si="67"/>
        <v>14616.161</v>
      </c>
      <c r="R217" s="6">
        <f t="shared" si="68"/>
        <v>643.13479999999981</v>
      </c>
      <c r="S217" s="5">
        <f t="shared" si="69"/>
        <v>14714.912200000001</v>
      </c>
      <c r="T217" s="6">
        <f t="shared" si="70"/>
        <v>268.33469538797999</v>
      </c>
      <c r="U217" s="6">
        <f t="shared" si="71"/>
        <v>926.65560000000187</v>
      </c>
      <c r="V217" s="6">
        <f t="shared" si="72"/>
        <v>536.66939077595998</v>
      </c>
      <c r="W217" s="5">
        <f t="shared" si="73"/>
        <v>-0.25423665589386152</v>
      </c>
      <c r="X217" s="5">
        <f t="shared" si="74"/>
        <v>0.52829694570443964</v>
      </c>
      <c r="Y217" s="5">
        <f t="shared" si="75"/>
        <v>283.52080000000205</v>
      </c>
      <c r="Z217" s="5">
        <f t="shared" si="76"/>
        <v>926.65560000000187</v>
      </c>
      <c r="AA217" s="5">
        <f t="shared" si="77"/>
        <v>1.726678688829576</v>
      </c>
      <c r="AB217" s="5">
        <f t="shared" si="78"/>
        <v>0.36801502637300831</v>
      </c>
      <c r="AC217" s="5">
        <f t="shared" si="79"/>
        <v>98.751200000000608</v>
      </c>
      <c r="AD217" s="5">
        <f t="shared" si="80"/>
        <v>14714.912200000001</v>
      </c>
      <c r="AE217" s="5">
        <f t="shared" si="81"/>
        <v>54.837903755695812</v>
      </c>
      <c r="AF217" s="9">
        <f t="shared" si="82"/>
        <v>0.27383389125526447</v>
      </c>
      <c r="AG217">
        <f t="shared" si="83"/>
        <v>643.13479999999981</v>
      </c>
    </row>
    <row r="218" spans="1:33">
      <c r="A218" s="1">
        <f t="shared" si="60"/>
        <v>20761</v>
      </c>
      <c r="B218" s="1">
        <v>2</v>
      </c>
      <c r="C218" s="1">
        <v>3</v>
      </c>
      <c r="D218" s="2">
        <v>11</v>
      </c>
      <c r="E218" s="5">
        <v>97.08</v>
      </c>
      <c r="F218" s="5">
        <v>98.05</v>
      </c>
      <c r="G218" s="5">
        <v>0.65</v>
      </c>
      <c r="H218" s="5">
        <f t="shared" si="61"/>
        <v>9424.5263999999988</v>
      </c>
      <c r="I218" s="5">
        <f t="shared" si="62"/>
        <v>9613.8024999999998</v>
      </c>
      <c r="J218" s="5">
        <f t="shared" si="63"/>
        <v>127.465</v>
      </c>
      <c r="K218" s="5">
        <v>96.89</v>
      </c>
      <c r="L218" s="5">
        <v>96.51</v>
      </c>
      <c r="M218" s="5">
        <v>1.2</v>
      </c>
      <c r="N218" s="5">
        <f t="shared" si="64"/>
        <v>9387.6720999999998</v>
      </c>
      <c r="O218" s="5">
        <f t="shared" si="65"/>
        <v>9314.1801000000014</v>
      </c>
      <c r="P218" s="5">
        <f t="shared" si="66"/>
        <v>231.624</v>
      </c>
      <c r="Q218" s="6">
        <f t="shared" si="67"/>
        <v>9406.0992499999993</v>
      </c>
      <c r="R218" s="6">
        <f t="shared" si="68"/>
        <v>36.854299999999057</v>
      </c>
      <c r="S218" s="5">
        <f t="shared" si="69"/>
        <v>9463.9913000000015</v>
      </c>
      <c r="T218" s="6">
        <f t="shared" si="70"/>
        <v>132.19020727818685</v>
      </c>
      <c r="U218" s="6">
        <f t="shared" si="71"/>
        <v>299.62239999999838</v>
      </c>
      <c r="V218" s="6">
        <f t="shared" si="72"/>
        <v>264.38041455637369</v>
      </c>
      <c r="W218" s="5">
        <f t="shared" si="73"/>
        <v>-0.53510664583717416</v>
      </c>
      <c r="X218" s="5">
        <f t="shared" si="74"/>
        <v>0.99390153556162697</v>
      </c>
      <c r="Y218" s="5">
        <f t="shared" si="75"/>
        <v>262.76809999999932</v>
      </c>
      <c r="Z218" s="5">
        <f t="shared" si="76"/>
        <v>299.62239999999838</v>
      </c>
      <c r="AA218" s="5">
        <f t="shared" si="77"/>
        <v>1.1333002881577299</v>
      </c>
      <c r="AB218" s="5">
        <f t="shared" si="78"/>
        <v>0.43794507317907172</v>
      </c>
      <c r="AC218" s="5">
        <f t="shared" si="79"/>
        <v>57.8920500000022</v>
      </c>
      <c r="AD218" s="5">
        <f t="shared" si="80"/>
        <v>9463.9913000000015</v>
      </c>
      <c r="AE218" s="5">
        <f t="shared" si="81"/>
        <v>71.5937397698724</v>
      </c>
      <c r="AF218" s="9">
        <f t="shared" si="82"/>
        <v>0.274047441148426</v>
      </c>
      <c r="AG218">
        <f t="shared" si="83"/>
        <v>36.854299999999057</v>
      </c>
    </row>
    <row r="219" spans="1:33">
      <c r="A219" s="1">
        <f t="shared" si="60"/>
        <v>21253</v>
      </c>
      <c r="B219" s="1">
        <v>2</v>
      </c>
      <c r="C219" s="1">
        <v>5</v>
      </c>
      <c r="D219" s="2">
        <v>3</v>
      </c>
      <c r="E219" s="5">
        <v>19.559999999999999</v>
      </c>
      <c r="F219" s="5">
        <v>18.809999999999999</v>
      </c>
      <c r="G219" s="5">
        <v>1.87</v>
      </c>
      <c r="H219" s="5">
        <f t="shared" si="61"/>
        <v>382.59359999999992</v>
      </c>
      <c r="I219" s="5">
        <f t="shared" si="62"/>
        <v>353.81609999999995</v>
      </c>
      <c r="J219" s="5">
        <f t="shared" si="63"/>
        <v>70.349400000000003</v>
      </c>
      <c r="K219" s="5">
        <v>19.21</v>
      </c>
      <c r="L219" s="5">
        <v>19.559999999999999</v>
      </c>
      <c r="M219" s="5">
        <v>1.9</v>
      </c>
      <c r="N219" s="5">
        <f t="shared" si="64"/>
        <v>369.02410000000003</v>
      </c>
      <c r="O219" s="5">
        <f t="shared" si="65"/>
        <v>382.59359999999992</v>
      </c>
      <c r="P219" s="5">
        <f t="shared" si="66"/>
        <v>74.327999999999989</v>
      </c>
      <c r="Q219" s="6">
        <f t="shared" si="67"/>
        <v>375.80885000000001</v>
      </c>
      <c r="R219" s="6">
        <f t="shared" si="68"/>
        <v>13.569499999999891</v>
      </c>
      <c r="S219" s="5">
        <f t="shared" si="69"/>
        <v>368.20484999999996</v>
      </c>
      <c r="T219" s="6">
        <f t="shared" si="70"/>
        <v>51.170522921795509</v>
      </c>
      <c r="U219" s="6">
        <f t="shared" si="71"/>
        <v>-28.777499999999975</v>
      </c>
      <c r="V219" s="6">
        <f t="shared" si="72"/>
        <v>102.34104584359102</v>
      </c>
      <c r="W219" s="5">
        <f t="shared" si="73"/>
        <v>-5.4958044594227679E-2</v>
      </c>
      <c r="X219" s="5">
        <f t="shared" si="74"/>
        <v>0.41378314683943396</v>
      </c>
      <c r="Y219" s="5">
        <f t="shared" si="75"/>
        <v>42.346999999999866</v>
      </c>
      <c r="Z219" s="5">
        <f t="shared" si="76"/>
        <v>28.777499999999975</v>
      </c>
      <c r="AA219" s="5">
        <f t="shared" si="77"/>
        <v>0.28119216256575053</v>
      </c>
      <c r="AB219" s="5">
        <f t="shared" si="78"/>
        <v>0.14860117829206712</v>
      </c>
      <c r="AC219" s="5">
        <f t="shared" si="79"/>
        <v>7.6040000000000418</v>
      </c>
      <c r="AD219" s="5">
        <f t="shared" si="80"/>
        <v>368.20484999999996</v>
      </c>
      <c r="AE219" s="5">
        <f t="shared" si="81"/>
        <v>7.1956436826477548</v>
      </c>
      <c r="AF219" s="9">
        <f t="shared" si="82"/>
        <v>0.27468891495653769</v>
      </c>
      <c r="AG219">
        <f t="shared" si="83"/>
        <v>13.569499999999891</v>
      </c>
    </row>
    <row r="220" spans="1:33">
      <c r="A220" s="1">
        <f t="shared" si="60"/>
        <v>11256</v>
      </c>
      <c r="B220" s="1">
        <v>1</v>
      </c>
      <c r="C220" s="1">
        <v>5</v>
      </c>
      <c r="D220" s="2">
        <v>6</v>
      </c>
      <c r="E220" s="5">
        <v>43.13</v>
      </c>
      <c r="F220" s="5">
        <v>43.34</v>
      </c>
      <c r="G220" s="5">
        <v>1.4</v>
      </c>
      <c r="H220" s="5">
        <f t="shared" si="61"/>
        <v>1860.1969000000001</v>
      </c>
      <c r="I220" s="5">
        <f t="shared" si="62"/>
        <v>1878.3556000000003</v>
      </c>
      <c r="J220" s="5">
        <f t="shared" si="63"/>
        <v>121.352</v>
      </c>
      <c r="K220" s="5">
        <v>42.6</v>
      </c>
      <c r="L220" s="5">
        <v>42.94</v>
      </c>
      <c r="M220" s="5">
        <v>1.35</v>
      </c>
      <c r="N220" s="5">
        <f t="shared" si="64"/>
        <v>1814.7600000000002</v>
      </c>
      <c r="O220" s="5">
        <f t="shared" si="65"/>
        <v>1843.8435999999997</v>
      </c>
      <c r="P220" s="5">
        <f t="shared" si="66"/>
        <v>115.938</v>
      </c>
      <c r="Q220" s="6">
        <f t="shared" si="67"/>
        <v>1837.4784500000001</v>
      </c>
      <c r="R220" s="6">
        <f t="shared" si="68"/>
        <v>45.436899999999923</v>
      </c>
      <c r="S220" s="5">
        <f t="shared" si="69"/>
        <v>1861.0996</v>
      </c>
      <c r="T220" s="6">
        <f t="shared" si="70"/>
        <v>83.916517664879308</v>
      </c>
      <c r="U220" s="6">
        <f t="shared" si="71"/>
        <v>34.512000000000626</v>
      </c>
      <c r="V220" s="6">
        <f t="shared" si="72"/>
        <v>167.83303532975862</v>
      </c>
      <c r="W220" s="5">
        <f t="shared" si="73"/>
        <v>4.5608185007191972E-2</v>
      </c>
      <c r="X220" s="5">
        <f t="shared" si="74"/>
        <v>6.5093859373597324E-2</v>
      </c>
      <c r="Y220" s="5">
        <f t="shared" si="75"/>
        <v>10.924899999999298</v>
      </c>
      <c r="Z220" s="5">
        <f t="shared" si="76"/>
        <v>34.512000000000626</v>
      </c>
      <c r="AA220" s="5">
        <f t="shared" si="77"/>
        <v>0.20563293711629174</v>
      </c>
      <c r="AB220" s="5">
        <f t="shared" si="78"/>
        <v>0.28148391588806182</v>
      </c>
      <c r="AC220" s="5">
        <f t="shared" si="79"/>
        <v>23.621149999999943</v>
      </c>
      <c r="AD220" s="5">
        <f t="shared" si="80"/>
        <v>1861.0996</v>
      </c>
      <c r="AE220" s="5">
        <f t="shared" si="81"/>
        <v>22.17798893219453</v>
      </c>
      <c r="AF220" s="9">
        <f t="shared" si="82"/>
        <v>0.27484723029348501</v>
      </c>
      <c r="AG220">
        <f t="shared" si="83"/>
        <v>45.436899999999923</v>
      </c>
    </row>
    <row r="221" spans="1:33">
      <c r="A221" s="1">
        <f t="shared" si="60"/>
        <v>11010</v>
      </c>
      <c r="B221" s="1">
        <v>1</v>
      </c>
      <c r="C221" s="1">
        <v>4</v>
      </c>
      <c r="D221" s="2">
        <v>10</v>
      </c>
      <c r="E221" s="5">
        <v>10.99</v>
      </c>
      <c r="F221" s="5">
        <v>16.46</v>
      </c>
      <c r="G221" s="5">
        <v>2.5299999999999998</v>
      </c>
      <c r="H221" s="5">
        <f t="shared" si="61"/>
        <v>120.7801</v>
      </c>
      <c r="I221" s="5">
        <f t="shared" si="62"/>
        <v>270.9316</v>
      </c>
      <c r="J221" s="5">
        <f t="shared" si="63"/>
        <v>83.287599999999998</v>
      </c>
      <c r="K221" s="5">
        <v>12.05</v>
      </c>
      <c r="L221" s="5">
        <v>9.76</v>
      </c>
      <c r="M221" s="5">
        <v>5.56</v>
      </c>
      <c r="N221" s="5">
        <f t="shared" si="64"/>
        <v>145.20250000000001</v>
      </c>
      <c r="O221" s="5">
        <f t="shared" si="65"/>
        <v>95.257599999999996</v>
      </c>
      <c r="P221" s="5">
        <f t="shared" si="66"/>
        <v>108.53119999999998</v>
      </c>
      <c r="Q221" s="6">
        <f t="shared" si="67"/>
        <v>132.99130000000002</v>
      </c>
      <c r="R221" s="6">
        <f t="shared" si="68"/>
        <v>-24.42240000000001</v>
      </c>
      <c r="S221" s="5">
        <f t="shared" si="69"/>
        <v>183.09460000000001</v>
      </c>
      <c r="T221" s="6">
        <f t="shared" si="70"/>
        <v>68.40293430694328</v>
      </c>
      <c r="U221" s="6">
        <f t="shared" si="71"/>
        <v>175.67400000000001</v>
      </c>
      <c r="V221" s="6">
        <f t="shared" si="72"/>
        <v>136.80586861388656</v>
      </c>
      <c r="W221" s="5">
        <f t="shared" si="73"/>
        <v>-0.25872178797625145</v>
      </c>
      <c r="X221" s="5">
        <f t="shared" si="74"/>
        <v>1.4626302367535213</v>
      </c>
      <c r="Y221" s="5">
        <f t="shared" si="75"/>
        <v>200.09640000000002</v>
      </c>
      <c r="Z221" s="5">
        <f t="shared" si="76"/>
        <v>175.67400000000001</v>
      </c>
      <c r="AA221" s="5">
        <f t="shared" si="77"/>
        <v>1.2841115792759794</v>
      </c>
      <c r="AB221" s="5">
        <f t="shared" si="78"/>
        <v>0.73247296344294732</v>
      </c>
      <c r="AC221" s="5">
        <f t="shared" si="79"/>
        <v>50.10329999999999</v>
      </c>
      <c r="AD221" s="5">
        <f t="shared" si="80"/>
        <v>183.09460000000001</v>
      </c>
      <c r="AE221" s="5">
        <f t="shared" si="81"/>
        <v>2.6767068087810801</v>
      </c>
      <c r="AF221" s="9">
        <f t="shared" si="82"/>
        <v>0.2751072518128157</v>
      </c>
      <c r="AG221">
        <f t="shared" si="83"/>
        <v>24.42240000000001</v>
      </c>
    </row>
    <row r="222" spans="1:33">
      <c r="A222" s="1">
        <f t="shared" si="60"/>
        <v>40754</v>
      </c>
      <c r="B222" s="1">
        <v>4</v>
      </c>
      <c r="C222" s="1">
        <v>3</v>
      </c>
      <c r="D222" s="2">
        <v>4</v>
      </c>
      <c r="E222" s="5">
        <v>32.97</v>
      </c>
      <c r="F222" s="5">
        <v>33.11</v>
      </c>
      <c r="G222" s="5">
        <v>0.87</v>
      </c>
      <c r="H222" s="5">
        <f t="shared" si="61"/>
        <v>1087.0209</v>
      </c>
      <c r="I222" s="5">
        <f t="shared" si="62"/>
        <v>1096.2720999999999</v>
      </c>
      <c r="J222" s="5">
        <f t="shared" si="63"/>
        <v>57.611399999999996</v>
      </c>
      <c r="K222" s="5">
        <v>32.51</v>
      </c>
      <c r="L222" s="5">
        <v>32.43</v>
      </c>
      <c r="M222" s="5">
        <v>0.93</v>
      </c>
      <c r="N222" s="5">
        <f t="shared" si="64"/>
        <v>1056.9000999999998</v>
      </c>
      <c r="O222" s="5">
        <f t="shared" si="65"/>
        <v>1051.7049</v>
      </c>
      <c r="P222" s="5">
        <f t="shared" si="66"/>
        <v>60.319800000000001</v>
      </c>
      <c r="Q222" s="6">
        <f t="shared" si="67"/>
        <v>1071.9604999999999</v>
      </c>
      <c r="R222" s="6">
        <f t="shared" si="68"/>
        <v>30.120800000000145</v>
      </c>
      <c r="S222" s="5">
        <f t="shared" si="69"/>
        <v>1073.9884999999999</v>
      </c>
      <c r="T222" s="6">
        <f t="shared" si="70"/>
        <v>41.705969842457804</v>
      </c>
      <c r="U222" s="6">
        <f t="shared" si="71"/>
        <v>44.567199999999957</v>
      </c>
      <c r="V222" s="6">
        <f t="shared" si="72"/>
        <v>83.411939684915609</v>
      </c>
      <c r="W222" s="5">
        <f t="shared" si="73"/>
        <v>-4.5907652099277704E-2</v>
      </c>
      <c r="X222" s="5">
        <f t="shared" si="74"/>
        <v>0.17319343075548127</v>
      </c>
      <c r="Y222" s="5">
        <f t="shared" si="75"/>
        <v>14.446399999999812</v>
      </c>
      <c r="Z222" s="5">
        <f t="shared" si="76"/>
        <v>44.567199999999957</v>
      </c>
      <c r="AA222" s="5">
        <f t="shared" si="77"/>
        <v>0.53430240524738193</v>
      </c>
      <c r="AB222" s="5">
        <f t="shared" si="78"/>
        <v>4.8626132125944743E-2</v>
      </c>
      <c r="AC222" s="5">
        <f t="shared" si="79"/>
        <v>2.02800000000002</v>
      </c>
      <c r="AD222" s="5">
        <f t="shared" si="80"/>
        <v>1073.9884999999999</v>
      </c>
      <c r="AE222" s="5">
        <f t="shared" si="81"/>
        <v>25.751433285377065</v>
      </c>
      <c r="AF222" s="9">
        <f t="shared" si="82"/>
        <v>0.27527622490872694</v>
      </c>
      <c r="AG222">
        <f t="shared" si="83"/>
        <v>30.120800000000145</v>
      </c>
    </row>
    <row r="223" spans="1:33">
      <c r="A223" s="1">
        <f t="shared" si="60"/>
        <v>30759</v>
      </c>
      <c r="B223" s="1">
        <v>3</v>
      </c>
      <c r="C223" s="1">
        <v>3</v>
      </c>
      <c r="D223" s="2">
        <v>9</v>
      </c>
      <c r="E223" s="5">
        <v>89.66</v>
      </c>
      <c r="F223" s="5">
        <v>89.67</v>
      </c>
      <c r="G223" s="5">
        <v>1.24</v>
      </c>
      <c r="H223" s="5">
        <f t="shared" si="61"/>
        <v>8038.9155999999994</v>
      </c>
      <c r="I223" s="5">
        <f t="shared" si="62"/>
        <v>8040.7089000000005</v>
      </c>
      <c r="J223" s="5">
        <f t="shared" si="63"/>
        <v>222.38159999999999</v>
      </c>
      <c r="K223" s="5">
        <v>89.05</v>
      </c>
      <c r="L223" s="5">
        <v>89.11</v>
      </c>
      <c r="M223" s="5">
        <v>0.88</v>
      </c>
      <c r="N223" s="5">
        <f t="shared" si="64"/>
        <v>7929.9024999999992</v>
      </c>
      <c r="O223" s="5">
        <f t="shared" si="65"/>
        <v>7940.5920999999998</v>
      </c>
      <c r="P223" s="5">
        <f t="shared" si="66"/>
        <v>156.83359999999999</v>
      </c>
      <c r="Q223" s="6">
        <f t="shared" si="67"/>
        <v>7984.4090499999993</v>
      </c>
      <c r="R223" s="6">
        <f t="shared" si="68"/>
        <v>109.01310000000012</v>
      </c>
      <c r="S223" s="5">
        <f t="shared" si="69"/>
        <v>7990.6504999999997</v>
      </c>
      <c r="T223" s="6">
        <f t="shared" si="70"/>
        <v>136.06097356288467</v>
      </c>
      <c r="U223" s="6">
        <f t="shared" si="71"/>
        <v>100.11680000000069</v>
      </c>
      <c r="V223" s="6">
        <f t="shared" si="72"/>
        <v>272.12194712576934</v>
      </c>
      <c r="W223" s="5">
        <f t="shared" si="73"/>
        <v>0.33567426151005714</v>
      </c>
      <c r="X223" s="5">
        <f t="shared" si="74"/>
        <v>3.2692328178468219E-2</v>
      </c>
      <c r="Y223" s="5">
        <f t="shared" si="75"/>
        <v>8.8962999999994281</v>
      </c>
      <c r="Z223" s="5">
        <f t="shared" si="76"/>
        <v>100.11680000000069</v>
      </c>
      <c r="AA223" s="5">
        <f t="shared" si="77"/>
        <v>0.3679115229677844</v>
      </c>
      <c r="AB223" s="5">
        <f t="shared" si="78"/>
        <v>4.5872448480722999E-2</v>
      </c>
      <c r="AC223" s="5">
        <f t="shared" si="79"/>
        <v>6.2414500000004409</v>
      </c>
      <c r="AD223" s="5">
        <f t="shared" si="80"/>
        <v>7990.6504999999997</v>
      </c>
      <c r="AE223" s="5">
        <f t="shared" si="81"/>
        <v>58.728453065984276</v>
      </c>
      <c r="AF223" s="9">
        <f t="shared" si="82"/>
        <v>0.27687903495931215</v>
      </c>
      <c r="AG223">
        <f t="shared" si="83"/>
        <v>109.01310000000012</v>
      </c>
    </row>
    <row r="224" spans="1:33">
      <c r="A224" s="1">
        <f t="shared" si="60"/>
        <v>21254</v>
      </c>
      <c r="B224" s="1">
        <v>2</v>
      </c>
      <c r="C224" s="1">
        <v>5</v>
      </c>
      <c r="D224" s="2">
        <v>4</v>
      </c>
      <c r="E224" s="5">
        <v>67.989999999999995</v>
      </c>
      <c r="F224" s="5">
        <v>69.78</v>
      </c>
      <c r="G224" s="5">
        <v>0.64</v>
      </c>
      <c r="H224" s="5">
        <f t="shared" si="61"/>
        <v>4622.6400999999996</v>
      </c>
      <c r="I224" s="5">
        <f t="shared" si="62"/>
        <v>4869.2484000000004</v>
      </c>
      <c r="J224" s="5">
        <f t="shared" si="63"/>
        <v>89.318399999999997</v>
      </c>
      <c r="K224" s="5">
        <v>67.849999999999994</v>
      </c>
      <c r="L224" s="5">
        <v>67.03</v>
      </c>
      <c r="M224" s="5">
        <v>0.63</v>
      </c>
      <c r="N224" s="5">
        <f t="shared" si="64"/>
        <v>4603.6224999999995</v>
      </c>
      <c r="O224" s="5">
        <f t="shared" si="65"/>
        <v>4493.0209000000004</v>
      </c>
      <c r="P224" s="5">
        <f t="shared" si="66"/>
        <v>84.457800000000006</v>
      </c>
      <c r="Q224" s="6">
        <f t="shared" si="67"/>
        <v>4613.1312999999991</v>
      </c>
      <c r="R224" s="6">
        <f t="shared" si="68"/>
        <v>19.01760000000013</v>
      </c>
      <c r="S224" s="5">
        <f t="shared" si="69"/>
        <v>4681.13465</v>
      </c>
      <c r="T224" s="6">
        <f t="shared" si="70"/>
        <v>61.463193374978495</v>
      </c>
      <c r="U224" s="6">
        <f t="shared" si="71"/>
        <v>376.22749999999996</v>
      </c>
      <c r="V224" s="6">
        <f t="shared" si="72"/>
        <v>122.92638674995699</v>
      </c>
      <c r="W224" s="5">
        <f t="shared" si="73"/>
        <v>5.5897186139796939E-2</v>
      </c>
      <c r="X224" s="5">
        <f t="shared" si="74"/>
        <v>2.9058846472612587</v>
      </c>
      <c r="Y224" s="5">
        <f t="shared" si="75"/>
        <v>357.20989999999983</v>
      </c>
      <c r="Z224" s="5">
        <f t="shared" si="76"/>
        <v>376.22749999999996</v>
      </c>
      <c r="AA224" s="5">
        <f t="shared" si="77"/>
        <v>3.0605918708509634</v>
      </c>
      <c r="AB224" s="5">
        <f t="shared" si="78"/>
        <v>1.106407693220913</v>
      </c>
      <c r="AC224" s="5">
        <f t="shared" si="79"/>
        <v>68.003350000000864</v>
      </c>
      <c r="AD224" s="5">
        <f t="shared" si="80"/>
        <v>4681.13465</v>
      </c>
      <c r="AE224" s="5">
        <f t="shared" si="81"/>
        <v>76.161591888677847</v>
      </c>
      <c r="AF224" s="9">
        <f t="shared" si="82"/>
        <v>0.27900000000000003</v>
      </c>
      <c r="AG224">
        <f t="shared" si="83"/>
        <v>19.01760000000013</v>
      </c>
    </row>
    <row r="225" spans="1:33">
      <c r="A225" s="1">
        <f t="shared" si="60"/>
        <v>31006</v>
      </c>
      <c r="B225" s="1">
        <v>3</v>
      </c>
      <c r="C225" s="1">
        <v>4</v>
      </c>
      <c r="D225" s="2">
        <v>6</v>
      </c>
      <c r="E225" s="5">
        <v>51.39</v>
      </c>
      <c r="F225" s="5">
        <v>53.27</v>
      </c>
      <c r="G225" s="5">
        <v>0.64</v>
      </c>
      <c r="H225" s="5">
        <f t="shared" si="61"/>
        <v>2640.9321</v>
      </c>
      <c r="I225" s="5">
        <f t="shared" si="62"/>
        <v>2837.6929000000005</v>
      </c>
      <c r="J225" s="5">
        <f t="shared" si="63"/>
        <v>68.185600000000008</v>
      </c>
      <c r="K225" s="5">
        <v>50.96</v>
      </c>
      <c r="L225" s="5">
        <v>49.26</v>
      </c>
      <c r="M225" s="5">
        <v>0.7</v>
      </c>
      <c r="N225" s="5">
        <f t="shared" si="64"/>
        <v>2596.9216000000001</v>
      </c>
      <c r="O225" s="5">
        <f t="shared" si="65"/>
        <v>2426.5475999999999</v>
      </c>
      <c r="P225" s="5">
        <f t="shared" si="66"/>
        <v>68.963999999999999</v>
      </c>
      <c r="Q225" s="6">
        <f t="shared" si="67"/>
        <v>2618.9268499999998</v>
      </c>
      <c r="R225" s="6">
        <f t="shared" si="68"/>
        <v>44.010499999999865</v>
      </c>
      <c r="S225" s="5">
        <f t="shared" si="69"/>
        <v>2632.1202499999999</v>
      </c>
      <c r="T225" s="6">
        <f t="shared" si="70"/>
        <v>48.490487065402839</v>
      </c>
      <c r="U225" s="6">
        <f t="shared" si="71"/>
        <v>411.14530000000059</v>
      </c>
      <c r="V225" s="6">
        <f t="shared" si="72"/>
        <v>96.980974130805677</v>
      </c>
      <c r="W225" s="5">
        <f t="shared" si="73"/>
        <v>-1.135074294131192E-2</v>
      </c>
      <c r="X225" s="5">
        <f t="shared" si="74"/>
        <v>3.7856373715613318</v>
      </c>
      <c r="Y225" s="5">
        <f t="shared" si="75"/>
        <v>367.13480000000072</v>
      </c>
      <c r="Z225" s="5">
        <f t="shared" si="76"/>
        <v>411.14530000000059</v>
      </c>
      <c r="AA225" s="5">
        <f t="shared" si="77"/>
        <v>4.2394428771715305</v>
      </c>
      <c r="AB225" s="5">
        <f t="shared" si="78"/>
        <v>0.2720822329997461</v>
      </c>
      <c r="AC225" s="5">
        <f t="shared" si="79"/>
        <v>13.193400000000111</v>
      </c>
      <c r="AD225" s="5">
        <f t="shared" si="80"/>
        <v>2632.1202499999999</v>
      </c>
      <c r="AE225" s="5">
        <f t="shared" si="81"/>
        <v>54.281167488580955</v>
      </c>
      <c r="AF225" s="9">
        <f t="shared" si="82"/>
        <v>0.27960686686846586</v>
      </c>
      <c r="AG225">
        <f t="shared" si="83"/>
        <v>44.010499999999865</v>
      </c>
    </row>
    <row r="226" spans="1:33">
      <c r="A226" s="1">
        <f t="shared" si="60"/>
        <v>30511</v>
      </c>
      <c r="B226" s="1">
        <v>3</v>
      </c>
      <c r="C226" s="1">
        <v>2</v>
      </c>
      <c r="D226" s="2">
        <v>11</v>
      </c>
      <c r="E226" s="5">
        <v>56.38</v>
      </c>
      <c r="F226" s="5">
        <v>56.36</v>
      </c>
      <c r="G226" s="5">
        <v>0.56999999999999995</v>
      </c>
      <c r="H226" s="5">
        <f t="shared" si="61"/>
        <v>3178.7044000000001</v>
      </c>
      <c r="I226" s="5">
        <f t="shared" si="62"/>
        <v>3176.4495999999999</v>
      </c>
      <c r="J226" s="5">
        <f t="shared" si="63"/>
        <v>64.250399999999999</v>
      </c>
      <c r="K226" s="5">
        <v>55.97</v>
      </c>
      <c r="L226" s="5">
        <v>56.94</v>
      </c>
      <c r="M226" s="5">
        <v>0.53</v>
      </c>
      <c r="N226" s="5">
        <f t="shared" si="64"/>
        <v>3132.6408999999999</v>
      </c>
      <c r="O226" s="5">
        <f t="shared" si="65"/>
        <v>3242.1635999999999</v>
      </c>
      <c r="P226" s="5">
        <f t="shared" si="66"/>
        <v>60.356400000000001</v>
      </c>
      <c r="Q226" s="6">
        <f t="shared" si="67"/>
        <v>3155.67265</v>
      </c>
      <c r="R226" s="6">
        <f t="shared" si="68"/>
        <v>46.063500000000204</v>
      </c>
      <c r="S226" s="5">
        <f t="shared" si="69"/>
        <v>3209.3065999999999</v>
      </c>
      <c r="T226" s="6">
        <f t="shared" si="70"/>
        <v>44.076663102825741</v>
      </c>
      <c r="U226" s="6">
        <f t="shared" si="71"/>
        <v>-65.713999999999942</v>
      </c>
      <c r="V226" s="6">
        <f t="shared" si="72"/>
        <v>88.153326205651481</v>
      </c>
      <c r="W226" s="5">
        <f t="shared" si="73"/>
        <v>6.2439624523049311E-2</v>
      </c>
      <c r="X226" s="5">
        <f t="shared" si="74"/>
        <v>1.2679895905372442</v>
      </c>
      <c r="Y226" s="5">
        <f t="shared" si="75"/>
        <v>111.77750000000015</v>
      </c>
      <c r="Z226" s="5">
        <f t="shared" si="76"/>
        <v>65.713999999999942</v>
      </c>
      <c r="AA226" s="5">
        <f t="shared" si="77"/>
        <v>0.74545116819184798</v>
      </c>
      <c r="AB226" s="5">
        <f t="shared" si="78"/>
        <v>1.2168332678650862</v>
      </c>
      <c r="AC226" s="5">
        <f t="shared" si="79"/>
        <v>53.633949999999913</v>
      </c>
      <c r="AD226" s="5">
        <f t="shared" si="80"/>
        <v>3209.3065999999999</v>
      </c>
      <c r="AE226" s="5">
        <f t="shared" si="81"/>
        <v>72.81192300136378</v>
      </c>
      <c r="AF226" s="9">
        <f t="shared" si="82"/>
        <v>0.27974452630927382</v>
      </c>
      <c r="AG226">
        <f t="shared" si="83"/>
        <v>46.063500000000204</v>
      </c>
    </row>
    <row r="227" spans="1:33">
      <c r="A227" s="1">
        <f t="shared" si="60"/>
        <v>21009</v>
      </c>
      <c r="B227" s="1">
        <v>2</v>
      </c>
      <c r="C227" s="1">
        <v>4</v>
      </c>
      <c r="D227" s="2">
        <v>9</v>
      </c>
      <c r="E227" s="5">
        <v>107.07</v>
      </c>
      <c r="F227" s="5">
        <v>105.32</v>
      </c>
      <c r="G227" s="5">
        <v>0.53</v>
      </c>
      <c r="H227" s="5">
        <f t="shared" si="61"/>
        <v>11463.984899999998</v>
      </c>
      <c r="I227" s="5">
        <f t="shared" si="62"/>
        <v>11092.302399999999</v>
      </c>
      <c r="J227" s="5">
        <f t="shared" si="63"/>
        <v>111.6392</v>
      </c>
      <c r="K227" s="5">
        <v>104.42</v>
      </c>
      <c r="L227" s="5">
        <v>105.47</v>
      </c>
      <c r="M227" s="5">
        <v>1.25</v>
      </c>
      <c r="N227" s="5">
        <f t="shared" si="64"/>
        <v>10903.536400000001</v>
      </c>
      <c r="O227" s="5">
        <f t="shared" si="65"/>
        <v>11123.920899999999</v>
      </c>
      <c r="P227" s="5">
        <f t="shared" si="66"/>
        <v>263.67500000000001</v>
      </c>
      <c r="Q227" s="6">
        <f t="shared" si="67"/>
        <v>11183.76065</v>
      </c>
      <c r="R227" s="6">
        <f t="shared" si="68"/>
        <v>560.44849999999678</v>
      </c>
      <c r="S227" s="5">
        <f t="shared" si="69"/>
        <v>11108.111649999999</v>
      </c>
      <c r="T227" s="6">
        <f t="shared" si="70"/>
        <v>143.16757366949403</v>
      </c>
      <c r="U227" s="6">
        <f t="shared" si="71"/>
        <v>-31.618500000000495</v>
      </c>
      <c r="V227" s="6">
        <f t="shared" si="72"/>
        <v>286.33514733898807</v>
      </c>
      <c r="W227" s="5">
        <f t="shared" si="73"/>
        <v>-0.69597163351241875</v>
      </c>
      <c r="X227" s="5">
        <f t="shared" si="74"/>
        <v>2.0677412657938832</v>
      </c>
      <c r="Y227" s="5">
        <f t="shared" si="75"/>
        <v>592.06699999999728</v>
      </c>
      <c r="Z227" s="5">
        <f t="shared" si="76"/>
        <v>31.618500000000495</v>
      </c>
      <c r="AA227" s="5">
        <f t="shared" si="77"/>
        <v>0.11042479518788452</v>
      </c>
      <c r="AB227" s="5">
        <f t="shared" si="78"/>
        <v>0.52839478983305876</v>
      </c>
      <c r="AC227" s="5">
        <f t="shared" si="79"/>
        <v>75.649000000001251</v>
      </c>
      <c r="AD227" s="5">
        <f t="shared" si="80"/>
        <v>11108.111649999999</v>
      </c>
      <c r="AE227" s="5">
        <f t="shared" si="81"/>
        <v>77.588181215135734</v>
      </c>
      <c r="AF227" s="9">
        <f t="shared" si="82"/>
        <v>0.27986603938313059</v>
      </c>
      <c r="AG227">
        <f t="shared" si="83"/>
        <v>560.44849999999678</v>
      </c>
    </row>
    <row r="228" spans="1:33">
      <c r="A228" s="1">
        <f t="shared" si="60"/>
        <v>40259</v>
      </c>
      <c r="B228" s="1">
        <v>4</v>
      </c>
      <c r="C228" s="1">
        <v>1</v>
      </c>
      <c r="D228" s="2">
        <v>9</v>
      </c>
      <c r="E228" s="5">
        <v>89.04</v>
      </c>
      <c r="F228" s="5">
        <v>86.81</v>
      </c>
      <c r="G228" s="5">
        <v>0.92</v>
      </c>
      <c r="H228" s="5">
        <f t="shared" si="61"/>
        <v>7928.1216000000013</v>
      </c>
      <c r="I228" s="5">
        <f t="shared" si="62"/>
        <v>7535.9761000000008</v>
      </c>
      <c r="J228" s="5">
        <f t="shared" si="63"/>
        <v>159.7304</v>
      </c>
      <c r="K228" s="5">
        <v>89.02</v>
      </c>
      <c r="L228" s="5">
        <v>89.09</v>
      </c>
      <c r="M228" s="5">
        <v>0.87</v>
      </c>
      <c r="N228" s="5">
        <f t="shared" si="64"/>
        <v>7924.5603999999994</v>
      </c>
      <c r="O228" s="5">
        <f t="shared" si="65"/>
        <v>7937.0281000000004</v>
      </c>
      <c r="P228" s="5">
        <f t="shared" si="66"/>
        <v>155.01660000000001</v>
      </c>
      <c r="Q228" s="6">
        <f t="shared" si="67"/>
        <v>7926.3410000000003</v>
      </c>
      <c r="R228" s="6">
        <f t="shared" si="68"/>
        <v>3.5612000000019179</v>
      </c>
      <c r="S228" s="5">
        <f t="shared" si="69"/>
        <v>7736.5021000000006</v>
      </c>
      <c r="T228" s="6">
        <f t="shared" si="70"/>
        <v>111.29234807447456</v>
      </c>
      <c r="U228" s="6">
        <f t="shared" si="71"/>
        <v>-401.05199999999968</v>
      </c>
      <c r="V228" s="6">
        <f t="shared" si="72"/>
        <v>222.58469614894912</v>
      </c>
      <c r="W228" s="5">
        <f t="shared" si="73"/>
        <v>2.9946229552648071E-2</v>
      </c>
      <c r="X228" s="5">
        <f t="shared" si="74"/>
        <v>1.8177943362702831</v>
      </c>
      <c r="Y228" s="5">
        <f t="shared" si="75"/>
        <v>404.6132000000016</v>
      </c>
      <c r="Z228" s="5">
        <f t="shared" si="76"/>
        <v>401.05199999999968</v>
      </c>
      <c r="AA228" s="5">
        <f t="shared" si="77"/>
        <v>1.8017950332561223</v>
      </c>
      <c r="AB228" s="5">
        <f t="shared" si="78"/>
        <v>1.705767766468216</v>
      </c>
      <c r="AC228" s="5">
        <f t="shared" si="79"/>
        <v>189.83889999999974</v>
      </c>
      <c r="AD228" s="5">
        <f t="shared" si="80"/>
        <v>7736.5021000000006</v>
      </c>
      <c r="AE228" s="5">
        <f t="shared" si="81"/>
        <v>69.515130499564009</v>
      </c>
      <c r="AF228" s="9">
        <f t="shared" si="82"/>
        <v>0.28048172846016189</v>
      </c>
      <c r="AG228">
        <f t="shared" si="83"/>
        <v>3.5612000000019179</v>
      </c>
    </row>
    <row r="229" spans="1:33">
      <c r="A229" s="1">
        <f t="shared" si="60"/>
        <v>50251</v>
      </c>
      <c r="B229" s="1">
        <v>5</v>
      </c>
      <c r="C229" s="1">
        <v>1</v>
      </c>
      <c r="D229" s="2">
        <v>1</v>
      </c>
      <c r="E229" s="5">
        <v>63.11</v>
      </c>
      <c r="F229" s="5">
        <v>64.47</v>
      </c>
      <c r="G229" s="5">
        <v>0.51</v>
      </c>
      <c r="H229" s="5">
        <f t="shared" si="61"/>
        <v>3982.8721</v>
      </c>
      <c r="I229" s="5">
        <f t="shared" si="62"/>
        <v>4156.3809000000001</v>
      </c>
      <c r="J229" s="5">
        <f t="shared" si="63"/>
        <v>65.759399999999999</v>
      </c>
      <c r="K229" s="5">
        <v>62.79</v>
      </c>
      <c r="L229" s="5">
        <v>64.13</v>
      </c>
      <c r="M229" s="5">
        <v>0.5</v>
      </c>
      <c r="N229" s="5">
        <f t="shared" si="64"/>
        <v>3942.5841</v>
      </c>
      <c r="O229" s="5">
        <f t="shared" si="65"/>
        <v>4112.656899999999</v>
      </c>
      <c r="P229" s="5">
        <f t="shared" si="66"/>
        <v>64.13</v>
      </c>
      <c r="Q229" s="6">
        <f t="shared" si="67"/>
        <v>3962.7281000000003</v>
      </c>
      <c r="R229" s="6">
        <f t="shared" si="68"/>
        <v>40.288000000000011</v>
      </c>
      <c r="S229" s="5">
        <f t="shared" si="69"/>
        <v>4134.5188999999991</v>
      </c>
      <c r="T229" s="6">
        <f t="shared" si="70"/>
        <v>45.926450952473999</v>
      </c>
      <c r="U229" s="6">
        <f t="shared" si="71"/>
        <v>43.72400000000107</v>
      </c>
      <c r="V229" s="6">
        <f t="shared" si="72"/>
        <v>91.852901904947998</v>
      </c>
      <c r="W229" s="5">
        <f t="shared" si="73"/>
        <v>2.5085089774798758E-2</v>
      </c>
      <c r="X229" s="5">
        <f t="shared" si="74"/>
        <v>3.7407636870925749E-2</v>
      </c>
      <c r="Y229" s="5">
        <f t="shared" si="75"/>
        <v>3.4360000000010587</v>
      </c>
      <c r="Z229" s="5">
        <f t="shared" si="76"/>
        <v>43.72400000000107</v>
      </c>
      <c r="AA229" s="5">
        <f t="shared" si="77"/>
        <v>0.47602197745747771</v>
      </c>
      <c r="AB229" s="5">
        <f t="shared" si="78"/>
        <v>3.7405633668008198</v>
      </c>
      <c r="AC229" s="5">
        <f t="shared" si="79"/>
        <v>171.79079999999885</v>
      </c>
      <c r="AD229" s="5">
        <f t="shared" si="80"/>
        <v>4134.5188999999991</v>
      </c>
      <c r="AE229" s="5">
        <f t="shared" si="81"/>
        <v>90.024785592044054</v>
      </c>
      <c r="AF229" s="9">
        <f t="shared" si="82"/>
        <v>0.28062430400804561</v>
      </c>
      <c r="AG229">
        <f t="shared" si="83"/>
        <v>40.288000000000011</v>
      </c>
    </row>
    <row r="230" spans="1:33">
      <c r="A230" s="1">
        <f t="shared" si="60"/>
        <v>40755</v>
      </c>
      <c r="B230" s="1">
        <v>4</v>
      </c>
      <c r="C230" s="1">
        <v>3</v>
      </c>
      <c r="D230" s="2">
        <v>5</v>
      </c>
      <c r="E230" s="5">
        <v>71.5</v>
      </c>
      <c r="F230" s="5">
        <v>68.73</v>
      </c>
      <c r="G230" s="5">
        <v>0.48</v>
      </c>
      <c r="H230" s="5">
        <f t="shared" si="61"/>
        <v>5112.25</v>
      </c>
      <c r="I230" s="5">
        <f t="shared" si="62"/>
        <v>4723.8129000000008</v>
      </c>
      <c r="J230" s="5">
        <f t="shared" si="63"/>
        <v>65.980800000000002</v>
      </c>
      <c r="K230" s="5">
        <v>70.86</v>
      </c>
      <c r="L230" s="5">
        <v>72.41</v>
      </c>
      <c r="M230" s="5">
        <v>0.46</v>
      </c>
      <c r="N230" s="5">
        <f t="shared" si="64"/>
        <v>5021.1395999999995</v>
      </c>
      <c r="O230" s="5">
        <f t="shared" si="65"/>
        <v>5243.2080999999998</v>
      </c>
      <c r="P230" s="5">
        <f t="shared" si="66"/>
        <v>66.617199999999997</v>
      </c>
      <c r="Q230" s="6">
        <f t="shared" si="67"/>
        <v>5066.6947999999993</v>
      </c>
      <c r="R230" s="6">
        <f t="shared" si="68"/>
        <v>91.110400000000482</v>
      </c>
      <c r="S230" s="5">
        <f t="shared" si="69"/>
        <v>4983.5105000000003</v>
      </c>
      <c r="T230" s="6">
        <f t="shared" si="70"/>
        <v>46.881012426354445</v>
      </c>
      <c r="U230" s="6">
        <f t="shared" si="71"/>
        <v>-519.39519999999902</v>
      </c>
      <c r="V230" s="6">
        <f t="shared" si="72"/>
        <v>93.76202485270889</v>
      </c>
      <c r="W230" s="5">
        <f t="shared" si="73"/>
        <v>-9.5987170383438816E-3</v>
      </c>
      <c r="X230" s="5">
        <f t="shared" si="74"/>
        <v>6.5112245704915717</v>
      </c>
      <c r="Y230" s="5">
        <f t="shared" si="75"/>
        <v>610.5055999999995</v>
      </c>
      <c r="Z230" s="5">
        <f t="shared" si="76"/>
        <v>519.39519999999902</v>
      </c>
      <c r="AA230" s="5">
        <f t="shared" si="77"/>
        <v>5.5395049415359665</v>
      </c>
      <c r="AB230" s="5">
        <f t="shared" si="78"/>
        <v>1.7743708101584519</v>
      </c>
      <c r="AC230" s="5">
        <f t="shared" si="79"/>
        <v>83.184299999998984</v>
      </c>
      <c r="AD230" s="5">
        <f t="shared" si="80"/>
        <v>4983.5105000000003</v>
      </c>
      <c r="AE230" s="5">
        <f t="shared" si="81"/>
        <v>106.30125592591703</v>
      </c>
      <c r="AF230" s="9">
        <f t="shared" si="82"/>
        <v>0.28079529910595014</v>
      </c>
      <c r="AG230">
        <f t="shared" si="83"/>
        <v>91.110400000000482</v>
      </c>
    </row>
    <row r="231" spans="1:33">
      <c r="A231" s="1">
        <f t="shared" si="60"/>
        <v>30262</v>
      </c>
      <c r="B231" s="1">
        <v>3</v>
      </c>
      <c r="C231" s="1">
        <v>1</v>
      </c>
      <c r="D231" s="2">
        <v>12</v>
      </c>
      <c r="E231" s="5">
        <v>63.39</v>
      </c>
      <c r="F231" s="5">
        <v>60.55</v>
      </c>
      <c r="G231" s="5">
        <v>0.59</v>
      </c>
      <c r="H231" s="5">
        <f t="shared" si="61"/>
        <v>4018.2921000000001</v>
      </c>
      <c r="I231" s="5">
        <f t="shared" si="62"/>
        <v>3666.3024999999998</v>
      </c>
      <c r="J231" s="5">
        <f t="shared" si="63"/>
        <v>71.448999999999998</v>
      </c>
      <c r="K231" s="5">
        <v>63.78</v>
      </c>
      <c r="L231" s="5">
        <v>64.760000000000005</v>
      </c>
      <c r="M231" s="5">
        <v>0.65</v>
      </c>
      <c r="N231" s="5">
        <f t="shared" si="64"/>
        <v>4067.8884000000003</v>
      </c>
      <c r="O231" s="5">
        <f t="shared" si="65"/>
        <v>4193.8576000000003</v>
      </c>
      <c r="P231" s="5">
        <f t="shared" si="66"/>
        <v>84.188000000000017</v>
      </c>
      <c r="Q231" s="6">
        <f t="shared" si="67"/>
        <v>4043.0902500000002</v>
      </c>
      <c r="R231" s="6">
        <f t="shared" si="68"/>
        <v>-49.596300000000156</v>
      </c>
      <c r="S231" s="5">
        <f t="shared" si="69"/>
        <v>3930.08005</v>
      </c>
      <c r="T231" s="6">
        <f t="shared" si="70"/>
        <v>55.210005762089899</v>
      </c>
      <c r="U231" s="6">
        <f t="shared" si="71"/>
        <v>-527.55510000000049</v>
      </c>
      <c r="V231" s="6">
        <f t="shared" si="72"/>
        <v>110.4200115241798</v>
      </c>
      <c r="W231" s="5">
        <f t="shared" si="73"/>
        <v>-0.1626120078404793</v>
      </c>
      <c r="X231" s="5">
        <f t="shared" si="74"/>
        <v>4.3285523466490208</v>
      </c>
      <c r="Y231" s="5">
        <f t="shared" si="75"/>
        <v>477.95880000000034</v>
      </c>
      <c r="Z231" s="5">
        <f t="shared" si="76"/>
        <v>527.55510000000049</v>
      </c>
      <c r="AA231" s="5">
        <f t="shared" si="77"/>
        <v>4.7777127779458377</v>
      </c>
      <c r="AB231" s="5">
        <f t="shared" si="78"/>
        <v>2.0469152002443538</v>
      </c>
      <c r="AC231" s="5">
        <f t="shared" si="79"/>
        <v>113.01020000000017</v>
      </c>
      <c r="AD231" s="5">
        <f t="shared" si="80"/>
        <v>3930.08005</v>
      </c>
      <c r="AE231" s="5">
        <f t="shared" si="81"/>
        <v>71.184199236193521</v>
      </c>
      <c r="AF231" s="9">
        <f t="shared" si="82"/>
        <v>0.28084337271867393</v>
      </c>
      <c r="AG231">
        <f t="shared" si="83"/>
        <v>49.596300000000156</v>
      </c>
    </row>
    <row r="232" spans="1:33">
      <c r="A232" s="1">
        <f t="shared" si="60"/>
        <v>20513</v>
      </c>
      <c r="B232" s="1">
        <v>2</v>
      </c>
      <c r="C232" s="1">
        <v>2</v>
      </c>
      <c r="D232" s="2">
        <v>13</v>
      </c>
      <c r="E232" s="5">
        <v>82.25</v>
      </c>
      <c r="F232" s="5">
        <v>81.84</v>
      </c>
      <c r="G232" s="5">
        <v>0.87</v>
      </c>
      <c r="H232" s="5">
        <f t="shared" si="61"/>
        <v>6765.0625</v>
      </c>
      <c r="I232" s="5">
        <f t="shared" si="62"/>
        <v>6697.7856000000002</v>
      </c>
      <c r="J232" s="5">
        <f t="shared" si="63"/>
        <v>142.4016</v>
      </c>
      <c r="K232" s="5">
        <v>81.569999999999993</v>
      </c>
      <c r="L232" s="5">
        <v>81.67</v>
      </c>
      <c r="M232" s="5">
        <v>1.27</v>
      </c>
      <c r="N232" s="5">
        <f t="shared" si="64"/>
        <v>6653.6648999999989</v>
      </c>
      <c r="O232" s="5">
        <f t="shared" si="65"/>
        <v>6669.9889000000003</v>
      </c>
      <c r="P232" s="5">
        <f t="shared" si="66"/>
        <v>207.4418</v>
      </c>
      <c r="Q232" s="6">
        <f t="shared" si="67"/>
        <v>6709.3636999999999</v>
      </c>
      <c r="R232" s="6">
        <f t="shared" si="68"/>
        <v>111.39760000000115</v>
      </c>
      <c r="S232" s="5">
        <f t="shared" si="69"/>
        <v>6683.8872499999998</v>
      </c>
      <c r="T232" s="6">
        <f t="shared" si="70"/>
        <v>125.80770651057112</v>
      </c>
      <c r="U232" s="6">
        <f t="shared" si="71"/>
        <v>27.796699999999873</v>
      </c>
      <c r="V232" s="6">
        <f t="shared" si="72"/>
        <v>251.61541302114225</v>
      </c>
      <c r="W232" s="5">
        <f t="shared" si="73"/>
        <v>-0.35940248157336174</v>
      </c>
      <c r="X232" s="5">
        <f t="shared" si="74"/>
        <v>0.33225667297645484</v>
      </c>
      <c r="Y232" s="5">
        <f t="shared" si="75"/>
        <v>83.600900000001275</v>
      </c>
      <c r="Z232" s="5">
        <f t="shared" si="76"/>
        <v>27.796699999999873</v>
      </c>
      <c r="AA232" s="5">
        <f t="shared" si="77"/>
        <v>0.11047296215380982</v>
      </c>
      <c r="AB232" s="5">
        <f t="shared" si="78"/>
        <v>0.20250309545114734</v>
      </c>
      <c r="AC232" s="5">
        <f t="shared" si="79"/>
        <v>25.476450000000114</v>
      </c>
      <c r="AD232" s="5">
        <f t="shared" si="80"/>
        <v>6683.8872499999998</v>
      </c>
      <c r="AE232" s="5">
        <f t="shared" si="81"/>
        <v>53.127804610589408</v>
      </c>
      <c r="AF232" s="9">
        <f t="shared" si="82"/>
        <v>0.28182441342083908</v>
      </c>
      <c r="AG232">
        <f t="shared" si="83"/>
        <v>111.39760000000115</v>
      </c>
    </row>
    <row r="233" spans="1:33">
      <c r="A233" s="1">
        <f t="shared" si="60"/>
        <v>10514</v>
      </c>
      <c r="B233" s="1">
        <v>1</v>
      </c>
      <c r="C233" s="1">
        <v>2</v>
      </c>
      <c r="D233" s="2">
        <v>14</v>
      </c>
      <c r="E233" s="5">
        <v>52.76</v>
      </c>
      <c r="F233" s="5">
        <v>50.81</v>
      </c>
      <c r="G233" s="5">
        <v>0.76</v>
      </c>
      <c r="H233" s="5">
        <f t="shared" si="61"/>
        <v>2783.6175999999996</v>
      </c>
      <c r="I233" s="5">
        <f t="shared" si="62"/>
        <v>2581.6561000000002</v>
      </c>
      <c r="J233" s="5">
        <f t="shared" si="63"/>
        <v>77.231200000000001</v>
      </c>
      <c r="K233" s="5">
        <v>53.15</v>
      </c>
      <c r="L233" s="5">
        <v>54.28</v>
      </c>
      <c r="M233" s="5">
        <v>0.79</v>
      </c>
      <c r="N233" s="5">
        <f t="shared" si="64"/>
        <v>2824.9224999999997</v>
      </c>
      <c r="O233" s="5">
        <f t="shared" si="65"/>
        <v>2946.3184000000001</v>
      </c>
      <c r="P233" s="5">
        <f t="shared" si="66"/>
        <v>85.7624</v>
      </c>
      <c r="Q233" s="6">
        <f t="shared" si="67"/>
        <v>2804.2700499999996</v>
      </c>
      <c r="R233" s="6">
        <f t="shared" si="68"/>
        <v>-41.304900000000089</v>
      </c>
      <c r="S233" s="5">
        <f t="shared" si="69"/>
        <v>2763.9872500000001</v>
      </c>
      <c r="T233" s="6">
        <f t="shared" si="70"/>
        <v>57.705821862269666</v>
      </c>
      <c r="U233" s="6">
        <f t="shared" si="71"/>
        <v>-364.66229999999996</v>
      </c>
      <c r="V233" s="6">
        <f t="shared" si="72"/>
        <v>115.41164372453933</v>
      </c>
      <c r="W233" s="5">
        <f t="shared" si="73"/>
        <v>-0.10439541440458326</v>
      </c>
      <c r="X233" s="5">
        <f t="shared" si="74"/>
        <v>2.8017744966164639</v>
      </c>
      <c r="Y233" s="5">
        <f t="shared" si="75"/>
        <v>323.35739999999987</v>
      </c>
      <c r="Z233" s="5">
        <f t="shared" si="76"/>
        <v>364.66229999999996</v>
      </c>
      <c r="AA233" s="5">
        <f t="shared" si="77"/>
        <v>3.1596664619937638</v>
      </c>
      <c r="AB233" s="5">
        <f t="shared" si="78"/>
        <v>0.69807167977167262</v>
      </c>
      <c r="AC233" s="5">
        <f t="shared" si="79"/>
        <v>40.282799999999497</v>
      </c>
      <c r="AD233" s="5">
        <f t="shared" si="80"/>
        <v>2763.9872500000001</v>
      </c>
      <c r="AE233" s="5">
        <f t="shared" si="81"/>
        <v>47.897892462167732</v>
      </c>
      <c r="AF233" s="9">
        <f t="shared" si="82"/>
        <v>0.28197872260154666</v>
      </c>
      <c r="AG233">
        <f t="shared" si="83"/>
        <v>41.304900000000089</v>
      </c>
    </row>
    <row r="234" spans="1:33">
      <c r="A234" s="1">
        <f t="shared" si="60"/>
        <v>50252</v>
      </c>
      <c r="B234" s="1">
        <v>5</v>
      </c>
      <c r="C234" s="1">
        <v>1</v>
      </c>
      <c r="D234" s="2">
        <v>2</v>
      </c>
      <c r="E234" s="5">
        <v>65.5</v>
      </c>
      <c r="F234" s="5">
        <v>62.46</v>
      </c>
      <c r="G234" s="5">
        <v>0.52</v>
      </c>
      <c r="H234" s="5">
        <f t="shared" si="61"/>
        <v>4290.25</v>
      </c>
      <c r="I234" s="5">
        <f t="shared" si="62"/>
        <v>3901.2516000000001</v>
      </c>
      <c r="J234" s="5">
        <f t="shared" si="63"/>
        <v>64.958399999999997</v>
      </c>
      <c r="K234" s="5">
        <v>66.209999999999994</v>
      </c>
      <c r="L234" s="5">
        <v>69.09</v>
      </c>
      <c r="M234" s="5">
        <v>0.49</v>
      </c>
      <c r="N234" s="5">
        <f t="shared" si="64"/>
        <v>4383.7640999999994</v>
      </c>
      <c r="O234" s="5">
        <f t="shared" si="65"/>
        <v>4773.4281000000001</v>
      </c>
      <c r="P234" s="5">
        <f t="shared" si="66"/>
        <v>67.708200000000005</v>
      </c>
      <c r="Q234" s="6">
        <f t="shared" si="67"/>
        <v>4337.0070500000002</v>
      </c>
      <c r="R234" s="6">
        <f t="shared" si="68"/>
        <v>-93.514099999999416</v>
      </c>
      <c r="S234" s="5">
        <f t="shared" si="69"/>
        <v>4337.3398500000003</v>
      </c>
      <c r="T234" s="6">
        <f t="shared" si="70"/>
        <v>46.91480064382668</v>
      </c>
      <c r="U234" s="6">
        <f t="shared" si="71"/>
        <v>-872.17650000000003</v>
      </c>
      <c r="V234" s="6">
        <f t="shared" si="72"/>
        <v>93.829601287653361</v>
      </c>
      <c r="W234" s="5">
        <f t="shared" si="73"/>
        <v>-4.1436490467422149E-2</v>
      </c>
      <c r="X234" s="5">
        <f t="shared" si="74"/>
        <v>8.298686015011997</v>
      </c>
      <c r="Y234" s="5">
        <f t="shared" si="75"/>
        <v>778.66240000000062</v>
      </c>
      <c r="Z234" s="5">
        <f t="shared" si="76"/>
        <v>872.17650000000003</v>
      </c>
      <c r="AA234" s="5">
        <f t="shared" si="77"/>
        <v>9.2953235229697828</v>
      </c>
      <c r="AB234" s="5">
        <f t="shared" si="78"/>
        <v>7.0937102030279144E-3</v>
      </c>
      <c r="AC234" s="5">
        <f t="shared" si="79"/>
        <v>0.33280000000013388</v>
      </c>
      <c r="AD234" s="5">
        <f t="shared" si="80"/>
        <v>4337.3398500000003</v>
      </c>
      <c r="AE234" s="5">
        <f t="shared" si="81"/>
        <v>92.451418112777006</v>
      </c>
      <c r="AF234" s="9">
        <f t="shared" si="82"/>
        <v>0.28244114431151851</v>
      </c>
      <c r="AG234">
        <f t="shared" si="83"/>
        <v>93.514099999999416</v>
      </c>
    </row>
    <row r="235" spans="1:33">
      <c r="A235" s="1">
        <f t="shared" si="60"/>
        <v>11257</v>
      </c>
      <c r="B235" s="1">
        <v>1</v>
      </c>
      <c r="C235" s="1">
        <v>5</v>
      </c>
      <c r="D235" s="2">
        <v>7</v>
      </c>
      <c r="E235" s="5">
        <v>79.290000000000006</v>
      </c>
      <c r="F235" s="5">
        <v>78.08</v>
      </c>
      <c r="G235" s="5">
        <v>1.04</v>
      </c>
      <c r="H235" s="5">
        <f t="shared" si="61"/>
        <v>6286.9041000000007</v>
      </c>
      <c r="I235" s="5">
        <f t="shared" si="62"/>
        <v>6096.4863999999998</v>
      </c>
      <c r="J235" s="5">
        <f t="shared" si="63"/>
        <v>162.40639999999999</v>
      </c>
      <c r="K235" s="5">
        <v>77.37</v>
      </c>
      <c r="L235" s="5">
        <v>80.02</v>
      </c>
      <c r="M235" s="5">
        <v>0.99</v>
      </c>
      <c r="N235" s="5">
        <f t="shared" si="64"/>
        <v>5986.1169000000009</v>
      </c>
      <c r="O235" s="5">
        <f t="shared" si="65"/>
        <v>6403.2003999999997</v>
      </c>
      <c r="P235" s="5">
        <f t="shared" si="66"/>
        <v>158.43959999999998</v>
      </c>
      <c r="Q235" s="6">
        <f t="shared" si="67"/>
        <v>6136.5105000000003</v>
      </c>
      <c r="R235" s="6">
        <f t="shared" si="68"/>
        <v>300.78719999999976</v>
      </c>
      <c r="S235" s="5">
        <f t="shared" si="69"/>
        <v>6249.8433999999997</v>
      </c>
      <c r="T235" s="6">
        <f t="shared" si="70"/>
        <v>113.44486062523941</v>
      </c>
      <c r="U235" s="6">
        <f t="shared" si="71"/>
        <v>-306.71399999999994</v>
      </c>
      <c r="V235" s="6">
        <f t="shared" si="72"/>
        <v>226.88972125047883</v>
      </c>
      <c r="W235" s="5">
        <f t="shared" si="73"/>
        <v>2.4723348501810127E-2</v>
      </c>
      <c r="X235" s="5">
        <f t="shared" si="74"/>
        <v>2.6775175034453778</v>
      </c>
      <c r="Y235" s="5">
        <f t="shared" si="75"/>
        <v>607.5011999999997</v>
      </c>
      <c r="Z235" s="5">
        <f t="shared" si="76"/>
        <v>306.71399999999994</v>
      </c>
      <c r="AA235" s="5">
        <f t="shared" si="77"/>
        <v>1.3518197224165907</v>
      </c>
      <c r="AB235" s="5">
        <f t="shared" si="78"/>
        <v>0.99901308331974736</v>
      </c>
      <c r="AC235" s="5">
        <f t="shared" si="79"/>
        <v>113.33289999999943</v>
      </c>
      <c r="AD235" s="5">
        <f t="shared" si="80"/>
        <v>6249.8433999999997</v>
      </c>
      <c r="AE235" s="5">
        <f t="shared" si="81"/>
        <v>55.091463514121706</v>
      </c>
      <c r="AF235" s="9">
        <f t="shared" si="82"/>
        <v>0.28279674679882721</v>
      </c>
      <c r="AG235">
        <f t="shared" si="83"/>
        <v>300.78719999999976</v>
      </c>
    </row>
    <row r="236" spans="1:33">
      <c r="A236" s="1">
        <f t="shared" si="60"/>
        <v>40508</v>
      </c>
      <c r="B236" s="1">
        <v>4</v>
      </c>
      <c r="C236" s="1">
        <v>2</v>
      </c>
      <c r="D236" s="2">
        <v>8</v>
      </c>
      <c r="E236" s="5">
        <v>50.15</v>
      </c>
      <c r="F236" s="5">
        <v>47.54</v>
      </c>
      <c r="G236" s="5">
        <v>0.56999999999999995</v>
      </c>
      <c r="H236" s="5">
        <f t="shared" si="61"/>
        <v>2515.0225</v>
      </c>
      <c r="I236" s="5">
        <f t="shared" si="62"/>
        <v>2260.0515999999998</v>
      </c>
      <c r="J236" s="5">
        <f t="shared" si="63"/>
        <v>54.195599999999992</v>
      </c>
      <c r="K236" s="5">
        <v>49.83</v>
      </c>
      <c r="L236" s="5">
        <v>51.22</v>
      </c>
      <c r="M236" s="5">
        <v>0.55000000000000004</v>
      </c>
      <c r="N236" s="5">
        <f t="shared" si="64"/>
        <v>2483.0288999999998</v>
      </c>
      <c r="O236" s="5">
        <f t="shared" si="65"/>
        <v>2623.4883999999997</v>
      </c>
      <c r="P236" s="5">
        <f t="shared" si="66"/>
        <v>56.342000000000006</v>
      </c>
      <c r="Q236" s="6">
        <f t="shared" si="67"/>
        <v>2499.0257000000001</v>
      </c>
      <c r="R236" s="6">
        <f t="shared" si="68"/>
        <v>31.993600000000242</v>
      </c>
      <c r="S236" s="5">
        <f t="shared" si="69"/>
        <v>2441.7699999999995</v>
      </c>
      <c r="T236" s="6">
        <f t="shared" si="70"/>
        <v>39.08831034772416</v>
      </c>
      <c r="U236" s="6">
        <f t="shared" si="71"/>
        <v>-363.43679999999995</v>
      </c>
      <c r="V236" s="6">
        <f t="shared" si="72"/>
        <v>78.176620695448321</v>
      </c>
      <c r="W236" s="5">
        <f t="shared" si="73"/>
        <v>-3.8821016570032091E-2</v>
      </c>
      <c r="X236" s="5">
        <f t="shared" si="74"/>
        <v>5.0581669619677401</v>
      </c>
      <c r="Y236" s="5">
        <f t="shared" si="75"/>
        <v>395.43040000000019</v>
      </c>
      <c r="Z236" s="5">
        <f t="shared" si="76"/>
        <v>363.43679999999995</v>
      </c>
      <c r="AA236" s="5">
        <f t="shared" si="77"/>
        <v>4.6489192902803529</v>
      </c>
      <c r="AB236" s="5">
        <f t="shared" si="78"/>
        <v>1.464778075354547</v>
      </c>
      <c r="AC236" s="5">
        <f t="shared" si="79"/>
        <v>57.255700000000616</v>
      </c>
      <c r="AD236" s="5">
        <f t="shared" si="80"/>
        <v>2441.7699999999995</v>
      </c>
      <c r="AE236" s="5">
        <f t="shared" si="81"/>
        <v>62.46803656331916</v>
      </c>
      <c r="AF236" s="9">
        <f t="shared" si="82"/>
        <v>0.2830194339616981</v>
      </c>
      <c r="AG236">
        <f t="shared" si="83"/>
        <v>31.993600000000242</v>
      </c>
    </row>
    <row r="237" spans="1:33">
      <c r="A237" s="1">
        <f t="shared" si="60"/>
        <v>21255</v>
      </c>
      <c r="B237" s="1">
        <v>2</v>
      </c>
      <c r="C237" s="1">
        <v>5</v>
      </c>
      <c r="D237" s="2">
        <v>5</v>
      </c>
      <c r="E237" s="5">
        <v>25.31</v>
      </c>
      <c r="F237" s="5">
        <v>23.38</v>
      </c>
      <c r="G237" s="5">
        <v>1.39</v>
      </c>
      <c r="H237" s="5">
        <f t="shared" si="61"/>
        <v>640.59609999999998</v>
      </c>
      <c r="I237" s="5">
        <f t="shared" si="62"/>
        <v>546.62439999999992</v>
      </c>
      <c r="J237" s="5">
        <f t="shared" si="63"/>
        <v>64.996399999999994</v>
      </c>
      <c r="K237" s="5">
        <v>24.84</v>
      </c>
      <c r="L237" s="5">
        <v>27.35</v>
      </c>
      <c r="M237" s="5">
        <v>1.27</v>
      </c>
      <c r="N237" s="5">
        <f t="shared" si="64"/>
        <v>617.02559999999994</v>
      </c>
      <c r="O237" s="5">
        <f t="shared" si="65"/>
        <v>748.02250000000004</v>
      </c>
      <c r="P237" s="5">
        <f t="shared" si="66"/>
        <v>69.469000000000008</v>
      </c>
      <c r="Q237" s="6">
        <f t="shared" si="67"/>
        <v>628.81084999999996</v>
      </c>
      <c r="R237" s="6">
        <f t="shared" si="68"/>
        <v>23.570500000000038</v>
      </c>
      <c r="S237" s="5">
        <f t="shared" si="69"/>
        <v>647.32344999999998</v>
      </c>
      <c r="T237" s="6">
        <f t="shared" si="70"/>
        <v>47.566989535706377</v>
      </c>
      <c r="U237" s="6">
        <f t="shared" si="71"/>
        <v>-201.39810000000011</v>
      </c>
      <c r="V237" s="6">
        <f t="shared" si="72"/>
        <v>95.133979071412753</v>
      </c>
      <c r="W237" s="5">
        <f t="shared" si="73"/>
        <v>-6.6450657697086024E-2</v>
      </c>
      <c r="X237" s="5">
        <f t="shared" si="74"/>
        <v>2.3647554974140883</v>
      </c>
      <c r="Y237" s="5">
        <f t="shared" si="75"/>
        <v>224.96860000000015</v>
      </c>
      <c r="Z237" s="5">
        <f t="shared" si="76"/>
        <v>201.39810000000011</v>
      </c>
      <c r="AA237" s="5">
        <f t="shared" si="77"/>
        <v>2.1169943900782253</v>
      </c>
      <c r="AB237" s="5">
        <f t="shared" si="78"/>
        <v>0.38919007027138963</v>
      </c>
      <c r="AC237" s="5">
        <f t="shared" si="79"/>
        <v>18.51260000000002</v>
      </c>
      <c r="AD237" s="5">
        <f t="shared" si="80"/>
        <v>647.32344999999998</v>
      </c>
      <c r="AE237" s="5">
        <f t="shared" si="81"/>
        <v>13.608669716507572</v>
      </c>
      <c r="AF237" s="9">
        <f t="shared" si="82"/>
        <v>0.28444683158720541</v>
      </c>
      <c r="AG237">
        <f t="shared" si="83"/>
        <v>23.570500000000038</v>
      </c>
    </row>
    <row r="238" spans="1:33">
      <c r="A238" s="1">
        <f t="shared" si="60"/>
        <v>20264</v>
      </c>
      <c r="B238" s="1">
        <v>2</v>
      </c>
      <c r="C238" s="1">
        <v>1</v>
      </c>
      <c r="D238" s="2">
        <v>14</v>
      </c>
      <c r="E238" s="5">
        <v>33.869999999999997</v>
      </c>
      <c r="F238" s="5">
        <v>34.79</v>
      </c>
      <c r="G238" s="5">
        <v>0.89</v>
      </c>
      <c r="H238" s="5">
        <f t="shared" si="61"/>
        <v>1147.1768999999999</v>
      </c>
      <c r="I238" s="5">
        <f t="shared" si="62"/>
        <v>1210.3441</v>
      </c>
      <c r="J238" s="5">
        <f t="shared" si="63"/>
        <v>61.926200000000001</v>
      </c>
      <c r="K238" s="5">
        <v>33.65</v>
      </c>
      <c r="L238" s="5">
        <v>29.61</v>
      </c>
      <c r="M238" s="5">
        <v>1.06</v>
      </c>
      <c r="N238" s="5">
        <f t="shared" si="64"/>
        <v>1132.3225</v>
      </c>
      <c r="O238" s="5">
        <f t="shared" si="65"/>
        <v>876.75209999999993</v>
      </c>
      <c r="P238" s="5">
        <f t="shared" si="66"/>
        <v>62.773200000000003</v>
      </c>
      <c r="Q238" s="6">
        <f t="shared" si="67"/>
        <v>1139.7496999999998</v>
      </c>
      <c r="R238" s="6">
        <f t="shared" si="68"/>
        <v>14.854399999999941</v>
      </c>
      <c r="S238" s="5">
        <f t="shared" si="69"/>
        <v>1043.5481</v>
      </c>
      <c r="T238" s="6">
        <f t="shared" si="70"/>
        <v>44.088912678472809</v>
      </c>
      <c r="U238" s="6">
        <f t="shared" si="71"/>
        <v>333.5920000000001</v>
      </c>
      <c r="V238" s="6">
        <f t="shared" si="72"/>
        <v>88.177825356945618</v>
      </c>
      <c r="W238" s="5">
        <f t="shared" si="73"/>
        <v>-1.3584041699909006E-2</v>
      </c>
      <c r="X238" s="5">
        <f t="shared" si="74"/>
        <v>3.6147137753708929</v>
      </c>
      <c r="Y238" s="5">
        <f t="shared" si="75"/>
        <v>318.73760000000016</v>
      </c>
      <c r="Z238" s="5">
        <f t="shared" si="76"/>
        <v>333.5920000000001</v>
      </c>
      <c r="AA238" s="5">
        <f t="shared" si="77"/>
        <v>3.7831733618924366</v>
      </c>
      <c r="AB238" s="5">
        <f t="shared" si="78"/>
        <v>2.1819907581202838</v>
      </c>
      <c r="AC238" s="5">
        <f t="shared" si="79"/>
        <v>96.201599999999871</v>
      </c>
      <c r="AD238" s="5">
        <f t="shared" si="80"/>
        <v>1043.5481</v>
      </c>
      <c r="AE238" s="5">
        <f t="shared" si="81"/>
        <v>23.66917296442039</v>
      </c>
      <c r="AF238" s="9">
        <f t="shared" si="82"/>
        <v>0.28531561471465244</v>
      </c>
      <c r="AG238">
        <f t="shared" si="83"/>
        <v>14.854399999999941</v>
      </c>
    </row>
    <row r="239" spans="1:33">
      <c r="A239" s="1">
        <f t="shared" si="60"/>
        <v>50253</v>
      </c>
      <c r="B239" s="1">
        <v>5</v>
      </c>
      <c r="C239" s="1">
        <v>1</v>
      </c>
      <c r="D239" s="2">
        <v>3</v>
      </c>
      <c r="E239" s="5">
        <v>87.72</v>
      </c>
      <c r="F239" s="5">
        <v>88.97</v>
      </c>
      <c r="G239" s="5">
        <v>0.41</v>
      </c>
      <c r="H239" s="5">
        <f t="shared" si="61"/>
        <v>7694.7983999999997</v>
      </c>
      <c r="I239" s="5">
        <f t="shared" si="62"/>
        <v>7915.6608999999999</v>
      </c>
      <c r="J239" s="5">
        <f t="shared" si="63"/>
        <v>72.955399999999997</v>
      </c>
      <c r="K239" s="5">
        <v>87.53</v>
      </c>
      <c r="L239" s="5">
        <v>88.4</v>
      </c>
      <c r="M239" s="5">
        <v>0.61</v>
      </c>
      <c r="N239" s="5">
        <f t="shared" si="64"/>
        <v>7661.5009</v>
      </c>
      <c r="O239" s="5">
        <f t="shared" si="65"/>
        <v>7814.5600000000013</v>
      </c>
      <c r="P239" s="5">
        <f t="shared" si="66"/>
        <v>107.848</v>
      </c>
      <c r="Q239" s="6">
        <f t="shared" si="67"/>
        <v>7678.1496499999994</v>
      </c>
      <c r="R239" s="6">
        <f t="shared" si="68"/>
        <v>33.297499999999673</v>
      </c>
      <c r="S239" s="5">
        <f t="shared" si="69"/>
        <v>7865.1104500000001</v>
      </c>
      <c r="T239" s="6">
        <f t="shared" si="70"/>
        <v>65.103151792290362</v>
      </c>
      <c r="U239" s="6">
        <f t="shared" si="71"/>
        <v>101.10089999999855</v>
      </c>
      <c r="V239" s="6">
        <f t="shared" si="72"/>
        <v>130.20630358458072</v>
      </c>
      <c r="W239" s="5">
        <f t="shared" si="73"/>
        <v>-0.372113910325923</v>
      </c>
      <c r="X239" s="5">
        <f t="shared" si="74"/>
        <v>0.52073822951247872</v>
      </c>
      <c r="Y239" s="5">
        <f t="shared" si="75"/>
        <v>67.803399999998874</v>
      </c>
      <c r="Z239" s="5">
        <f t="shared" si="76"/>
        <v>101.10089999999855</v>
      </c>
      <c r="AA239" s="5">
        <f t="shared" si="77"/>
        <v>0.77646701593309886</v>
      </c>
      <c r="AB239" s="5">
        <f t="shared" si="78"/>
        <v>2.8717626543872026</v>
      </c>
      <c r="AC239" s="5">
        <f t="shared" si="79"/>
        <v>186.96080000000075</v>
      </c>
      <c r="AD239" s="5">
        <f t="shared" si="80"/>
        <v>7865.1104500000001</v>
      </c>
      <c r="AE239" s="5">
        <f t="shared" si="81"/>
        <v>120.80997975479586</v>
      </c>
      <c r="AF239" s="9">
        <f t="shared" si="82"/>
        <v>0.28544351455235412</v>
      </c>
      <c r="AG239">
        <f t="shared" si="83"/>
        <v>33.297499999999673</v>
      </c>
    </row>
    <row r="240" spans="1:33">
      <c r="A240" s="1">
        <f t="shared" si="60"/>
        <v>10265</v>
      </c>
      <c r="B240" s="1">
        <v>1</v>
      </c>
      <c r="C240" s="1">
        <v>1</v>
      </c>
      <c r="D240" s="2">
        <v>15</v>
      </c>
      <c r="E240" s="5">
        <v>36.090000000000003</v>
      </c>
      <c r="F240" s="5">
        <v>33.58</v>
      </c>
      <c r="G240" s="5">
        <v>1.0900000000000001</v>
      </c>
      <c r="H240" s="5">
        <f t="shared" si="61"/>
        <v>1302.4881000000003</v>
      </c>
      <c r="I240" s="5">
        <f t="shared" si="62"/>
        <v>1127.6163999999999</v>
      </c>
      <c r="J240" s="5">
        <f t="shared" si="63"/>
        <v>73.204400000000007</v>
      </c>
      <c r="K240" s="5">
        <v>36.43</v>
      </c>
      <c r="L240" s="5">
        <v>39.72</v>
      </c>
      <c r="M240" s="5">
        <v>0.93</v>
      </c>
      <c r="N240" s="5">
        <f t="shared" si="64"/>
        <v>1327.1449</v>
      </c>
      <c r="O240" s="5">
        <f t="shared" si="65"/>
        <v>1577.6784</v>
      </c>
      <c r="P240" s="5">
        <f t="shared" si="66"/>
        <v>73.879199999999997</v>
      </c>
      <c r="Q240" s="6">
        <f t="shared" si="67"/>
        <v>1314.8165000000001</v>
      </c>
      <c r="R240" s="6">
        <f t="shared" si="68"/>
        <v>-24.656799999999748</v>
      </c>
      <c r="S240" s="5">
        <f t="shared" si="69"/>
        <v>1352.6473999999998</v>
      </c>
      <c r="T240" s="6">
        <f t="shared" si="70"/>
        <v>52.002452759461264</v>
      </c>
      <c r="U240" s="6">
        <f t="shared" si="71"/>
        <v>-450.06200000000013</v>
      </c>
      <c r="V240" s="6">
        <f t="shared" si="72"/>
        <v>104.00490551892253</v>
      </c>
      <c r="W240" s="5">
        <f t="shared" si="73"/>
        <v>-9.1755409407301616E-3</v>
      </c>
      <c r="X240" s="5">
        <f t="shared" si="74"/>
        <v>4.0902416850193921</v>
      </c>
      <c r="Y240" s="5">
        <f t="shared" si="75"/>
        <v>425.40520000000038</v>
      </c>
      <c r="Z240" s="5">
        <f t="shared" si="76"/>
        <v>450.06200000000013</v>
      </c>
      <c r="AA240" s="5">
        <f t="shared" si="77"/>
        <v>4.3273151180173555</v>
      </c>
      <c r="AB240" s="5">
        <f t="shared" si="78"/>
        <v>0.72748299344624268</v>
      </c>
      <c r="AC240" s="5">
        <f t="shared" si="79"/>
        <v>37.830899999999701</v>
      </c>
      <c r="AD240" s="5">
        <f t="shared" si="80"/>
        <v>1352.6473999999998</v>
      </c>
      <c r="AE240" s="5">
        <f t="shared" si="81"/>
        <v>26.011223090893552</v>
      </c>
      <c r="AF240" s="9">
        <f t="shared" si="82"/>
        <v>0.28666007744365102</v>
      </c>
      <c r="AG240">
        <f t="shared" si="83"/>
        <v>24.656799999999748</v>
      </c>
    </row>
    <row r="241" spans="1:33">
      <c r="A241" s="1">
        <f t="shared" si="60"/>
        <v>10763</v>
      </c>
      <c r="B241" s="1">
        <v>1</v>
      </c>
      <c r="C241" s="1">
        <v>3</v>
      </c>
      <c r="D241" s="2">
        <v>13</v>
      </c>
      <c r="E241" s="5">
        <v>47.76</v>
      </c>
      <c r="F241" s="5">
        <v>49.7</v>
      </c>
      <c r="G241" s="5">
        <v>0.78</v>
      </c>
      <c r="H241" s="5">
        <f t="shared" si="61"/>
        <v>2281.0175999999997</v>
      </c>
      <c r="I241" s="5">
        <f t="shared" si="62"/>
        <v>2470.09</v>
      </c>
      <c r="J241" s="5">
        <f t="shared" si="63"/>
        <v>77.532000000000011</v>
      </c>
      <c r="K241" s="5">
        <v>49.15</v>
      </c>
      <c r="L241" s="5">
        <v>46.79</v>
      </c>
      <c r="M241" s="5">
        <v>0.88</v>
      </c>
      <c r="N241" s="5">
        <f t="shared" si="64"/>
        <v>2415.7224999999999</v>
      </c>
      <c r="O241" s="5">
        <f t="shared" si="65"/>
        <v>2189.3040999999998</v>
      </c>
      <c r="P241" s="5">
        <f t="shared" si="66"/>
        <v>82.350399999999993</v>
      </c>
      <c r="Q241" s="6">
        <f t="shared" si="67"/>
        <v>2348.3700499999995</v>
      </c>
      <c r="R241" s="6">
        <f t="shared" si="68"/>
        <v>-134.70490000000018</v>
      </c>
      <c r="S241" s="5">
        <f t="shared" si="69"/>
        <v>2329.6970499999998</v>
      </c>
      <c r="T241" s="6">
        <f t="shared" si="70"/>
        <v>56.552629037384285</v>
      </c>
      <c r="U241" s="6">
        <f t="shared" si="71"/>
        <v>280.78590000000031</v>
      </c>
      <c r="V241" s="6">
        <f t="shared" si="72"/>
        <v>113.10525807476857</v>
      </c>
      <c r="W241" s="5">
        <f t="shared" si="73"/>
        <v>-6.0219607282318809E-2</v>
      </c>
      <c r="X241" s="5">
        <f t="shared" si="74"/>
        <v>3.6734879268419074</v>
      </c>
      <c r="Y241" s="5">
        <f t="shared" si="75"/>
        <v>415.49080000000049</v>
      </c>
      <c r="Z241" s="5">
        <f t="shared" si="76"/>
        <v>280.78590000000031</v>
      </c>
      <c r="AA241" s="5">
        <f t="shared" si="77"/>
        <v>2.4825185387436712</v>
      </c>
      <c r="AB241" s="5">
        <f t="shared" si="78"/>
        <v>0.33018800925516534</v>
      </c>
      <c r="AC241" s="5">
        <f t="shared" si="79"/>
        <v>18.672999999999774</v>
      </c>
      <c r="AD241" s="5">
        <f t="shared" si="80"/>
        <v>2329.6970499999998</v>
      </c>
      <c r="AE241" s="5">
        <f t="shared" si="81"/>
        <v>41.195203293907817</v>
      </c>
      <c r="AF241" s="9">
        <f t="shared" si="82"/>
        <v>0.28696689704563488</v>
      </c>
      <c r="AG241">
        <f t="shared" si="83"/>
        <v>134.70490000000018</v>
      </c>
    </row>
    <row r="242" spans="1:33">
      <c r="A242" s="1">
        <f t="shared" si="60"/>
        <v>40756</v>
      </c>
      <c r="B242" s="1">
        <v>4</v>
      </c>
      <c r="C242" s="1">
        <v>3</v>
      </c>
      <c r="D242" s="2">
        <v>6</v>
      </c>
      <c r="E242" s="5">
        <v>108.82</v>
      </c>
      <c r="F242" s="5">
        <v>107.96</v>
      </c>
      <c r="G242" s="5">
        <v>0.64</v>
      </c>
      <c r="H242" s="5">
        <f t="shared" si="61"/>
        <v>11841.792399999998</v>
      </c>
      <c r="I242" s="5">
        <f t="shared" si="62"/>
        <v>11655.361599999998</v>
      </c>
      <c r="J242" s="5">
        <f t="shared" si="63"/>
        <v>138.18879999999999</v>
      </c>
      <c r="K242" s="5">
        <v>106.78</v>
      </c>
      <c r="L242" s="5">
        <v>107.07</v>
      </c>
      <c r="M242" s="5">
        <v>0.86</v>
      </c>
      <c r="N242" s="5">
        <f t="shared" si="64"/>
        <v>11401.9684</v>
      </c>
      <c r="O242" s="5">
        <f t="shared" si="65"/>
        <v>11463.984899999998</v>
      </c>
      <c r="P242" s="5">
        <f t="shared" si="66"/>
        <v>184.16039999999998</v>
      </c>
      <c r="Q242" s="6">
        <f t="shared" si="67"/>
        <v>11621.880399999998</v>
      </c>
      <c r="R242" s="6">
        <f t="shared" si="68"/>
        <v>439.8239999999987</v>
      </c>
      <c r="S242" s="5">
        <f t="shared" si="69"/>
        <v>11559.673249999998</v>
      </c>
      <c r="T242" s="6">
        <f t="shared" si="70"/>
        <v>115.12080326074866</v>
      </c>
      <c r="U242" s="6">
        <f t="shared" si="71"/>
        <v>191.37670000000071</v>
      </c>
      <c r="V242" s="6">
        <f t="shared" si="72"/>
        <v>230.24160652149732</v>
      </c>
      <c r="W242" s="5">
        <f t="shared" si="73"/>
        <v>-0.27954298746136103</v>
      </c>
      <c r="X242" s="5">
        <f t="shared" si="74"/>
        <v>1.0790721266827195</v>
      </c>
      <c r="Y242" s="5">
        <f t="shared" si="75"/>
        <v>248.44729999999799</v>
      </c>
      <c r="Z242" s="5">
        <f t="shared" si="76"/>
        <v>191.37670000000071</v>
      </c>
      <c r="AA242" s="5">
        <f t="shared" si="77"/>
        <v>0.83119946429896086</v>
      </c>
      <c r="AB242" s="5">
        <f t="shared" si="78"/>
        <v>0.54036410655597122</v>
      </c>
      <c r="AC242" s="5">
        <f t="shared" si="79"/>
        <v>62.207150000000183</v>
      </c>
      <c r="AD242" s="5">
        <f t="shared" si="80"/>
        <v>11559.673249999998</v>
      </c>
      <c r="AE242" s="5">
        <f t="shared" si="81"/>
        <v>100.41341723282919</v>
      </c>
      <c r="AF242" s="9">
        <f t="shared" si="82"/>
        <v>0.2873969380491031</v>
      </c>
      <c r="AG242">
        <f t="shared" si="83"/>
        <v>439.8239999999987</v>
      </c>
    </row>
    <row r="243" spans="1:33">
      <c r="A243" s="1">
        <f t="shared" si="60"/>
        <v>31007</v>
      </c>
      <c r="B243" s="1">
        <v>3</v>
      </c>
      <c r="C243" s="1">
        <v>4</v>
      </c>
      <c r="D243" s="2">
        <v>7</v>
      </c>
      <c r="E243" s="5">
        <v>75.260000000000005</v>
      </c>
      <c r="F243" s="5">
        <v>77.08</v>
      </c>
      <c r="G243" s="5">
        <v>0.55000000000000004</v>
      </c>
      <c r="H243" s="5">
        <f t="shared" si="61"/>
        <v>5664.0676000000012</v>
      </c>
      <c r="I243" s="5">
        <f t="shared" si="62"/>
        <v>5941.3263999999999</v>
      </c>
      <c r="J243" s="5">
        <f t="shared" si="63"/>
        <v>84.788000000000011</v>
      </c>
      <c r="K243" s="5">
        <v>73.78</v>
      </c>
      <c r="L243" s="5">
        <v>72.59</v>
      </c>
      <c r="M243" s="5">
        <v>0.56000000000000005</v>
      </c>
      <c r="N243" s="5">
        <f t="shared" si="64"/>
        <v>5443.4884000000002</v>
      </c>
      <c r="O243" s="5">
        <f t="shared" si="65"/>
        <v>5269.3081000000002</v>
      </c>
      <c r="P243" s="5">
        <f t="shared" si="66"/>
        <v>81.30080000000001</v>
      </c>
      <c r="Q243" s="6">
        <f t="shared" si="67"/>
        <v>5553.7780000000002</v>
      </c>
      <c r="R243" s="6">
        <f t="shared" si="68"/>
        <v>220.57920000000104</v>
      </c>
      <c r="S243" s="5">
        <f t="shared" si="69"/>
        <v>5605.3172500000001</v>
      </c>
      <c r="T243" s="6">
        <f t="shared" si="70"/>
        <v>58.734200055504296</v>
      </c>
      <c r="U243" s="6">
        <f t="shared" si="71"/>
        <v>672.01829999999973</v>
      </c>
      <c r="V243" s="6">
        <f t="shared" si="72"/>
        <v>117.46840011100859</v>
      </c>
      <c r="W243" s="5">
        <f t="shared" si="73"/>
        <v>4.1973491389721458E-2</v>
      </c>
      <c r="X243" s="5">
        <f t="shared" si="74"/>
        <v>3.8430684300917104</v>
      </c>
      <c r="Y243" s="5">
        <f t="shared" si="75"/>
        <v>451.43909999999869</v>
      </c>
      <c r="Z243" s="5">
        <f t="shared" si="76"/>
        <v>672.01829999999973</v>
      </c>
      <c r="AA243" s="5">
        <f t="shared" si="77"/>
        <v>5.7208432171114696</v>
      </c>
      <c r="AB243" s="5">
        <f t="shared" si="78"/>
        <v>0.87749982039926999</v>
      </c>
      <c r="AC243" s="5">
        <f t="shared" si="79"/>
        <v>51.539249999999811</v>
      </c>
      <c r="AD243" s="5">
        <f t="shared" si="80"/>
        <v>5605.3172500000001</v>
      </c>
      <c r="AE243" s="5">
        <f t="shared" si="81"/>
        <v>95.435321238783018</v>
      </c>
      <c r="AF243" s="9">
        <f t="shared" si="82"/>
        <v>0.28742477276671891</v>
      </c>
      <c r="AG243">
        <f t="shared" si="83"/>
        <v>220.57920000000104</v>
      </c>
    </row>
    <row r="244" spans="1:33">
      <c r="A244" s="1">
        <f t="shared" si="60"/>
        <v>11011</v>
      </c>
      <c r="B244" s="1">
        <v>1</v>
      </c>
      <c r="C244" s="1">
        <v>4</v>
      </c>
      <c r="D244" s="2">
        <v>11</v>
      </c>
      <c r="E244" s="5">
        <v>29.47</v>
      </c>
      <c r="F244" s="5">
        <v>29.8</v>
      </c>
      <c r="G244" s="5">
        <v>1.34</v>
      </c>
      <c r="H244" s="5">
        <f t="shared" si="61"/>
        <v>868.48089999999991</v>
      </c>
      <c r="I244" s="5">
        <f t="shared" si="62"/>
        <v>888.04000000000008</v>
      </c>
      <c r="J244" s="5">
        <f t="shared" si="63"/>
        <v>79.864000000000004</v>
      </c>
      <c r="K244" s="5">
        <v>29.84</v>
      </c>
      <c r="L244" s="5">
        <v>31.17</v>
      </c>
      <c r="M244" s="5">
        <v>1.35</v>
      </c>
      <c r="N244" s="5">
        <f t="shared" si="64"/>
        <v>890.42560000000003</v>
      </c>
      <c r="O244" s="5">
        <f t="shared" si="65"/>
        <v>971.5689000000001</v>
      </c>
      <c r="P244" s="5">
        <f t="shared" si="66"/>
        <v>84.159000000000006</v>
      </c>
      <c r="Q244" s="6">
        <f t="shared" si="67"/>
        <v>879.45325000000003</v>
      </c>
      <c r="R244" s="6">
        <f t="shared" si="68"/>
        <v>-21.944700000000125</v>
      </c>
      <c r="S244" s="5">
        <f t="shared" si="69"/>
        <v>929.80445000000009</v>
      </c>
      <c r="T244" s="6">
        <f t="shared" si="70"/>
        <v>58.010765761623936</v>
      </c>
      <c r="U244" s="6">
        <f t="shared" si="71"/>
        <v>-83.528900000000021</v>
      </c>
      <c r="V244" s="6">
        <f t="shared" si="72"/>
        <v>116.02153152324787</v>
      </c>
      <c r="W244" s="5">
        <f t="shared" si="73"/>
        <v>-5.2334819553520782E-2</v>
      </c>
      <c r="X244" s="5">
        <f t="shared" si="74"/>
        <v>0.53079975062783868</v>
      </c>
      <c r="Y244" s="5">
        <f t="shared" si="75"/>
        <v>61.584199999999896</v>
      </c>
      <c r="Z244" s="5">
        <f t="shared" si="76"/>
        <v>83.528900000000021</v>
      </c>
      <c r="AA244" s="5">
        <f t="shared" si="77"/>
        <v>0.71994309076382845</v>
      </c>
      <c r="AB244" s="5">
        <f t="shared" si="78"/>
        <v>0.86796302960215477</v>
      </c>
      <c r="AC244" s="5">
        <f t="shared" si="79"/>
        <v>50.351200000000063</v>
      </c>
      <c r="AD244" s="5">
        <f t="shared" si="80"/>
        <v>929.80445000000009</v>
      </c>
      <c r="AE244" s="5">
        <f t="shared" si="81"/>
        <v>16.028136119090792</v>
      </c>
      <c r="AF244" s="9">
        <f t="shared" si="82"/>
        <v>0.28782807368288454</v>
      </c>
      <c r="AG244">
        <f t="shared" si="83"/>
        <v>21.944700000000125</v>
      </c>
    </row>
    <row r="245" spans="1:33">
      <c r="A245" s="1">
        <f t="shared" si="60"/>
        <v>20762</v>
      </c>
      <c r="B245" s="1">
        <v>2</v>
      </c>
      <c r="C245" s="1">
        <v>3</v>
      </c>
      <c r="D245" s="2">
        <v>12</v>
      </c>
      <c r="E245" s="5">
        <v>100.17</v>
      </c>
      <c r="F245" s="5">
        <v>101.1</v>
      </c>
      <c r="G245" s="5">
        <v>0.47</v>
      </c>
      <c r="H245" s="5">
        <f t="shared" si="61"/>
        <v>10034.028900000001</v>
      </c>
      <c r="I245" s="5">
        <f t="shared" si="62"/>
        <v>10221.209999999999</v>
      </c>
      <c r="J245" s="5">
        <f t="shared" si="63"/>
        <v>95.033999999999992</v>
      </c>
      <c r="K245" s="5">
        <v>99.4</v>
      </c>
      <c r="L245" s="5">
        <v>97.07</v>
      </c>
      <c r="M245" s="5">
        <v>0.97</v>
      </c>
      <c r="N245" s="5">
        <f t="shared" si="64"/>
        <v>9880.36</v>
      </c>
      <c r="O245" s="5">
        <f t="shared" si="65"/>
        <v>9422.584899999998</v>
      </c>
      <c r="P245" s="5">
        <f t="shared" si="66"/>
        <v>188.31579999999997</v>
      </c>
      <c r="Q245" s="6">
        <f t="shared" si="67"/>
        <v>9957.1944500000009</v>
      </c>
      <c r="R245" s="6">
        <f t="shared" si="68"/>
        <v>153.66890000000058</v>
      </c>
      <c r="S245" s="5">
        <f t="shared" si="69"/>
        <v>9821.8974499999986</v>
      </c>
      <c r="T245" s="6">
        <f t="shared" si="70"/>
        <v>105.4683621822677</v>
      </c>
      <c r="U245" s="6">
        <f t="shared" si="71"/>
        <v>798.62510000000111</v>
      </c>
      <c r="V245" s="6">
        <f t="shared" si="72"/>
        <v>210.93672436453539</v>
      </c>
      <c r="W245" s="5">
        <f t="shared" si="73"/>
        <v>-0.59403964940010301</v>
      </c>
      <c r="X245" s="5">
        <f t="shared" si="74"/>
        <v>3.0575813763249871</v>
      </c>
      <c r="Y245" s="5">
        <f t="shared" si="75"/>
        <v>644.95620000000054</v>
      </c>
      <c r="Z245" s="5">
        <f t="shared" si="76"/>
        <v>798.62510000000111</v>
      </c>
      <c r="AA245" s="5">
        <f t="shared" si="77"/>
        <v>3.7860884699235107</v>
      </c>
      <c r="AB245" s="5">
        <f t="shared" si="78"/>
        <v>1.2828207170429509</v>
      </c>
      <c r="AC245" s="5">
        <f t="shared" si="79"/>
        <v>135.2970000000023</v>
      </c>
      <c r="AD245" s="5">
        <f t="shared" si="80"/>
        <v>9821.8974499999986</v>
      </c>
      <c r="AE245" s="5">
        <f t="shared" si="81"/>
        <v>93.126481219325754</v>
      </c>
      <c r="AF245" s="9">
        <f t="shared" si="82"/>
        <v>0.28800173610587837</v>
      </c>
      <c r="AG245">
        <f t="shared" si="83"/>
        <v>153.66890000000058</v>
      </c>
    </row>
    <row r="246" spans="1:33">
      <c r="A246" s="1">
        <f t="shared" si="60"/>
        <v>30760</v>
      </c>
      <c r="B246" s="1">
        <v>3</v>
      </c>
      <c r="C246" s="1">
        <v>3</v>
      </c>
      <c r="D246" s="2">
        <v>10</v>
      </c>
      <c r="E246" s="5">
        <v>69.260000000000005</v>
      </c>
      <c r="F246" s="5">
        <v>67.42</v>
      </c>
      <c r="G246" s="5">
        <v>1.05</v>
      </c>
      <c r="H246" s="5">
        <f t="shared" si="61"/>
        <v>4796.9476000000004</v>
      </c>
      <c r="I246" s="5">
        <f t="shared" si="62"/>
        <v>4545.4564</v>
      </c>
      <c r="J246" s="5">
        <f t="shared" si="63"/>
        <v>141.58200000000002</v>
      </c>
      <c r="K246" s="5">
        <v>69.459999999999994</v>
      </c>
      <c r="L246" s="5">
        <v>71.13</v>
      </c>
      <c r="M246" s="5">
        <v>0.62</v>
      </c>
      <c r="N246" s="5">
        <f t="shared" si="64"/>
        <v>4824.6915999999992</v>
      </c>
      <c r="O246" s="5">
        <f t="shared" si="65"/>
        <v>5059.4768999999997</v>
      </c>
      <c r="P246" s="5">
        <f t="shared" si="66"/>
        <v>88.2012</v>
      </c>
      <c r="Q246" s="6">
        <f t="shared" si="67"/>
        <v>4810.8195999999998</v>
      </c>
      <c r="R246" s="6">
        <f t="shared" si="68"/>
        <v>-27.743999999998778</v>
      </c>
      <c r="S246" s="5">
        <f t="shared" si="69"/>
        <v>4802.4666500000003</v>
      </c>
      <c r="T246" s="6">
        <f t="shared" si="70"/>
        <v>83.404008305116861</v>
      </c>
      <c r="U246" s="6">
        <f t="shared" si="71"/>
        <v>-514.02049999999963</v>
      </c>
      <c r="V246" s="6">
        <f t="shared" si="72"/>
        <v>166.80801661023372</v>
      </c>
      <c r="W246" s="5">
        <f t="shared" si="73"/>
        <v>0.44082834771135521</v>
      </c>
      <c r="X246" s="5">
        <f t="shared" si="74"/>
        <v>2.9151866312051555</v>
      </c>
      <c r="Y246" s="5">
        <f t="shared" si="75"/>
        <v>486.27650000000085</v>
      </c>
      <c r="Z246" s="5">
        <f t="shared" si="76"/>
        <v>514.02049999999963</v>
      </c>
      <c r="AA246" s="5">
        <f t="shared" si="77"/>
        <v>3.0815095727747197</v>
      </c>
      <c r="AB246" s="5">
        <f t="shared" si="78"/>
        <v>0.10015046242672072</v>
      </c>
      <c r="AC246" s="5">
        <f t="shared" si="79"/>
        <v>8.3529499999995096</v>
      </c>
      <c r="AD246" s="5">
        <f t="shared" si="80"/>
        <v>4802.4666500000003</v>
      </c>
      <c r="AE246" s="5">
        <f t="shared" si="81"/>
        <v>57.580765572214922</v>
      </c>
      <c r="AF246" s="9">
        <f t="shared" si="82"/>
        <v>0.28834181105070417</v>
      </c>
      <c r="AG246">
        <f t="shared" si="83"/>
        <v>27.743999999998778</v>
      </c>
    </row>
    <row r="247" spans="1:33">
      <c r="A247" s="1">
        <f t="shared" si="60"/>
        <v>50254</v>
      </c>
      <c r="B247" s="1">
        <v>5</v>
      </c>
      <c r="C247" s="1">
        <v>1</v>
      </c>
      <c r="D247" s="2">
        <v>4</v>
      </c>
      <c r="E247" s="5">
        <v>39.479999999999997</v>
      </c>
      <c r="F247" s="5">
        <v>35.270000000000003</v>
      </c>
      <c r="G247" s="5">
        <v>0.78</v>
      </c>
      <c r="H247" s="5">
        <f t="shared" si="61"/>
        <v>1558.6703999999997</v>
      </c>
      <c r="I247" s="5">
        <f t="shared" si="62"/>
        <v>1243.9729000000002</v>
      </c>
      <c r="J247" s="5">
        <f t="shared" si="63"/>
        <v>55.021200000000007</v>
      </c>
      <c r="K247" s="5">
        <v>39.57</v>
      </c>
      <c r="L247" s="5">
        <v>42.13</v>
      </c>
      <c r="M247" s="5">
        <v>0.67</v>
      </c>
      <c r="N247" s="5">
        <f t="shared" si="64"/>
        <v>1565.7849000000001</v>
      </c>
      <c r="O247" s="5">
        <f t="shared" si="65"/>
        <v>1774.9369000000002</v>
      </c>
      <c r="P247" s="5">
        <f t="shared" si="66"/>
        <v>56.454200000000007</v>
      </c>
      <c r="Q247" s="6">
        <f t="shared" si="67"/>
        <v>1562.2276499999998</v>
      </c>
      <c r="R247" s="6">
        <f t="shared" si="68"/>
        <v>-7.114500000000362</v>
      </c>
      <c r="S247" s="5">
        <f t="shared" si="69"/>
        <v>1509.4549000000002</v>
      </c>
      <c r="T247" s="6">
        <f t="shared" si="70"/>
        <v>39.415761907769841</v>
      </c>
      <c r="U247" s="6">
        <f t="shared" si="71"/>
        <v>-530.96399999999994</v>
      </c>
      <c r="V247" s="6">
        <f t="shared" si="72"/>
        <v>78.831523815539683</v>
      </c>
      <c r="W247" s="5">
        <f t="shared" si="73"/>
        <v>-2.5705460393617638E-2</v>
      </c>
      <c r="X247" s="5">
        <f t="shared" si="74"/>
        <v>6.6451779014924437</v>
      </c>
      <c r="Y247" s="5">
        <f t="shared" si="75"/>
        <v>523.84949999999958</v>
      </c>
      <c r="Z247" s="5">
        <f t="shared" si="76"/>
        <v>530.96399999999994</v>
      </c>
      <c r="AA247" s="5">
        <f t="shared" si="77"/>
        <v>6.7354273303459031</v>
      </c>
      <c r="AB247" s="5">
        <f t="shared" si="78"/>
        <v>1.3388742839345391</v>
      </c>
      <c r="AC247" s="5">
        <f t="shared" si="79"/>
        <v>52.772749999999633</v>
      </c>
      <c r="AD247" s="5">
        <f t="shared" si="80"/>
        <v>1509.4549000000002</v>
      </c>
      <c r="AE247" s="5">
        <f t="shared" si="81"/>
        <v>38.295717929594268</v>
      </c>
      <c r="AF247" s="9">
        <f t="shared" si="82"/>
        <v>0.28959454414750291</v>
      </c>
      <c r="AG247">
        <f t="shared" si="83"/>
        <v>7.114500000000362</v>
      </c>
    </row>
    <row r="248" spans="1:33">
      <c r="A248" s="1">
        <f t="shared" si="60"/>
        <v>21256</v>
      </c>
      <c r="B248" s="1">
        <v>2</v>
      </c>
      <c r="C248" s="1">
        <v>5</v>
      </c>
      <c r="D248" s="2">
        <v>6</v>
      </c>
      <c r="E248" s="5">
        <v>68.55</v>
      </c>
      <c r="F248" s="5">
        <v>65.36</v>
      </c>
      <c r="G248" s="5">
        <v>0.7</v>
      </c>
      <c r="H248" s="5">
        <f t="shared" si="61"/>
        <v>4699.1025</v>
      </c>
      <c r="I248" s="5">
        <f t="shared" si="62"/>
        <v>4271.9295999999995</v>
      </c>
      <c r="J248" s="5">
        <f t="shared" si="63"/>
        <v>91.503999999999991</v>
      </c>
      <c r="K248" s="5">
        <v>66.400000000000006</v>
      </c>
      <c r="L248" s="5">
        <v>67.53</v>
      </c>
      <c r="M248" s="5">
        <v>1.03</v>
      </c>
      <c r="N248" s="5">
        <f t="shared" si="64"/>
        <v>4408.9600000000009</v>
      </c>
      <c r="O248" s="5">
        <f t="shared" si="65"/>
        <v>4560.3009000000002</v>
      </c>
      <c r="P248" s="5">
        <f t="shared" si="66"/>
        <v>139.11180000000002</v>
      </c>
      <c r="Q248" s="6">
        <f t="shared" si="67"/>
        <v>4554.03125</v>
      </c>
      <c r="R248" s="6">
        <f t="shared" si="68"/>
        <v>290.14249999999902</v>
      </c>
      <c r="S248" s="5">
        <f t="shared" si="69"/>
        <v>4416.1152499999998</v>
      </c>
      <c r="T248" s="6">
        <f t="shared" si="70"/>
        <v>83.254241506424165</v>
      </c>
      <c r="U248" s="6">
        <f t="shared" si="71"/>
        <v>-288.3713000000007</v>
      </c>
      <c r="V248" s="6">
        <f t="shared" si="72"/>
        <v>166.50848301284833</v>
      </c>
      <c r="W248" s="5">
        <f t="shared" si="73"/>
        <v>-0.39599932251959308</v>
      </c>
      <c r="X248" s="5">
        <f t="shared" si="74"/>
        <v>3.4743803410626217</v>
      </c>
      <c r="Y248" s="5">
        <f t="shared" si="75"/>
        <v>578.51379999999972</v>
      </c>
      <c r="Z248" s="5">
        <f t="shared" si="76"/>
        <v>288.3713000000007</v>
      </c>
      <c r="AA248" s="5">
        <f t="shared" si="77"/>
        <v>1.7318715225923298</v>
      </c>
      <c r="AB248" s="5">
        <f t="shared" si="78"/>
        <v>1.6565642483135004</v>
      </c>
      <c r="AC248" s="5">
        <f t="shared" si="79"/>
        <v>137.91600000000017</v>
      </c>
      <c r="AD248" s="5">
        <f t="shared" si="80"/>
        <v>4416.1152499999998</v>
      </c>
      <c r="AE248" s="5">
        <f t="shared" si="81"/>
        <v>53.043726903202142</v>
      </c>
      <c r="AF248" s="9">
        <f t="shared" si="82"/>
        <v>0.29096563370954998</v>
      </c>
      <c r="AG248">
        <f t="shared" si="83"/>
        <v>290.14249999999902</v>
      </c>
    </row>
    <row r="249" spans="1:33">
      <c r="A249" s="1">
        <f t="shared" si="60"/>
        <v>21010</v>
      </c>
      <c r="B249" s="1">
        <v>2</v>
      </c>
      <c r="C249" s="1">
        <v>4</v>
      </c>
      <c r="D249" s="2">
        <v>10</v>
      </c>
      <c r="E249" s="5">
        <v>65.63</v>
      </c>
      <c r="F249" s="5">
        <v>68.900000000000006</v>
      </c>
      <c r="G249" s="5">
        <v>1.26</v>
      </c>
      <c r="H249" s="5">
        <f t="shared" si="61"/>
        <v>4307.2968999999994</v>
      </c>
      <c r="I249" s="5">
        <f t="shared" si="62"/>
        <v>4747.2100000000009</v>
      </c>
      <c r="J249" s="5">
        <f t="shared" si="63"/>
        <v>173.62800000000001</v>
      </c>
      <c r="K249" s="5">
        <v>64.7</v>
      </c>
      <c r="L249" s="5">
        <v>62.06</v>
      </c>
      <c r="M249" s="5">
        <v>1.26</v>
      </c>
      <c r="N249" s="5">
        <f t="shared" si="64"/>
        <v>4186.09</v>
      </c>
      <c r="O249" s="5">
        <f t="shared" si="65"/>
        <v>3851.4436000000001</v>
      </c>
      <c r="P249" s="5">
        <f t="shared" si="66"/>
        <v>156.3912</v>
      </c>
      <c r="Q249" s="6">
        <f t="shared" si="67"/>
        <v>4246.6934499999998</v>
      </c>
      <c r="R249" s="6">
        <f t="shared" si="68"/>
        <v>121.20689999999922</v>
      </c>
      <c r="S249" s="5">
        <f t="shared" si="69"/>
        <v>4299.3268000000007</v>
      </c>
      <c r="T249" s="6">
        <f t="shared" si="70"/>
        <v>116.83844596433146</v>
      </c>
      <c r="U249" s="6">
        <f t="shared" si="71"/>
        <v>895.76640000000089</v>
      </c>
      <c r="V249" s="6">
        <f t="shared" si="72"/>
        <v>233.67689192866291</v>
      </c>
      <c r="W249" s="5">
        <f t="shared" si="73"/>
        <v>0.10417519319536264</v>
      </c>
      <c r="X249" s="5">
        <f t="shared" si="74"/>
        <v>3.314660228519557</v>
      </c>
      <c r="Y249" s="5">
        <f t="shared" si="75"/>
        <v>774.55950000000166</v>
      </c>
      <c r="Z249" s="5">
        <f t="shared" si="76"/>
        <v>895.76640000000089</v>
      </c>
      <c r="AA249" s="5">
        <f t="shared" si="77"/>
        <v>3.8333546488347734</v>
      </c>
      <c r="AB249" s="5">
        <f t="shared" si="78"/>
        <v>0.45047971637750922</v>
      </c>
      <c r="AC249" s="5">
        <f t="shared" si="79"/>
        <v>52.633350000000974</v>
      </c>
      <c r="AD249" s="5">
        <f t="shared" si="80"/>
        <v>4299.3268000000007</v>
      </c>
      <c r="AE249" s="5">
        <f t="shared" si="81"/>
        <v>36.797192606554376</v>
      </c>
      <c r="AF249" s="9">
        <f t="shared" si="82"/>
        <v>0.29121126351842919</v>
      </c>
      <c r="AG249">
        <f t="shared" si="83"/>
        <v>121.20689999999922</v>
      </c>
    </row>
    <row r="250" spans="1:33">
      <c r="A250" s="1">
        <f t="shared" si="60"/>
        <v>11258</v>
      </c>
      <c r="B250" s="1">
        <v>1</v>
      </c>
      <c r="C250" s="1">
        <v>5</v>
      </c>
      <c r="D250" s="2">
        <v>8</v>
      </c>
      <c r="E250" s="5">
        <v>24.28</v>
      </c>
      <c r="F250" s="5">
        <v>24.43</v>
      </c>
      <c r="G250" s="5">
        <v>2.41</v>
      </c>
      <c r="H250" s="5">
        <f t="shared" si="61"/>
        <v>589.51840000000004</v>
      </c>
      <c r="I250" s="5">
        <f t="shared" si="62"/>
        <v>596.82489999999996</v>
      </c>
      <c r="J250" s="5">
        <f t="shared" si="63"/>
        <v>117.7526</v>
      </c>
      <c r="K250" s="5">
        <v>23.77</v>
      </c>
      <c r="L250" s="5">
        <v>24.57</v>
      </c>
      <c r="M250" s="5">
        <v>2.39</v>
      </c>
      <c r="N250" s="5">
        <f t="shared" si="64"/>
        <v>565.01289999999995</v>
      </c>
      <c r="O250" s="5">
        <f t="shared" si="65"/>
        <v>603.68489999999997</v>
      </c>
      <c r="P250" s="5">
        <f t="shared" si="66"/>
        <v>117.44460000000001</v>
      </c>
      <c r="Q250" s="6">
        <f t="shared" si="67"/>
        <v>577.26565000000005</v>
      </c>
      <c r="R250" s="6">
        <f t="shared" si="68"/>
        <v>24.505500000000097</v>
      </c>
      <c r="S250" s="5">
        <f t="shared" si="69"/>
        <v>600.25489999999991</v>
      </c>
      <c r="T250" s="6">
        <f t="shared" si="70"/>
        <v>83.15483881879635</v>
      </c>
      <c r="U250" s="6">
        <f t="shared" si="71"/>
        <v>-6.8600000000000136</v>
      </c>
      <c r="V250" s="6">
        <f t="shared" si="72"/>
        <v>166.3096776375927</v>
      </c>
      <c r="W250" s="5">
        <f t="shared" si="73"/>
        <v>2.6190743071237131E-3</v>
      </c>
      <c r="X250" s="5">
        <f t="shared" si="74"/>
        <v>0.18859696227870171</v>
      </c>
      <c r="Y250" s="5">
        <f t="shared" si="75"/>
        <v>31.365500000000111</v>
      </c>
      <c r="Z250" s="5">
        <f t="shared" si="76"/>
        <v>6.8600000000000136</v>
      </c>
      <c r="AA250" s="5">
        <f t="shared" si="77"/>
        <v>4.124835125318875E-2</v>
      </c>
      <c r="AB250" s="5">
        <f t="shared" si="78"/>
        <v>0.27646316590302089</v>
      </c>
      <c r="AC250" s="5">
        <f t="shared" si="79"/>
        <v>22.989249999999856</v>
      </c>
      <c r="AD250" s="5">
        <f t="shared" si="80"/>
        <v>600.25489999999991</v>
      </c>
      <c r="AE250" s="5">
        <f t="shared" si="81"/>
        <v>7.2185203955240915</v>
      </c>
      <c r="AF250" s="9">
        <f t="shared" si="82"/>
        <v>0.29170018854981905</v>
      </c>
      <c r="AG250">
        <f t="shared" si="83"/>
        <v>24.505500000000097</v>
      </c>
    </row>
    <row r="251" spans="1:33">
      <c r="A251" s="1">
        <f t="shared" si="60"/>
        <v>40260</v>
      </c>
      <c r="B251" s="1">
        <v>4</v>
      </c>
      <c r="C251" s="1">
        <v>1</v>
      </c>
      <c r="D251" s="2">
        <v>10</v>
      </c>
      <c r="E251" s="5">
        <v>59.52</v>
      </c>
      <c r="F251" s="5">
        <v>61.53</v>
      </c>
      <c r="G251" s="5">
        <v>0.65</v>
      </c>
      <c r="H251" s="5">
        <f t="shared" si="61"/>
        <v>3542.6304000000005</v>
      </c>
      <c r="I251" s="5">
        <f t="shared" si="62"/>
        <v>3785.9409000000001</v>
      </c>
      <c r="J251" s="5">
        <f t="shared" si="63"/>
        <v>79.989000000000004</v>
      </c>
      <c r="K251" s="5">
        <v>59.11</v>
      </c>
      <c r="L251" s="5">
        <v>60.14</v>
      </c>
      <c r="M251" s="5">
        <v>1.02</v>
      </c>
      <c r="N251" s="5">
        <f t="shared" si="64"/>
        <v>3493.9920999999999</v>
      </c>
      <c r="O251" s="5">
        <f t="shared" si="65"/>
        <v>3616.8196000000003</v>
      </c>
      <c r="P251" s="5">
        <f t="shared" si="66"/>
        <v>122.68560000000001</v>
      </c>
      <c r="Q251" s="6">
        <f t="shared" si="67"/>
        <v>3518.3112500000002</v>
      </c>
      <c r="R251" s="6">
        <f t="shared" si="68"/>
        <v>48.638300000000527</v>
      </c>
      <c r="S251" s="5">
        <f t="shared" si="69"/>
        <v>3701.3802500000002</v>
      </c>
      <c r="T251" s="6">
        <f t="shared" si="70"/>
        <v>73.229086721670924</v>
      </c>
      <c r="U251" s="6">
        <f t="shared" si="71"/>
        <v>169.12129999999979</v>
      </c>
      <c r="V251" s="6">
        <f t="shared" si="72"/>
        <v>146.45817344334185</v>
      </c>
      <c r="W251" s="5">
        <f t="shared" si="73"/>
        <v>-0.40342739910385078</v>
      </c>
      <c r="X251" s="5">
        <f t="shared" si="74"/>
        <v>0.82264442582720576</v>
      </c>
      <c r="Y251" s="5">
        <f t="shared" si="75"/>
        <v>120.48299999999927</v>
      </c>
      <c r="Z251" s="5">
        <f t="shared" si="76"/>
        <v>169.12129999999979</v>
      </c>
      <c r="AA251" s="5">
        <f t="shared" si="77"/>
        <v>1.1547412890918327</v>
      </c>
      <c r="AB251" s="5">
        <f t="shared" si="78"/>
        <v>2.4999492441549696</v>
      </c>
      <c r="AC251" s="5">
        <f t="shared" si="79"/>
        <v>183.06899999999996</v>
      </c>
      <c r="AD251" s="5">
        <f t="shared" si="80"/>
        <v>3701.3802500000002</v>
      </c>
      <c r="AE251" s="5">
        <f t="shared" si="81"/>
        <v>50.54521933433643</v>
      </c>
      <c r="AF251" s="9">
        <f t="shared" si="82"/>
        <v>0.29180301574863821</v>
      </c>
      <c r="AG251">
        <f t="shared" si="83"/>
        <v>48.638300000000527</v>
      </c>
    </row>
    <row r="252" spans="1:33">
      <c r="A252" s="1">
        <f t="shared" si="60"/>
        <v>40509</v>
      </c>
      <c r="B252" s="1">
        <v>4</v>
      </c>
      <c r="C252" s="1">
        <v>2</v>
      </c>
      <c r="D252" s="2">
        <v>9</v>
      </c>
      <c r="E252" s="5">
        <v>88.78</v>
      </c>
      <c r="F252" s="5">
        <v>88.96</v>
      </c>
      <c r="G252" s="5">
        <v>0.72</v>
      </c>
      <c r="H252" s="5">
        <f t="shared" si="61"/>
        <v>7881.8883999999998</v>
      </c>
      <c r="I252" s="5">
        <f t="shared" si="62"/>
        <v>7913.8815999999988</v>
      </c>
      <c r="J252" s="5">
        <f t="shared" si="63"/>
        <v>128.10239999999999</v>
      </c>
      <c r="K252" s="5">
        <v>89.09</v>
      </c>
      <c r="L252" s="5">
        <v>89.62</v>
      </c>
      <c r="M252" s="5">
        <v>0.86</v>
      </c>
      <c r="N252" s="5">
        <f t="shared" si="64"/>
        <v>7937.0281000000004</v>
      </c>
      <c r="O252" s="5">
        <f t="shared" si="65"/>
        <v>8031.7444000000005</v>
      </c>
      <c r="P252" s="5">
        <f t="shared" si="66"/>
        <v>154.1464</v>
      </c>
      <c r="Q252" s="6">
        <f t="shared" si="67"/>
        <v>7909.4582499999997</v>
      </c>
      <c r="R252" s="6">
        <f t="shared" si="68"/>
        <v>-55.13970000000063</v>
      </c>
      <c r="S252" s="5">
        <f t="shared" si="69"/>
        <v>7972.8130000000001</v>
      </c>
      <c r="T252" s="6">
        <f t="shared" si="70"/>
        <v>100.21394304027758</v>
      </c>
      <c r="U252" s="6">
        <f t="shared" si="71"/>
        <v>-117.8628000000017</v>
      </c>
      <c r="V252" s="6">
        <f t="shared" si="72"/>
        <v>200.42788608055517</v>
      </c>
      <c r="W252" s="5">
        <f t="shared" si="73"/>
        <v>-0.18298837432969364</v>
      </c>
      <c r="X252" s="5">
        <f t="shared" si="74"/>
        <v>0.31294597386908352</v>
      </c>
      <c r="Y252" s="5">
        <f t="shared" si="75"/>
        <v>62.723100000001068</v>
      </c>
      <c r="Z252" s="5">
        <f t="shared" si="76"/>
        <v>117.8628000000017</v>
      </c>
      <c r="AA252" s="5">
        <f t="shared" si="77"/>
        <v>0.58805589533898872</v>
      </c>
      <c r="AB252" s="5">
        <f t="shared" si="78"/>
        <v>0.63219496287594568</v>
      </c>
      <c r="AC252" s="5">
        <f t="shared" si="79"/>
        <v>63.354750000000422</v>
      </c>
      <c r="AD252" s="5">
        <f t="shared" si="80"/>
        <v>7972.8130000000001</v>
      </c>
      <c r="AE252" s="5">
        <f t="shared" si="81"/>
        <v>79.557921364251669</v>
      </c>
      <c r="AF252" s="9">
        <f t="shared" si="82"/>
        <v>0.29308189981641652</v>
      </c>
      <c r="AG252">
        <f t="shared" si="83"/>
        <v>55.13970000000063</v>
      </c>
    </row>
    <row r="253" spans="1:33">
      <c r="A253" s="1">
        <f t="shared" si="60"/>
        <v>50501</v>
      </c>
      <c r="B253" s="1">
        <v>5</v>
      </c>
      <c r="C253" s="1">
        <v>2</v>
      </c>
      <c r="D253" s="2">
        <v>1</v>
      </c>
      <c r="E253" s="5">
        <v>14.17</v>
      </c>
      <c r="F253" s="5">
        <v>13.76</v>
      </c>
      <c r="G253" s="5">
        <v>2.7</v>
      </c>
      <c r="H253" s="5">
        <f t="shared" si="61"/>
        <v>200.78889999999998</v>
      </c>
      <c r="I253" s="5">
        <f t="shared" si="62"/>
        <v>189.33759999999998</v>
      </c>
      <c r="J253" s="5">
        <f t="shared" si="63"/>
        <v>74.304000000000002</v>
      </c>
      <c r="K253" s="5">
        <v>13.99</v>
      </c>
      <c r="L253" s="5">
        <v>14.11</v>
      </c>
      <c r="M253" s="5">
        <v>2.68</v>
      </c>
      <c r="N253" s="5">
        <f t="shared" si="64"/>
        <v>195.7201</v>
      </c>
      <c r="O253" s="5">
        <f t="shared" si="65"/>
        <v>199.09209999999999</v>
      </c>
      <c r="P253" s="5">
        <f t="shared" si="66"/>
        <v>75.629599999999996</v>
      </c>
      <c r="Q253" s="6">
        <f t="shared" si="67"/>
        <v>198.25450000000001</v>
      </c>
      <c r="R253" s="6">
        <f t="shared" si="68"/>
        <v>5.0687999999999818</v>
      </c>
      <c r="S253" s="5">
        <f t="shared" si="69"/>
        <v>194.21484999999998</v>
      </c>
      <c r="T253" s="6">
        <f t="shared" si="70"/>
        <v>53.011604418655359</v>
      </c>
      <c r="U253" s="6">
        <f t="shared" si="71"/>
        <v>-9.7545000000000073</v>
      </c>
      <c r="V253" s="6">
        <f t="shared" si="72"/>
        <v>106.02320883731072</v>
      </c>
      <c r="W253" s="5">
        <f t="shared" si="73"/>
        <v>-1.7681112026427311E-2</v>
      </c>
      <c r="X253" s="5">
        <f t="shared" si="74"/>
        <v>0.13981184084652518</v>
      </c>
      <c r="Y253" s="5">
        <f t="shared" si="75"/>
        <v>14.823299999999989</v>
      </c>
      <c r="Z253" s="5">
        <f t="shared" si="76"/>
        <v>9.7545000000000073</v>
      </c>
      <c r="AA253" s="5">
        <f t="shared" si="77"/>
        <v>9.2003440633154021E-2</v>
      </c>
      <c r="AB253" s="5">
        <f t="shared" si="78"/>
        <v>7.6203126547485261E-2</v>
      </c>
      <c r="AC253" s="5">
        <f t="shared" si="79"/>
        <v>4.0396500000000231</v>
      </c>
      <c r="AD253" s="5">
        <f t="shared" si="80"/>
        <v>194.21484999999998</v>
      </c>
      <c r="AE253" s="5">
        <f t="shared" si="81"/>
        <v>3.6636289757654206</v>
      </c>
      <c r="AF253" s="9">
        <f t="shared" si="82"/>
        <v>0.29321834867552204</v>
      </c>
      <c r="AG253">
        <f t="shared" si="83"/>
        <v>5.0687999999999818</v>
      </c>
    </row>
    <row r="254" spans="1:33">
      <c r="A254" s="1">
        <f t="shared" si="60"/>
        <v>30512</v>
      </c>
      <c r="B254" s="1">
        <v>3</v>
      </c>
      <c r="C254" s="1">
        <v>2</v>
      </c>
      <c r="D254" s="2">
        <v>12</v>
      </c>
      <c r="E254" s="5">
        <v>53.58</v>
      </c>
      <c r="F254" s="5">
        <v>53.67</v>
      </c>
      <c r="G254" s="5">
        <v>0.59</v>
      </c>
      <c r="H254" s="5">
        <f t="shared" si="61"/>
        <v>2870.8163999999997</v>
      </c>
      <c r="I254" s="5">
        <f t="shared" si="62"/>
        <v>2880.4689000000003</v>
      </c>
      <c r="J254" s="5">
        <f t="shared" si="63"/>
        <v>63.330599999999997</v>
      </c>
      <c r="K254" s="5">
        <v>53.54</v>
      </c>
      <c r="L254" s="5">
        <v>55.97</v>
      </c>
      <c r="M254" s="5">
        <v>0.56999999999999995</v>
      </c>
      <c r="N254" s="5">
        <f t="shared" si="64"/>
        <v>2866.5315999999998</v>
      </c>
      <c r="O254" s="5">
        <f t="shared" si="65"/>
        <v>3132.6408999999999</v>
      </c>
      <c r="P254" s="5">
        <f t="shared" si="66"/>
        <v>63.805799999999991</v>
      </c>
      <c r="Q254" s="6">
        <f t="shared" si="67"/>
        <v>2868.674</v>
      </c>
      <c r="R254" s="6">
        <f t="shared" si="68"/>
        <v>4.2847999999999047</v>
      </c>
      <c r="S254" s="5">
        <f t="shared" si="69"/>
        <v>3006.5549000000001</v>
      </c>
      <c r="T254" s="6">
        <f t="shared" si="70"/>
        <v>44.94981927104935</v>
      </c>
      <c r="U254" s="6">
        <f t="shared" si="71"/>
        <v>-252.17199999999957</v>
      </c>
      <c r="V254" s="6">
        <f t="shared" si="72"/>
        <v>89.8996385420987</v>
      </c>
      <c r="W254" s="5">
        <f t="shared" si="73"/>
        <v>-7.475331396742519E-3</v>
      </c>
      <c r="X254" s="5">
        <f t="shared" si="74"/>
        <v>2.8527011249317145</v>
      </c>
      <c r="Y254" s="5">
        <f t="shared" si="75"/>
        <v>256.45679999999948</v>
      </c>
      <c r="Z254" s="5">
        <f t="shared" si="76"/>
        <v>252.17199999999957</v>
      </c>
      <c r="AA254" s="5">
        <f t="shared" si="77"/>
        <v>2.8050390868024579</v>
      </c>
      <c r="AB254" s="5">
        <f t="shared" si="78"/>
        <v>3.0674405867701564</v>
      </c>
      <c r="AC254" s="5">
        <f t="shared" si="79"/>
        <v>137.88090000000011</v>
      </c>
      <c r="AD254" s="5">
        <f t="shared" si="80"/>
        <v>3006.5549000000001</v>
      </c>
      <c r="AE254" s="5">
        <f t="shared" si="81"/>
        <v>66.886918540658513</v>
      </c>
      <c r="AF254" s="9">
        <f t="shared" si="82"/>
        <v>0.29342801502242422</v>
      </c>
      <c r="AG254">
        <f t="shared" si="83"/>
        <v>4.2847999999999047</v>
      </c>
    </row>
    <row r="255" spans="1:33">
      <c r="A255" s="1">
        <f t="shared" si="60"/>
        <v>50255</v>
      </c>
      <c r="B255" s="1">
        <v>5</v>
      </c>
      <c r="C255" s="1">
        <v>1</v>
      </c>
      <c r="D255" s="2">
        <v>5</v>
      </c>
      <c r="E255" s="5">
        <v>98.56</v>
      </c>
      <c r="F255" s="5">
        <v>100.95</v>
      </c>
      <c r="G255" s="5">
        <v>0.89</v>
      </c>
      <c r="H255" s="5">
        <f t="shared" si="61"/>
        <v>9714.0735999999997</v>
      </c>
      <c r="I255" s="5">
        <f t="shared" si="62"/>
        <v>10190.9025</v>
      </c>
      <c r="J255" s="5">
        <f t="shared" si="63"/>
        <v>179.691</v>
      </c>
      <c r="K255" s="5">
        <v>98.04</v>
      </c>
      <c r="L255" s="5">
        <v>97.3</v>
      </c>
      <c r="M255" s="5">
        <v>0.77</v>
      </c>
      <c r="N255" s="5">
        <f t="shared" si="64"/>
        <v>9611.8416000000016</v>
      </c>
      <c r="O255" s="5">
        <f t="shared" si="65"/>
        <v>9467.2899999999991</v>
      </c>
      <c r="P255" s="5">
        <f t="shared" si="66"/>
        <v>149.84200000000001</v>
      </c>
      <c r="Q255" s="6">
        <f t="shared" si="67"/>
        <v>9662.9576000000015</v>
      </c>
      <c r="R255" s="6">
        <f t="shared" si="68"/>
        <v>102.23199999999815</v>
      </c>
      <c r="S255" s="5">
        <f t="shared" si="69"/>
        <v>9829.0962499999987</v>
      </c>
      <c r="T255" s="6">
        <f t="shared" si="70"/>
        <v>116.98448662643266</v>
      </c>
      <c r="U255" s="6">
        <f t="shared" si="71"/>
        <v>723.61250000000109</v>
      </c>
      <c r="V255" s="6">
        <f t="shared" si="72"/>
        <v>233.96897325286531</v>
      </c>
      <c r="W255" s="5">
        <f t="shared" si="73"/>
        <v>0.17968513889357962</v>
      </c>
      <c r="X255" s="5">
        <f t="shared" si="74"/>
        <v>2.6558243657736496</v>
      </c>
      <c r="Y255" s="5">
        <f t="shared" si="75"/>
        <v>621.38050000000294</v>
      </c>
      <c r="Z255" s="5">
        <f t="shared" si="76"/>
        <v>723.61250000000109</v>
      </c>
      <c r="AA255" s="5">
        <f t="shared" si="77"/>
        <v>3.0927711907251334</v>
      </c>
      <c r="AB255" s="5">
        <f t="shared" si="78"/>
        <v>1.4201767669462773</v>
      </c>
      <c r="AC255" s="5">
        <f t="shared" si="79"/>
        <v>166.13864999999714</v>
      </c>
      <c r="AD255" s="5">
        <f t="shared" si="80"/>
        <v>9829.0962499999987</v>
      </c>
      <c r="AE255" s="5">
        <f t="shared" si="81"/>
        <v>84.020510184288938</v>
      </c>
      <c r="AF255" s="9">
        <f t="shared" si="82"/>
        <v>0.29484572237019147</v>
      </c>
      <c r="AG255">
        <f t="shared" si="83"/>
        <v>102.23199999999815</v>
      </c>
    </row>
    <row r="256" spans="1:33">
      <c r="A256" s="1">
        <f t="shared" si="60"/>
        <v>50502</v>
      </c>
      <c r="B256" s="1">
        <v>5</v>
      </c>
      <c r="C256" s="1">
        <v>2</v>
      </c>
      <c r="D256" s="2">
        <v>2</v>
      </c>
      <c r="E256" s="5">
        <v>17.190000000000001</v>
      </c>
      <c r="F256" s="5">
        <v>16.64</v>
      </c>
      <c r="G256" s="5">
        <v>1.63</v>
      </c>
      <c r="H256" s="5">
        <f t="shared" si="61"/>
        <v>295.49610000000007</v>
      </c>
      <c r="I256" s="5">
        <f t="shared" si="62"/>
        <v>276.88960000000003</v>
      </c>
      <c r="J256" s="5">
        <f t="shared" si="63"/>
        <v>54.246400000000001</v>
      </c>
      <c r="K256" s="5">
        <v>17.2</v>
      </c>
      <c r="L256" s="5">
        <v>17.690000000000001</v>
      </c>
      <c r="M256" s="5">
        <v>1.54</v>
      </c>
      <c r="N256" s="5">
        <f t="shared" si="64"/>
        <v>295.83999999999997</v>
      </c>
      <c r="O256" s="5">
        <f t="shared" si="65"/>
        <v>312.93610000000007</v>
      </c>
      <c r="P256" s="5">
        <f t="shared" si="66"/>
        <v>54.485200000000006</v>
      </c>
      <c r="Q256" s="6">
        <f t="shared" si="67"/>
        <v>295.66804999999999</v>
      </c>
      <c r="R256" s="6">
        <f t="shared" si="68"/>
        <v>-0.3438999999999055</v>
      </c>
      <c r="S256" s="5">
        <f t="shared" si="69"/>
        <v>294.91285000000005</v>
      </c>
      <c r="T256" s="6">
        <f t="shared" si="70"/>
        <v>38.442518556931205</v>
      </c>
      <c r="U256" s="6">
        <f t="shared" si="71"/>
        <v>-36.046500000000037</v>
      </c>
      <c r="V256" s="6">
        <f t="shared" si="72"/>
        <v>76.88503711386241</v>
      </c>
      <c r="W256" s="5">
        <f t="shared" si="73"/>
        <v>-4.392446136496495E-3</v>
      </c>
      <c r="X256" s="5">
        <f t="shared" si="74"/>
        <v>0.46436343585458106</v>
      </c>
      <c r="Y256" s="5">
        <f t="shared" si="75"/>
        <v>35.702600000000132</v>
      </c>
      <c r="Z256" s="5">
        <f t="shared" si="76"/>
        <v>36.046500000000037</v>
      </c>
      <c r="AA256" s="5">
        <f t="shared" si="77"/>
        <v>0.46883634778789535</v>
      </c>
      <c r="AB256" s="5">
        <f t="shared" si="78"/>
        <v>1.9644914754519443E-2</v>
      </c>
      <c r="AC256" s="5">
        <f t="shared" si="79"/>
        <v>0.75519999999994525</v>
      </c>
      <c r="AD256" s="5">
        <f t="shared" si="80"/>
        <v>294.91285000000005</v>
      </c>
      <c r="AE256" s="5">
        <f t="shared" si="81"/>
        <v>7.6715278049030715</v>
      </c>
      <c r="AF256" s="9">
        <f t="shared" si="82"/>
        <v>0.29495762407505255</v>
      </c>
      <c r="AG256">
        <f t="shared" si="83"/>
        <v>0.3438999999999055</v>
      </c>
    </row>
    <row r="257" spans="1:33">
      <c r="A257" s="1">
        <f t="shared" si="60"/>
        <v>40757</v>
      </c>
      <c r="B257" s="1">
        <v>4</v>
      </c>
      <c r="C257" s="1">
        <v>3</v>
      </c>
      <c r="D257" s="2">
        <v>7</v>
      </c>
      <c r="E257" s="5">
        <v>15.59</v>
      </c>
      <c r="F257" s="5">
        <v>18.39</v>
      </c>
      <c r="G257" s="5">
        <v>1.49</v>
      </c>
      <c r="H257" s="5">
        <f t="shared" si="61"/>
        <v>243.04810000000001</v>
      </c>
      <c r="I257" s="5">
        <f t="shared" si="62"/>
        <v>338.19210000000004</v>
      </c>
      <c r="J257" s="5">
        <f t="shared" si="63"/>
        <v>54.802199999999999</v>
      </c>
      <c r="K257" s="5">
        <v>14.77</v>
      </c>
      <c r="L257" s="5">
        <v>11.47</v>
      </c>
      <c r="M257" s="5">
        <v>3.3</v>
      </c>
      <c r="N257" s="5">
        <f t="shared" si="64"/>
        <v>218.15289999999999</v>
      </c>
      <c r="O257" s="5">
        <f t="shared" si="65"/>
        <v>131.5609</v>
      </c>
      <c r="P257" s="5">
        <f t="shared" si="66"/>
        <v>75.701999999999998</v>
      </c>
      <c r="Q257" s="6">
        <f t="shared" si="67"/>
        <v>230.60050000000001</v>
      </c>
      <c r="R257" s="6">
        <f t="shared" si="68"/>
        <v>24.895200000000017</v>
      </c>
      <c r="S257" s="5">
        <f t="shared" si="69"/>
        <v>234.87650000000002</v>
      </c>
      <c r="T257" s="6">
        <f t="shared" si="70"/>
        <v>46.728133733437289</v>
      </c>
      <c r="U257" s="6">
        <f t="shared" si="71"/>
        <v>206.63120000000004</v>
      </c>
      <c r="V257" s="6">
        <f t="shared" si="72"/>
        <v>93.456267466874579</v>
      </c>
      <c r="W257" s="5">
        <f t="shared" si="73"/>
        <v>-0.3122840156131183</v>
      </c>
      <c r="X257" s="5">
        <f t="shared" si="74"/>
        <v>1.9446100826187611</v>
      </c>
      <c r="Y257" s="5">
        <f t="shared" si="75"/>
        <v>181.73600000000002</v>
      </c>
      <c r="Z257" s="5">
        <f t="shared" si="76"/>
        <v>206.63120000000004</v>
      </c>
      <c r="AA257" s="5">
        <f t="shared" si="77"/>
        <v>2.2109935010323425</v>
      </c>
      <c r="AB257" s="5">
        <f t="shared" si="78"/>
        <v>9.1508041480805588E-2</v>
      </c>
      <c r="AC257" s="5">
        <f t="shared" si="79"/>
        <v>4.2760000000000105</v>
      </c>
      <c r="AD257" s="5">
        <f t="shared" si="80"/>
        <v>234.87650000000002</v>
      </c>
      <c r="AE257" s="5">
        <f t="shared" si="81"/>
        <v>5.026447264936011</v>
      </c>
      <c r="AF257" s="9">
        <f t="shared" si="82"/>
        <v>0.29500847445454853</v>
      </c>
      <c r="AG257">
        <f t="shared" si="83"/>
        <v>24.895200000000017</v>
      </c>
    </row>
    <row r="258" spans="1:33">
      <c r="A258" s="1">
        <f t="shared" si="60"/>
        <v>30263</v>
      </c>
      <c r="B258" s="1">
        <v>3</v>
      </c>
      <c r="C258" s="1">
        <v>1</v>
      </c>
      <c r="D258" s="2">
        <v>13</v>
      </c>
      <c r="E258" s="5">
        <v>30.43</v>
      </c>
      <c r="F258" s="5">
        <v>31.6</v>
      </c>
      <c r="G258" s="5">
        <v>0.97</v>
      </c>
      <c r="H258" s="5">
        <f t="shared" si="61"/>
        <v>925.98490000000004</v>
      </c>
      <c r="I258" s="5">
        <f t="shared" si="62"/>
        <v>998.56000000000006</v>
      </c>
      <c r="J258" s="5">
        <f t="shared" si="63"/>
        <v>61.304000000000002</v>
      </c>
      <c r="K258" s="5">
        <v>30.83</v>
      </c>
      <c r="L258" s="5">
        <v>30.74</v>
      </c>
      <c r="M258" s="5">
        <v>0.92</v>
      </c>
      <c r="N258" s="5">
        <f t="shared" si="64"/>
        <v>950.48889999999994</v>
      </c>
      <c r="O258" s="5">
        <f t="shared" si="65"/>
        <v>944.94759999999985</v>
      </c>
      <c r="P258" s="5">
        <f t="shared" si="66"/>
        <v>56.561599999999999</v>
      </c>
      <c r="Q258" s="6">
        <f t="shared" si="67"/>
        <v>938.23689999999999</v>
      </c>
      <c r="R258" s="6">
        <f t="shared" si="68"/>
        <v>-24.503999999999905</v>
      </c>
      <c r="S258" s="5">
        <f t="shared" si="69"/>
        <v>971.75379999999996</v>
      </c>
      <c r="T258" s="6">
        <f t="shared" si="70"/>
        <v>41.705500268429823</v>
      </c>
      <c r="U258" s="6">
        <f t="shared" si="71"/>
        <v>53.612400000000207</v>
      </c>
      <c r="V258" s="6">
        <f t="shared" si="72"/>
        <v>83.411000536859646</v>
      </c>
      <c r="W258" s="5">
        <f t="shared" si="73"/>
        <v>8.0341251372330669E-2</v>
      </c>
      <c r="X258" s="5">
        <f t="shared" si="74"/>
        <v>0.93652395364182417</v>
      </c>
      <c r="Y258" s="5">
        <f t="shared" si="75"/>
        <v>78.116400000000112</v>
      </c>
      <c r="Z258" s="5">
        <f t="shared" si="76"/>
        <v>53.612400000000207</v>
      </c>
      <c r="AA258" s="5">
        <f t="shared" si="77"/>
        <v>0.64274975308932636</v>
      </c>
      <c r="AB258" s="5">
        <f t="shared" si="78"/>
        <v>0.80365658688361408</v>
      </c>
      <c r="AC258" s="5">
        <f t="shared" si="79"/>
        <v>33.516899999999964</v>
      </c>
      <c r="AD258" s="5">
        <f t="shared" si="80"/>
        <v>971.75379999999996</v>
      </c>
      <c r="AE258" s="5">
        <f t="shared" si="81"/>
        <v>23.300375100298147</v>
      </c>
      <c r="AF258" s="9">
        <f t="shared" si="82"/>
        <v>0.29563152741208099</v>
      </c>
      <c r="AG258">
        <f t="shared" si="83"/>
        <v>24.503999999999905</v>
      </c>
    </row>
    <row r="259" spans="1:33">
      <c r="A259" s="1">
        <f t="shared" si="60"/>
        <v>41001</v>
      </c>
      <c r="B259" s="1">
        <v>4</v>
      </c>
      <c r="C259" s="1">
        <v>4</v>
      </c>
      <c r="D259" s="2">
        <v>1</v>
      </c>
      <c r="E259" s="5">
        <v>100.74</v>
      </c>
      <c r="F259" s="5">
        <v>100.58</v>
      </c>
      <c r="G259" s="5">
        <v>0.75</v>
      </c>
      <c r="H259" s="5">
        <f t="shared" si="61"/>
        <v>10148.5476</v>
      </c>
      <c r="I259" s="5">
        <f t="shared" si="62"/>
        <v>10116.3364</v>
      </c>
      <c r="J259" s="5">
        <f t="shared" si="63"/>
        <v>150.87</v>
      </c>
      <c r="K259" s="5">
        <v>102.01</v>
      </c>
      <c r="L259" s="5">
        <v>102.53</v>
      </c>
      <c r="M259" s="5">
        <v>0.44</v>
      </c>
      <c r="N259" s="5">
        <f t="shared" si="64"/>
        <v>10406.0401</v>
      </c>
      <c r="O259" s="5">
        <f t="shared" si="65"/>
        <v>10512.400900000001</v>
      </c>
      <c r="P259" s="5">
        <f t="shared" si="66"/>
        <v>90.226399999999998</v>
      </c>
      <c r="Q259" s="6">
        <f t="shared" si="67"/>
        <v>10277.29385</v>
      </c>
      <c r="R259" s="6">
        <f t="shared" si="68"/>
        <v>-257.49250000000029</v>
      </c>
      <c r="S259" s="5">
        <f t="shared" si="69"/>
        <v>10314.36865</v>
      </c>
      <c r="T259" s="6">
        <f t="shared" si="70"/>
        <v>87.895620136841856</v>
      </c>
      <c r="U259" s="6">
        <f t="shared" si="71"/>
        <v>-396.06450000000041</v>
      </c>
      <c r="V259" s="6">
        <f t="shared" si="72"/>
        <v>175.79124027368371</v>
      </c>
      <c r="W259" s="5">
        <f t="shared" si="73"/>
        <v>0.47313082051381461</v>
      </c>
      <c r="X259" s="5">
        <f t="shared" si="74"/>
        <v>0.78827591058725022</v>
      </c>
      <c r="Y259" s="5">
        <f t="shared" si="75"/>
        <v>138.57200000000012</v>
      </c>
      <c r="Z259" s="5">
        <f t="shared" si="76"/>
        <v>396.06450000000041</v>
      </c>
      <c r="AA259" s="5">
        <f t="shared" si="77"/>
        <v>2.2530388851195338</v>
      </c>
      <c r="AB259" s="5">
        <f t="shared" si="78"/>
        <v>0.42180486288486008</v>
      </c>
      <c r="AC259" s="5">
        <f t="shared" si="79"/>
        <v>37.074800000000323</v>
      </c>
      <c r="AD259" s="5">
        <f t="shared" si="80"/>
        <v>10314.36865</v>
      </c>
      <c r="AE259" s="5">
        <f t="shared" si="81"/>
        <v>117.3479251177919</v>
      </c>
      <c r="AF259" s="9">
        <f t="shared" si="82"/>
        <v>0.29584624384974029</v>
      </c>
      <c r="AG259">
        <f t="shared" si="83"/>
        <v>257.49250000000029</v>
      </c>
    </row>
    <row r="260" spans="1:33">
      <c r="A260" s="1">
        <f t="shared" ref="A260:A323" si="84">10000*B260+250*C260+D260</f>
        <v>31008</v>
      </c>
      <c r="B260" s="1">
        <v>3</v>
      </c>
      <c r="C260" s="1">
        <v>4</v>
      </c>
      <c r="D260" s="2">
        <v>8</v>
      </c>
      <c r="E260" s="5">
        <v>52.45</v>
      </c>
      <c r="F260" s="5">
        <v>51.61</v>
      </c>
      <c r="G260" s="5">
        <v>0.73</v>
      </c>
      <c r="H260" s="5">
        <f t="shared" ref="H260:H323" si="85">E260*E260</f>
        <v>2751.0025000000005</v>
      </c>
      <c r="I260" s="5">
        <f t="shared" ref="I260:I323" si="86">F260*F260</f>
        <v>2663.5920999999998</v>
      </c>
      <c r="J260" s="5">
        <f t="shared" ref="J260:J323" si="87">2*F260*G260</f>
        <v>75.3506</v>
      </c>
      <c r="K260" s="5">
        <v>52.42</v>
      </c>
      <c r="L260" s="5">
        <v>53.11</v>
      </c>
      <c r="M260" s="5">
        <v>0.64</v>
      </c>
      <c r="N260" s="5">
        <f t="shared" ref="N260:N323" si="88">K260*K260</f>
        <v>2747.8564000000001</v>
      </c>
      <c r="O260" s="5">
        <f t="shared" ref="O260:O323" si="89">L260*L260</f>
        <v>2820.6720999999998</v>
      </c>
      <c r="P260" s="5">
        <f t="shared" ref="P260:P323" si="90">2*L260*M260</f>
        <v>67.980800000000002</v>
      </c>
      <c r="Q260" s="6">
        <f t="shared" ref="Q260:Q323" si="91">0.5*(H260+N260)</f>
        <v>2749.4294500000005</v>
      </c>
      <c r="R260" s="6">
        <f t="shared" ref="R260:R323" si="92">H260-N260</f>
        <v>3.1461000000003878</v>
      </c>
      <c r="S260" s="5">
        <f t="shared" ref="S260:S323" si="93">0.5*(I260+O260)</f>
        <v>2742.1320999999998</v>
      </c>
      <c r="T260" s="6">
        <f t="shared" ref="T260:T323" si="94">0.5*V260</f>
        <v>50.742245932260431</v>
      </c>
      <c r="U260" s="6">
        <f t="shared" ref="U260:U323" si="95">I260-O260</f>
        <v>-157.07999999999993</v>
      </c>
      <c r="V260" s="6">
        <f t="shared" ref="V260:V323" si="96">SQRT(J260*J260+P260*P260)</f>
        <v>101.48449186452086</v>
      </c>
      <c r="W260" s="5">
        <f t="shared" ref="W260:W323" si="97">(J260*J260-P260*P260)/(J260*J260+P260*P260)</f>
        <v>0.10256464520807214</v>
      </c>
      <c r="X260" s="5">
        <f t="shared" ref="X260:X323" si="98">ABS(U260-R260)/V260</f>
        <v>1.5788234936811623</v>
      </c>
      <c r="Y260" s="5">
        <f t="shared" ref="Y260:Y323" si="99">ABS(U260-R260)</f>
        <v>160.22610000000032</v>
      </c>
      <c r="Z260" s="5">
        <f t="shared" ref="Z260:Z323" si="100">ABS(U260)</f>
        <v>157.07999999999993</v>
      </c>
      <c r="AA260" s="5">
        <f t="shared" ref="AA260:AA323" si="101">Z260/V260</f>
        <v>1.5478226979714065</v>
      </c>
      <c r="AB260" s="5">
        <f t="shared" ref="AB260:AB323" si="102">ABS(S260-Q260)/T260</f>
        <v>0.14381212076703315</v>
      </c>
      <c r="AC260" s="5">
        <f t="shared" ref="AC260:AC323" si="103">ABS(S260-Q260)</f>
        <v>7.2973500000007334</v>
      </c>
      <c r="AD260" s="5">
        <f t="shared" ref="AD260:AD323" si="104">ABS(S260)</f>
        <v>2742.1320999999998</v>
      </c>
      <c r="AE260" s="5">
        <f t="shared" ref="AE260:AE323" si="105">AD260/T260</f>
        <v>54.040416414769545</v>
      </c>
      <c r="AF260" s="9">
        <f t="shared" ref="AF260:AF323" si="106">SQRT(0.00304*B260*B260+0.002409*C260*C260+0.000341*D260*D260)</f>
        <v>0.29618912876741443</v>
      </c>
      <c r="AG260">
        <f t="shared" si="83"/>
        <v>3.1461000000003878</v>
      </c>
    </row>
    <row r="261" spans="1:33">
      <c r="A261" s="1">
        <f t="shared" si="84"/>
        <v>31251</v>
      </c>
      <c r="B261" s="1">
        <v>3</v>
      </c>
      <c r="C261" s="1">
        <v>5</v>
      </c>
      <c r="D261" s="2">
        <v>1</v>
      </c>
      <c r="E261" s="5">
        <v>52.26</v>
      </c>
      <c r="F261" s="5">
        <v>50.97</v>
      </c>
      <c r="G261" s="5">
        <v>0.63</v>
      </c>
      <c r="H261" s="5">
        <f t="shared" si="85"/>
        <v>2731.1075999999998</v>
      </c>
      <c r="I261" s="5">
        <f t="shared" si="86"/>
        <v>2597.9409000000001</v>
      </c>
      <c r="J261" s="5">
        <f t="shared" si="87"/>
        <v>64.222200000000001</v>
      </c>
      <c r="K261" s="5">
        <v>52.83</v>
      </c>
      <c r="L261" s="5">
        <v>52.4</v>
      </c>
      <c r="M261" s="5">
        <v>0.62</v>
      </c>
      <c r="N261" s="5">
        <f t="shared" si="88"/>
        <v>2791.0088999999998</v>
      </c>
      <c r="O261" s="5">
        <f t="shared" si="89"/>
        <v>2745.7599999999998</v>
      </c>
      <c r="P261" s="5">
        <f t="shared" si="90"/>
        <v>64.975999999999999</v>
      </c>
      <c r="Q261" s="6">
        <f t="shared" si="91"/>
        <v>2761.05825</v>
      </c>
      <c r="R261" s="6">
        <f t="shared" si="92"/>
        <v>-59.901299999999992</v>
      </c>
      <c r="S261" s="5">
        <f t="shared" si="93"/>
        <v>2671.8504499999999</v>
      </c>
      <c r="T261" s="6">
        <f t="shared" si="94"/>
        <v>45.679239126872503</v>
      </c>
      <c r="U261" s="6">
        <f t="shared" si="95"/>
        <v>-147.81909999999971</v>
      </c>
      <c r="V261" s="6">
        <f t="shared" si="96"/>
        <v>91.358478253745005</v>
      </c>
      <c r="W261" s="5">
        <f t="shared" si="97"/>
        <v>-1.1668496015317604E-2</v>
      </c>
      <c r="X261" s="5">
        <f t="shared" si="98"/>
        <v>0.96233870879297134</v>
      </c>
      <c r="Y261" s="5">
        <f t="shared" si="99"/>
        <v>87.917799999999716</v>
      </c>
      <c r="Z261" s="5">
        <f t="shared" si="100"/>
        <v>147.81909999999971</v>
      </c>
      <c r="AA261" s="5">
        <f t="shared" si="101"/>
        <v>1.618011845484524</v>
      </c>
      <c r="AB261" s="5">
        <f t="shared" si="102"/>
        <v>1.9529178179222417</v>
      </c>
      <c r="AC261" s="5">
        <f t="shared" si="103"/>
        <v>89.207800000000134</v>
      </c>
      <c r="AD261" s="5">
        <f t="shared" si="104"/>
        <v>2671.8504499999999</v>
      </c>
      <c r="AE261" s="5">
        <f t="shared" si="105"/>
        <v>58.491570811392634</v>
      </c>
      <c r="AF261" s="9">
        <f t="shared" si="106"/>
        <v>0.29652318627722857</v>
      </c>
      <c r="AG261">
        <f t="shared" ref="AG261:AG324" si="107">ABS(R261)</f>
        <v>59.901299999999992</v>
      </c>
    </row>
    <row r="262" spans="1:33">
      <c r="A262" s="1">
        <f t="shared" si="84"/>
        <v>41002</v>
      </c>
      <c r="B262" s="1">
        <v>4</v>
      </c>
      <c r="C262" s="1">
        <v>4</v>
      </c>
      <c r="D262" s="2">
        <v>2</v>
      </c>
      <c r="E262" s="5">
        <v>123.79</v>
      </c>
      <c r="F262" s="5">
        <v>127.57</v>
      </c>
      <c r="G262" s="5">
        <v>1.71</v>
      </c>
      <c r="H262" s="5">
        <f t="shared" si="85"/>
        <v>15323.964100000001</v>
      </c>
      <c r="I262" s="5">
        <f t="shared" si="86"/>
        <v>16274.104899999998</v>
      </c>
      <c r="J262" s="5">
        <f t="shared" si="87"/>
        <v>436.28939999999994</v>
      </c>
      <c r="K262" s="5">
        <v>122.07</v>
      </c>
      <c r="L262" s="5">
        <v>120.69</v>
      </c>
      <c r="M262" s="5">
        <v>0.59</v>
      </c>
      <c r="N262" s="5">
        <f t="shared" si="88"/>
        <v>14901.084899999998</v>
      </c>
      <c r="O262" s="5">
        <f t="shared" si="89"/>
        <v>14566.0761</v>
      </c>
      <c r="P262" s="5">
        <f t="shared" si="90"/>
        <v>142.41419999999999</v>
      </c>
      <c r="Q262" s="6">
        <f t="shared" si="91"/>
        <v>15112.5245</v>
      </c>
      <c r="R262" s="6">
        <f t="shared" si="92"/>
        <v>422.87920000000304</v>
      </c>
      <c r="S262" s="5">
        <f t="shared" si="93"/>
        <v>15420.090499999998</v>
      </c>
      <c r="T262" s="6">
        <f t="shared" si="94"/>
        <v>229.47235395249683</v>
      </c>
      <c r="U262" s="6">
        <f t="shared" si="95"/>
        <v>1708.0287999999982</v>
      </c>
      <c r="V262" s="6">
        <f t="shared" si="96"/>
        <v>458.94470790499366</v>
      </c>
      <c r="W262" s="5">
        <f t="shared" si="97"/>
        <v>0.80741792927296796</v>
      </c>
      <c r="X262" s="5">
        <f t="shared" si="98"/>
        <v>2.8002275173113764</v>
      </c>
      <c r="Y262" s="5">
        <f t="shared" si="99"/>
        <v>1285.1495999999952</v>
      </c>
      <c r="Z262" s="5">
        <f t="shared" si="100"/>
        <v>1708.0287999999982</v>
      </c>
      <c r="AA262" s="5">
        <f t="shared" si="101"/>
        <v>3.721643959676245</v>
      </c>
      <c r="AB262" s="5">
        <f t="shared" si="102"/>
        <v>1.3403183202786522</v>
      </c>
      <c r="AC262" s="5">
        <f t="shared" si="103"/>
        <v>307.56599999999889</v>
      </c>
      <c r="AD262" s="5">
        <f t="shared" si="104"/>
        <v>15420.090499999998</v>
      </c>
      <c r="AE262" s="5">
        <f t="shared" si="105"/>
        <v>67.198031633876553</v>
      </c>
      <c r="AF262" s="9">
        <f t="shared" si="106"/>
        <v>0.29757015979429124</v>
      </c>
      <c r="AG262">
        <f t="shared" si="107"/>
        <v>422.87920000000304</v>
      </c>
    </row>
    <row r="263" spans="1:33">
      <c r="A263" s="1">
        <f t="shared" si="84"/>
        <v>20514</v>
      </c>
      <c r="B263" s="1">
        <v>2</v>
      </c>
      <c r="C263" s="1">
        <v>2</v>
      </c>
      <c r="D263" s="2">
        <v>14</v>
      </c>
      <c r="E263" s="5">
        <v>32.840000000000003</v>
      </c>
      <c r="F263" s="5">
        <v>33.47</v>
      </c>
      <c r="G263" s="5">
        <v>0.94</v>
      </c>
      <c r="H263" s="5">
        <f t="shared" si="85"/>
        <v>1078.4656000000002</v>
      </c>
      <c r="I263" s="5">
        <f t="shared" si="86"/>
        <v>1120.2409</v>
      </c>
      <c r="J263" s="5">
        <f t="shared" si="87"/>
        <v>62.923599999999993</v>
      </c>
      <c r="K263" s="5">
        <v>32.799999999999997</v>
      </c>
      <c r="L263" s="5">
        <v>32.25</v>
      </c>
      <c r="M263" s="5">
        <v>0.88</v>
      </c>
      <c r="N263" s="5">
        <f t="shared" si="88"/>
        <v>1075.8399999999999</v>
      </c>
      <c r="O263" s="5">
        <f t="shared" si="89"/>
        <v>1040.0625</v>
      </c>
      <c r="P263" s="5">
        <f t="shared" si="90"/>
        <v>56.76</v>
      </c>
      <c r="Q263" s="6">
        <f t="shared" si="91"/>
        <v>1077.1528000000001</v>
      </c>
      <c r="R263" s="6">
        <f t="shared" si="92"/>
        <v>2.6256000000003041</v>
      </c>
      <c r="S263" s="5">
        <f t="shared" si="93"/>
        <v>1080.1516999999999</v>
      </c>
      <c r="T263" s="6">
        <f t="shared" si="94"/>
        <v>42.370617876542703</v>
      </c>
      <c r="U263" s="6">
        <f t="shared" si="95"/>
        <v>80.178400000000011</v>
      </c>
      <c r="V263" s="6">
        <f t="shared" si="96"/>
        <v>84.741235753085405</v>
      </c>
      <c r="W263" s="5">
        <f t="shared" si="97"/>
        <v>0.10272579352139712</v>
      </c>
      <c r="X263" s="5">
        <f t="shared" si="98"/>
        <v>0.91517192675793646</v>
      </c>
      <c r="Y263" s="5">
        <f t="shared" si="99"/>
        <v>77.552799999999706</v>
      </c>
      <c r="Z263" s="5">
        <f t="shared" si="100"/>
        <v>80.178400000000011</v>
      </c>
      <c r="AA263" s="5">
        <f t="shared" si="101"/>
        <v>0.94615566185062083</v>
      </c>
      <c r="AB263" s="5">
        <f t="shared" si="102"/>
        <v>7.0777820817668036E-2</v>
      </c>
      <c r="AC263" s="5">
        <f t="shared" si="103"/>
        <v>2.9988999999998214</v>
      </c>
      <c r="AD263" s="5">
        <f t="shared" si="104"/>
        <v>1080.1516999999999</v>
      </c>
      <c r="AE263" s="5">
        <f t="shared" si="105"/>
        <v>25.49294190486647</v>
      </c>
      <c r="AF263" s="9">
        <f t="shared" si="106"/>
        <v>0.29771126952132665</v>
      </c>
      <c r="AG263">
        <f t="shared" si="107"/>
        <v>2.6256000000003041</v>
      </c>
    </row>
    <row r="264" spans="1:33">
      <c r="A264" s="1">
        <f t="shared" si="84"/>
        <v>50503</v>
      </c>
      <c r="B264" s="1">
        <v>5</v>
      </c>
      <c r="C264" s="1">
        <v>2</v>
      </c>
      <c r="D264" s="2">
        <v>3</v>
      </c>
      <c r="E264" s="5">
        <v>26.83</v>
      </c>
      <c r="F264" s="5">
        <v>26.78</v>
      </c>
      <c r="G264" s="5">
        <v>0.98</v>
      </c>
      <c r="H264" s="5">
        <f t="shared" si="85"/>
        <v>719.84889999999996</v>
      </c>
      <c r="I264" s="5">
        <f t="shared" si="86"/>
        <v>717.16840000000002</v>
      </c>
      <c r="J264" s="5">
        <f t="shared" si="87"/>
        <v>52.488800000000005</v>
      </c>
      <c r="K264" s="5">
        <v>26.58</v>
      </c>
      <c r="L264" s="5">
        <v>27.1</v>
      </c>
      <c r="M264" s="5">
        <v>0.96</v>
      </c>
      <c r="N264" s="5">
        <f t="shared" si="88"/>
        <v>706.49639999999988</v>
      </c>
      <c r="O264" s="5">
        <f t="shared" si="89"/>
        <v>734.41000000000008</v>
      </c>
      <c r="P264" s="5">
        <f t="shared" si="90"/>
        <v>52.032000000000004</v>
      </c>
      <c r="Q264" s="6">
        <f t="shared" si="91"/>
        <v>713.17264999999998</v>
      </c>
      <c r="R264" s="6">
        <f t="shared" si="92"/>
        <v>13.352500000000077</v>
      </c>
      <c r="S264" s="5">
        <f t="shared" si="93"/>
        <v>725.78920000000005</v>
      </c>
      <c r="T264" s="6">
        <f t="shared" si="94"/>
        <v>36.954036144378058</v>
      </c>
      <c r="U264" s="6">
        <f t="shared" si="95"/>
        <v>-17.241600000000062</v>
      </c>
      <c r="V264" s="6">
        <f t="shared" si="96"/>
        <v>73.908072288756117</v>
      </c>
      <c r="W264" s="5">
        <f t="shared" si="97"/>
        <v>8.7406769756448038E-3</v>
      </c>
      <c r="X264" s="5">
        <f t="shared" si="98"/>
        <v>0.41394801748407289</v>
      </c>
      <c r="Y264" s="5">
        <f t="shared" si="99"/>
        <v>30.59410000000014</v>
      </c>
      <c r="Z264" s="5">
        <f t="shared" si="100"/>
        <v>17.241600000000062</v>
      </c>
      <c r="AA264" s="5">
        <f t="shared" si="101"/>
        <v>0.23328439595390563</v>
      </c>
      <c r="AB264" s="5">
        <f t="shared" si="102"/>
        <v>0.34141196243646238</v>
      </c>
      <c r="AC264" s="5">
        <f t="shared" si="103"/>
        <v>12.616550000000075</v>
      </c>
      <c r="AD264" s="5">
        <f t="shared" si="104"/>
        <v>725.78920000000005</v>
      </c>
      <c r="AE264" s="5">
        <f t="shared" si="105"/>
        <v>19.640322836844355</v>
      </c>
      <c r="AF264" s="9">
        <f t="shared" si="106"/>
        <v>0.29783384629689086</v>
      </c>
      <c r="AG264">
        <f t="shared" si="107"/>
        <v>13.352500000000077</v>
      </c>
    </row>
    <row r="265" spans="1:33">
      <c r="A265" s="1">
        <f t="shared" si="84"/>
        <v>31252</v>
      </c>
      <c r="B265" s="1">
        <v>3</v>
      </c>
      <c r="C265" s="1">
        <v>5</v>
      </c>
      <c r="D265" s="2">
        <v>2</v>
      </c>
      <c r="E265" s="5">
        <v>57.07</v>
      </c>
      <c r="F265" s="5">
        <v>58.24</v>
      </c>
      <c r="G265" s="5">
        <v>0.7</v>
      </c>
      <c r="H265" s="5">
        <f t="shared" si="85"/>
        <v>3256.9848999999999</v>
      </c>
      <c r="I265" s="5">
        <f t="shared" si="86"/>
        <v>3391.8976000000002</v>
      </c>
      <c r="J265" s="5">
        <f t="shared" si="87"/>
        <v>81.536000000000001</v>
      </c>
      <c r="K265" s="5">
        <v>57.88</v>
      </c>
      <c r="L265" s="5">
        <v>57.05</v>
      </c>
      <c r="M265" s="5">
        <v>0.85</v>
      </c>
      <c r="N265" s="5">
        <f t="shared" si="88"/>
        <v>3350.0944000000004</v>
      </c>
      <c r="O265" s="5">
        <f t="shared" si="89"/>
        <v>3254.7024999999999</v>
      </c>
      <c r="P265" s="5">
        <f t="shared" si="90"/>
        <v>96.984999999999999</v>
      </c>
      <c r="Q265" s="6">
        <f t="shared" si="91"/>
        <v>3303.5396500000002</v>
      </c>
      <c r="R265" s="6">
        <f t="shared" si="92"/>
        <v>-93.10950000000048</v>
      </c>
      <c r="S265" s="5">
        <f t="shared" si="93"/>
        <v>3323.3000499999998</v>
      </c>
      <c r="T265" s="6">
        <f t="shared" si="94"/>
        <v>63.352603579095309</v>
      </c>
      <c r="U265" s="6">
        <f t="shared" si="95"/>
        <v>137.19510000000037</v>
      </c>
      <c r="V265" s="6">
        <f t="shared" si="96"/>
        <v>126.70520715819062</v>
      </c>
      <c r="W265" s="5">
        <f t="shared" si="97"/>
        <v>-0.17179113835485865</v>
      </c>
      <c r="X265" s="5">
        <f t="shared" si="98"/>
        <v>1.8176411622331123</v>
      </c>
      <c r="Y265" s="5">
        <f t="shared" si="99"/>
        <v>230.30460000000085</v>
      </c>
      <c r="Z265" s="5">
        <f t="shared" si="100"/>
        <v>137.19510000000037</v>
      </c>
      <c r="AA265" s="5">
        <f t="shared" si="101"/>
        <v>1.0827897532949311</v>
      </c>
      <c r="AB265" s="5">
        <f t="shared" si="102"/>
        <v>0.31191141142808654</v>
      </c>
      <c r="AC265" s="5">
        <f t="shared" si="103"/>
        <v>19.760399999999663</v>
      </c>
      <c r="AD265" s="5">
        <f t="shared" si="104"/>
        <v>3323.3000499999998</v>
      </c>
      <c r="AE265" s="5">
        <f t="shared" si="105"/>
        <v>52.457197688030007</v>
      </c>
      <c r="AF265" s="9">
        <f t="shared" si="106"/>
        <v>0.29824318936062899</v>
      </c>
      <c r="AG265">
        <f t="shared" si="107"/>
        <v>93.10950000000048</v>
      </c>
    </row>
    <row r="266" spans="1:33">
      <c r="A266" s="1">
        <f t="shared" si="84"/>
        <v>21257</v>
      </c>
      <c r="B266" s="1">
        <v>2</v>
      </c>
      <c r="C266" s="1">
        <v>5</v>
      </c>
      <c r="D266" s="2">
        <v>7</v>
      </c>
      <c r="E266" s="5">
        <v>45.25</v>
      </c>
      <c r="F266" s="5">
        <v>45.82</v>
      </c>
      <c r="G266" s="5">
        <v>0.86</v>
      </c>
      <c r="H266" s="5">
        <f t="shared" si="85"/>
        <v>2047.5625</v>
      </c>
      <c r="I266" s="5">
        <f t="shared" si="86"/>
        <v>2099.4724000000001</v>
      </c>
      <c r="J266" s="5">
        <f t="shared" si="87"/>
        <v>78.810400000000001</v>
      </c>
      <c r="K266" s="5">
        <v>44.72</v>
      </c>
      <c r="L266" s="5">
        <v>44.22</v>
      </c>
      <c r="M266" s="5">
        <v>0.83</v>
      </c>
      <c r="N266" s="5">
        <f t="shared" si="88"/>
        <v>1999.8783999999998</v>
      </c>
      <c r="O266" s="5">
        <f t="shared" si="89"/>
        <v>1955.4083999999998</v>
      </c>
      <c r="P266" s="5">
        <f t="shared" si="90"/>
        <v>73.405199999999994</v>
      </c>
      <c r="Q266" s="6">
        <f t="shared" si="91"/>
        <v>2023.7204499999998</v>
      </c>
      <c r="R266" s="6">
        <f t="shared" si="92"/>
        <v>47.684100000000171</v>
      </c>
      <c r="S266" s="5">
        <f t="shared" si="93"/>
        <v>2027.4404</v>
      </c>
      <c r="T266" s="6">
        <f t="shared" si="94"/>
        <v>53.850261223136137</v>
      </c>
      <c r="U266" s="6">
        <f t="shared" si="95"/>
        <v>144.06400000000031</v>
      </c>
      <c r="V266" s="6">
        <f t="shared" si="96"/>
        <v>107.70052244627227</v>
      </c>
      <c r="W266" s="5">
        <f t="shared" si="97"/>
        <v>7.0930874122458826E-2</v>
      </c>
      <c r="X266" s="5">
        <f t="shared" si="98"/>
        <v>0.89488795235956664</v>
      </c>
      <c r="Y266" s="5">
        <f t="shared" si="99"/>
        <v>96.379900000000134</v>
      </c>
      <c r="Z266" s="5">
        <f t="shared" si="100"/>
        <v>144.06400000000031</v>
      </c>
      <c r="AA266" s="5">
        <f t="shared" si="101"/>
        <v>1.3376351082407087</v>
      </c>
      <c r="AB266" s="5">
        <f t="shared" si="102"/>
        <v>6.9079516338574801E-2</v>
      </c>
      <c r="AC266" s="5">
        <f t="shared" si="103"/>
        <v>3.7199500000001535</v>
      </c>
      <c r="AD266" s="5">
        <f t="shared" si="104"/>
        <v>2027.4404</v>
      </c>
      <c r="AE266" s="5">
        <f t="shared" si="105"/>
        <v>37.649592665837133</v>
      </c>
      <c r="AF266" s="9">
        <f t="shared" si="106"/>
        <v>0.29848618058462945</v>
      </c>
      <c r="AG266">
        <f t="shared" si="107"/>
        <v>47.684100000000171</v>
      </c>
    </row>
    <row r="267" spans="1:33">
      <c r="A267" s="1">
        <f t="shared" si="84"/>
        <v>10515</v>
      </c>
      <c r="B267" s="1">
        <v>1</v>
      </c>
      <c r="C267" s="1">
        <v>2</v>
      </c>
      <c r="D267" s="2">
        <v>15</v>
      </c>
      <c r="E267" s="5">
        <v>34.78</v>
      </c>
      <c r="F267" s="5">
        <v>32.36</v>
      </c>
      <c r="G267" s="5">
        <v>1.1100000000000001</v>
      </c>
      <c r="H267" s="5">
        <f t="shared" si="85"/>
        <v>1209.6484</v>
      </c>
      <c r="I267" s="5">
        <f t="shared" si="86"/>
        <v>1047.1695999999999</v>
      </c>
      <c r="J267" s="5">
        <f t="shared" si="87"/>
        <v>71.839200000000005</v>
      </c>
      <c r="K267" s="5">
        <v>35.93</v>
      </c>
      <c r="L267" s="5">
        <v>34.79</v>
      </c>
      <c r="M267" s="5">
        <v>1</v>
      </c>
      <c r="N267" s="5">
        <f t="shared" si="88"/>
        <v>1290.9648999999999</v>
      </c>
      <c r="O267" s="5">
        <f t="shared" si="89"/>
        <v>1210.3441</v>
      </c>
      <c r="P267" s="5">
        <f t="shared" si="90"/>
        <v>69.58</v>
      </c>
      <c r="Q267" s="6">
        <f t="shared" si="91"/>
        <v>1250.30665</v>
      </c>
      <c r="R267" s="6">
        <f t="shared" si="92"/>
        <v>-81.316499999999905</v>
      </c>
      <c r="S267" s="5">
        <f t="shared" si="93"/>
        <v>1128.75685</v>
      </c>
      <c r="T267" s="6">
        <f t="shared" si="94"/>
        <v>50.00561732605648</v>
      </c>
      <c r="U267" s="6">
        <f t="shared" si="95"/>
        <v>-163.17450000000008</v>
      </c>
      <c r="V267" s="6">
        <f t="shared" si="96"/>
        <v>100.01123465211296</v>
      </c>
      <c r="W267" s="5">
        <f t="shared" si="97"/>
        <v>3.194224805994008E-2</v>
      </c>
      <c r="X267" s="5">
        <f t="shared" si="98"/>
        <v>0.8184880457154794</v>
      </c>
      <c r="Y267" s="5">
        <f t="shared" si="99"/>
        <v>81.858000000000175</v>
      </c>
      <c r="Z267" s="5">
        <f t="shared" si="100"/>
        <v>163.17450000000008</v>
      </c>
      <c r="AA267" s="5">
        <f t="shared" si="101"/>
        <v>1.631561699719029</v>
      </c>
      <c r="AB267" s="5">
        <f t="shared" si="102"/>
        <v>2.4307229167364746</v>
      </c>
      <c r="AC267" s="5">
        <f t="shared" si="103"/>
        <v>121.5498</v>
      </c>
      <c r="AD267" s="5">
        <f t="shared" si="104"/>
        <v>1128.75685</v>
      </c>
      <c r="AE267" s="5">
        <f t="shared" si="105"/>
        <v>22.572601046799544</v>
      </c>
      <c r="AF267" s="9">
        <f t="shared" si="106"/>
        <v>0.29899999999999999</v>
      </c>
      <c r="AG267">
        <f t="shared" si="107"/>
        <v>81.316499999999905</v>
      </c>
    </row>
    <row r="268" spans="1:33">
      <c r="A268" s="1">
        <f t="shared" si="84"/>
        <v>11501</v>
      </c>
      <c r="B268" s="1">
        <v>1</v>
      </c>
      <c r="C268" s="1">
        <v>6</v>
      </c>
      <c r="D268" s="2">
        <v>1</v>
      </c>
      <c r="E268" s="5">
        <v>18.41</v>
      </c>
      <c r="F268" s="5">
        <v>18.79</v>
      </c>
      <c r="G268" s="5">
        <v>2.4700000000000002</v>
      </c>
      <c r="H268" s="5">
        <f t="shared" si="85"/>
        <v>338.92810000000003</v>
      </c>
      <c r="I268" s="5">
        <f t="shared" si="86"/>
        <v>353.0641</v>
      </c>
      <c r="J268" s="5">
        <f t="shared" si="87"/>
        <v>92.822600000000008</v>
      </c>
      <c r="K268" s="5">
        <v>18.510000000000002</v>
      </c>
      <c r="L268" s="5">
        <v>18.28</v>
      </c>
      <c r="M268" s="5">
        <v>2.5099999999999998</v>
      </c>
      <c r="N268" s="5">
        <f t="shared" si="88"/>
        <v>342.62010000000004</v>
      </c>
      <c r="O268" s="5">
        <f t="shared" si="89"/>
        <v>334.15840000000003</v>
      </c>
      <c r="P268" s="5">
        <f t="shared" si="90"/>
        <v>91.765599999999992</v>
      </c>
      <c r="Q268" s="6">
        <f t="shared" si="91"/>
        <v>340.77410000000003</v>
      </c>
      <c r="R268" s="6">
        <f t="shared" si="92"/>
        <v>-3.6920000000000073</v>
      </c>
      <c r="S268" s="5">
        <f t="shared" si="93"/>
        <v>343.61125000000004</v>
      </c>
      <c r="T268" s="6">
        <f t="shared" si="94"/>
        <v>65.262853933382345</v>
      </c>
      <c r="U268" s="6">
        <f t="shared" si="95"/>
        <v>18.905699999999968</v>
      </c>
      <c r="V268" s="6">
        <f t="shared" si="96"/>
        <v>130.52570786676469</v>
      </c>
      <c r="W268" s="5">
        <f t="shared" si="97"/>
        <v>1.1452144200458309E-2</v>
      </c>
      <c r="X268" s="5">
        <f t="shared" si="98"/>
        <v>0.17312834666307103</v>
      </c>
      <c r="Y268" s="5">
        <f t="shared" si="99"/>
        <v>22.597699999999975</v>
      </c>
      <c r="Z268" s="5">
        <f t="shared" si="100"/>
        <v>18.905699999999968</v>
      </c>
      <c r="AA268" s="5">
        <f t="shared" si="101"/>
        <v>0.14484273105263012</v>
      </c>
      <c r="AB268" s="5">
        <f t="shared" si="102"/>
        <v>4.3472662150142179E-2</v>
      </c>
      <c r="AC268" s="5">
        <f t="shared" si="103"/>
        <v>2.8371500000000083</v>
      </c>
      <c r="AD268" s="5">
        <f t="shared" si="104"/>
        <v>343.61125000000004</v>
      </c>
      <c r="AE268" s="5">
        <f t="shared" si="105"/>
        <v>5.2650356104675469</v>
      </c>
      <c r="AF268" s="9">
        <f t="shared" si="106"/>
        <v>0.30017494898808594</v>
      </c>
      <c r="AG268">
        <f t="shared" si="107"/>
        <v>3.6920000000000073</v>
      </c>
    </row>
    <row r="269" spans="1:33">
      <c r="A269" s="1">
        <f t="shared" si="84"/>
        <v>41003</v>
      </c>
      <c r="B269" s="1">
        <v>4</v>
      </c>
      <c r="C269" s="1">
        <v>4</v>
      </c>
      <c r="D269" s="2">
        <v>3</v>
      </c>
      <c r="E269" s="5">
        <v>45.49</v>
      </c>
      <c r="F269" s="5">
        <v>42.86</v>
      </c>
      <c r="G269" s="5">
        <v>0.73</v>
      </c>
      <c r="H269" s="5">
        <f t="shared" si="85"/>
        <v>2069.3401000000003</v>
      </c>
      <c r="I269" s="5">
        <f t="shared" si="86"/>
        <v>1836.9795999999999</v>
      </c>
      <c r="J269" s="5">
        <f t="shared" si="87"/>
        <v>62.575599999999994</v>
      </c>
      <c r="K269" s="5">
        <v>45.56</v>
      </c>
      <c r="L269" s="5">
        <v>46.38</v>
      </c>
      <c r="M269" s="5">
        <v>0.69</v>
      </c>
      <c r="N269" s="5">
        <f t="shared" si="88"/>
        <v>2075.7136</v>
      </c>
      <c r="O269" s="5">
        <f t="shared" si="89"/>
        <v>2151.1044000000002</v>
      </c>
      <c r="P269" s="5">
        <f t="shared" si="90"/>
        <v>64.004400000000004</v>
      </c>
      <c r="Q269" s="6">
        <f t="shared" si="91"/>
        <v>2072.5268500000002</v>
      </c>
      <c r="R269" s="6">
        <f t="shared" si="92"/>
        <v>-6.3734999999996944</v>
      </c>
      <c r="S269" s="5">
        <f t="shared" si="93"/>
        <v>1994.0419999999999</v>
      </c>
      <c r="T269" s="6">
        <f t="shared" si="94"/>
        <v>44.755639127153572</v>
      </c>
      <c r="U269" s="6">
        <f t="shared" si="95"/>
        <v>-314.12480000000028</v>
      </c>
      <c r="V269" s="6">
        <f t="shared" si="96"/>
        <v>89.511278254307143</v>
      </c>
      <c r="W269" s="5">
        <f t="shared" si="97"/>
        <v>-2.2572570326026047E-2</v>
      </c>
      <c r="X269" s="5">
        <f t="shared" si="98"/>
        <v>3.4381287587655702</v>
      </c>
      <c r="Y269" s="5">
        <f t="shared" si="99"/>
        <v>307.75130000000058</v>
      </c>
      <c r="Z269" s="5">
        <f t="shared" si="100"/>
        <v>314.12480000000028</v>
      </c>
      <c r="AA269" s="5">
        <f t="shared" si="101"/>
        <v>3.5093320766524196</v>
      </c>
      <c r="AB269" s="5">
        <f t="shared" si="102"/>
        <v>1.7536304146393689</v>
      </c>
      <c r="AC269" s="5">
        <f t="shared" si="103"/>
        <v>78.484850000000279</v>
      </c>
      <c r="AD269" s="5">
        <f t="shared" si="104"/>
        <v>1994.0419999999999</v>
      </c>
      <c r="AE269" s="5">
        <f t="shared" si="105"/>
        <v>44.553983339055932</v>
      </c>
      <c r="AF269" s="9">
        <f t="shared" si="106"/>
        <v>0.30042137074449282</v>
      </c>
      <c r="AG269">
        <f t="shared" si="107"/>
        <v>6.3734999999996944</v>
      </c>
    </row>
    <row r="270" spans="1:33">
      <c r="A270" s="1">
        <f t="shared" si="84"/>
        <v>30761</v>
      </c>
      <c r="B270" s="1">
        <v>3</v>
      </c>
      <c r="C270" s="1">
        <v>3</v>
      </c>
      <c r="D270" s="2">
        <v>11</v>
      </c>
      <c r="E270" s="5">
        <v>16.88</v>
      </c>
      <c r="F270" s="5">
        <v>17.23</v>
      </c>
      <c r="G270" s="5">
        <v>2.0499999999999998</v>
      </c>
      <c r="H270" s="5">
        <f t="shared" si="85"/>
        <v>284.93439999999998</v>
      </c>
      <c r="I270" s="5">
        <f t="shared" si="86"/>
        <v>296.87290000000002</v>
      </c>
      <c r="J270" s="5">
        <f t="shared" si="87"/>
        <v>70.643000000000001</v>
      </c>
      <c r="K270" s="5">
        <v>17.309999999999999</v>
      </c>
      <c r="L270" s="5">
        <v>15.1</v>
      </c>
      <c r="M270" s="5">
        <v>2.5099999999999998</v>
      </c>
      <c r="N270" s="5">
        <f t="shared" si="88"/>
        <v>299.63609999999994</v>
      </c>
      <c r="O270" s="5">
        <f t="shared" si="89"/>
        <v>228.01</v>
      </c>
      <c r="P270" s="5">
        <f t="shared" si="90"/>
        <v>75.801999999999992</v>
      </c>
      <c r="Q270" s="6">
        <f t="shared" si="91"/>
        <v>292.28524999999996</v>
      </c>
      <c r="R270" s="6">
        <f t="shared" si="92"/>
        <v>-14.70169999999996</v>
      </c>
      <c r="S270" s="5">
        <f t="shared" si="93"/>
        <v>262.44145000000003</v>
      </c>
      <c r="T270" s="6">
        <f t="shared" si="94"/>
        <v>51.808244162970816</v>
      </c>
      <c r="U270" s="6">
        <f t="shared" si="95"/>
        <v>68.862900000000025</v>
      </c>
      <c r="V270" s="6">
        <f t="shared" si="96"/>
        <v>103.61648832594163</v>
      </c>
      <c r="W270" s="5">
        <f t="shared" si="97"/>
        <v>-7.0369155201805603E-2</v>
      </c>
      <c r="X270" s="5">
        <f t="shared" si="98"/>
        <v>0.80647975385089932</v>
      </c>
      <c r="Y270" s="5">
        <f t="shared" si="99"/>
        <v>83.564599999999984</v>
      </c>
      <c r="Z270" s="5">
        <f t="shared" si="100"/>
        <v>68.862900000000025</v>
      </c>
      <c r="AA270" s="5">
        <f t="shared" si="101"/>
        <v>0.66459403433342734</v>
      </c>
      <c r="AB270" s="5">
        <f t="shared" si="102"/>
        <v>0.57604345567322568</v>
      </c>
      <c r="AC270" s="5">
        <f t="shared" si="103"/>
        <v>29.843799999999931</v>
      </c>
      <c r="AD270" s="5">
        <f t="shared" si="104"/>
        <v>262.44145000000003</v>
      </c>
      <c r="AE270" s="5">
        <f t="shared" si="105"/>
        <v>5.0656310446354835</v>
      </c>
      <c r="AF270" s="9">
        <f t="shared" si="106"/>
        <v>0.30050291179953648</v>
      </c>
      <c r="AG270">
        <f t="shared" si="107"/>
        <v>14.70169999999996</v>
      </c>
    </row>
    <row r="271" spans="1:33">
      <c r="A271" s="1">
        <f t="shared" si="84"/>
        <v>31253</v>
      </c>
      <c r="B271" s="1">
        <v>3</v>
      </c>
      <c r="C271" s="1">
        <v>5</v>
      </c>
      <c r="D271" s="2">
        <v>3</v>
      </c>
      <c r="E271" s="5">
        <v>101.94</v>
      </c>
      <c r="F271" s="5">
        <v>103.96</v>
      </c>
      <c r="G271" s="5">
        <v>0.46</v>
      </c>
      <c r="H271" s="5">
        <f t="shared" si="85"/>
        <v>10391.7636</v>
      </c>
      <c r="I271" s="5">
        <f t="shared" si="86"/>
        <v>10807.681599999998</v>
      </c>
      <c r="J271" s="5">
        <f t="shared" si="87"/>
        <v>95.643199999999993</v>
      </c>
      <c r="K271" s="5">
        <v>100.88</v>
      </c>
      <c r="L271" s="5">
        <v>98.88</v>
      </c>
      <c r="M271" s="5">
        <v>1.01</v>
      </c>
      <c r="N271" s="5">
        <f t="shared" si="88"/>
        <v>10176.774399999998</v>
      </c>
      <c r="O271" s="5">
        <f t="shared" si="89"/>
        <v>9777.2543999999998</v>
      </c>
      <c r="P271" s="5">
        <f t="shared" si="90"/>
        <v>199.73759999999999</v>
      </c>
      <c r="Q271" s="6">
        <f t="shared" si="91"/>
        <v>10284.269</v>
      </c>
      <c r="R271" s="6">
        <f t="shared" si="92"/>
        <v>214.9892000000018</v>
      </c>
      <c r="S271" s="5">
        <f t="shared" si="93"/>
        <v>10292.467999999999</v>
      </c>
      <c r="T271" s="6">
        <f t="shared" si="94"/>
        <v>110.72796683765127</v>
      </c>
      <c r="U271" s="6">
        <f t="shared" si="95"/>
        <v>1030.4271999999983</v>
      </c>
      <c r="V271" s="6">
        <f t="shared" si="96"/>
        <v>221.45593367530253</v>
      </c>
      <c r="W271" s="5">
        <f t="shared" si="97"/>
        <v>-0.62695300193170966</v>
      </c>
      <c r="X271" s="5">
        <f t="shared" si="98"/>
        <v>3.6821682149893853</v>
      </c>
      <c r="Y271" s="5">
        <f t="shared" si="99"/>
        <v>815.43799999999646</v>
      </c>
      <c r="Z271" s="5">
        <f t="shared" si="100"/>
        <v>1030.4271999999983</v>
      </c>
      <c r="AA271" s="5">
        <f t="shared" si="101"/>
        <v>4.6529672197034238</v>
      </c>
      <c r="AB271" s="5">
        <f t="shared" si="102"/>
        <v>7.4046333859087585E-2</v>
      </c>
      <c r="AC271" s="5">
        <f t="shared" si="103"/>
        <v>8.1989999999987049</v>
      </c>
      <c r="AD271" s="5">
        <f t="shared" si="104"/>
        <v>10292.467999999999</v>
      </c>
      <c r="AE271" s="5">
        <f t="shared" si="105"/>
        <v>92.952740793035233</v>
      </c>
      <c r="AF271" s="9">
        <f t="shared" si="106"/>
        <v>0.30108802699542869</v>
      </c>
      <c r="AG271">
        <f t="shared" si="107"/>
        <v>214.9892000000018</v>
      </c>
    </row>
    <row r="272" spans="1:33">
      <c r="A272" s="1">
        <f t="shared" si="84"/>
        <v>50256</v>
      </c>
      <c r="B272" s="1">
        <v>5</v>
      </c>
      <c r="C272" s="1">
        <v>1</v>
      </c>
      <c r="D272" s="2">
        <v>6</v>
      </c>
      <c r="E272" s="5">
        <v>77.97</v>
      </c>
      <c r="F272" s="5">
        <v>77.62</v>
      </c>
      <c r="G272" s="5">
        <v>0.72</v>
      </c>
      <c r="H272" s="5">
        <f t="shared" si="85"/>
        <v>6079.3208999999997</v>
      </c>
      <c r="I272" s="5">
        <f t="shared" si="86"/>
        <v>6024.8644000000004</v>
      </c>
      <c r="J272" s="5">
        <f t="shared" si="87"/>
        <v>111.7728</v>
      </c>
      <c r="K272" s="5">
        <v>79.27</v>
      </c>
      <c r="L272" s="5">
        <v>78.650000000000006</v>
      </c>
      <c r="M272" s="5">
        <v>0.46</v>
      </c>
      <c r="N272" s="5">
        <f t="shared" si="88"/>
        <v>6283.7328999999991</v>
      </c>
      <c r="O272" s="5">
        <f t="shared" si="89"/>
        <v>6185.8225000000011</v>
      </c>
      <c r="P272" s="5">
        <f t="shared" si="90"/>
        <v>72.358000000000004</v>
      </c>
      <c r="Q272" s="6">
        <f t="shared" si="91"/>
        <v>6181.5268999999989</v>
      </c>
      <c r="R272" s="6">
        <f t="shared" si="92"/>
        <v>-204.41199999999935</v>
      </c>
      <c r="S272" s="5">
        <f t="shared" si="93"/>
        <v>6105.3434500000003</v>
      </c>
      <c r="T272" s="6">
        <f t="shared" si="94"/>
        <v>66.574843191403758</v>
      </c>
      <c r="U272" s="6">
        <f t="shared" si="95"/>
        <v>-160.95810000000074</v>
      </c>
      <c r="V272" s="6">
        <f t="shared" si="96"/>
        <v>133.14968638280752</v>
      </c>
      <c r="W272" s="5">
        <f t="shared" si="97"/>
        <v>0.40936006370497574</v>
      </c>
      <c r="X272" s="5">
        <f t="shared" si="98"/>
        <v>0.32635375403790245</v>
      </c>
      <c r="Y272" s="5">
        <f t="shared" si="99"/>
        <v>43.453899999998612</v>
      </c>
      <c r="Z272" s="5">
        <f t="shared" si="100"/>
        <v>160.95810000000074</v>
      </c>
      <c r="AA272" s="5">
        <f t="shared" si="101"/>
        <v>1.2088507631722361</v>
      </c>
      <c r="AB272" s="5">
        <f t="shared" si="102"/>
        <v>1.1443278924588671</v>
      </c>
      <c r="AC272" s="5">
        <f t="shared" si="103"/>
        <v>76.183449999998629</v>
      </c>
      <c r="AD272" s="5">
        <f t="shared" si="104"/>
        <v>6105.3434500000003</v>
      </c>
      <c r="AE272" s="5">
        <f t="shared" si="105"/>
        <v>91.706463843212347</v>
      </c>
      <c r="AF272" s="9">
        <f t="shared" si="106"/>
        <v>0.30113950255653943</v>
      </c>
      <c r="AG272">
        <f t="shared" si="107"/>
        <v>204.41199999999935</v>
      </c>
    </row>
    <row r="273" spans="1:33">
      <c r="A273" s="1">
        <f t="shared" si="84"/>
        <v>11012</v>
      </c>
      <c r="B273" s="1">
        <v>1</v>
      </c>
      <c r="C273" s="1">
        <v>4</v>
      </c>
      <c r="D273" s="2">
        <v>12</v>
      </c>
      <c r="E273" s="5">
        <v>55.14</v>
      </c>
      <c r="F273" s="5">
        <v>55.45</v>
      </c>
      <c r="G273" s="5">
        <v>0.76</v>
      </c>
      <c r="H273" s="5">
        <f t="shared" si="85"/>
        <v>3040.4196000000002</v>
      </c>
      <c r="I273" s="5">
        <f t="shared" si="86"/>
        <v>3074.7025000000003</v>
      </c>
      <c r="J273" s="5">
        <f t="shared" si="87"/>
        <v>84.284000000000006</v>
      </c>
      <c r="K273" s="5">
        <v>55.6</v>
      </c>
      <c r="L273" s="5">
        <v>54.05</v>
      </c>
      <c r="M273" s="5">
        <v>0.79</v>
      </c>
      <c r="N273" s="5">
        <f t="shared" si="88"/>
        <v>3091.36</v>
      </c>
      <c r="O273" s="5">
        <f t="shared" si="89"/>
        <v>2921.4024999999997</v>
      </c>
      <c r="P273" s="5">
        <f t="shared" si="90"/>
        <v>85.399000000000001</v>
      </c>
      <c r="Q273" s="6">
        <f t="shared" si="91"/>
        <v>3065.8897999999999</v>
      </c>
      <c r="R273" s="6">
        <f t="shared" si="92"/>
        <v>-50.940399999999954</v>
      </c>
      <c r="S273" s="5">
        <f t="shared" si="93"/>
        <v>2998.0524999999998</v>
      </c>
      <c r="T273" s="6">
        <f t="shared" si="94"/>
        <v>59.993295160792762</v>
      </c>
      <c r="U273" s="6">
        <f t="shared" si="95"/>
        <v>153.30000000000064</v>
      </c>
      <c r="V273" s="6">
        <f t="shared" si="96"/>
        <v>119.98659032158552</v>
      </c>
      <c r="W273" s="5">
        <f t="shared" si="97"/>
        <v>-1.3141585868234001E-2</v>
      </c>
      <c r="X273" s="5">
        <f t="shared" si="98"/>
        <v>1.7021935489007545</v>
      </c>
      <c r="Y273" s="5">
        <f t="shared" si="99"/>
        <v>204.24040000000059</v>
      </c>
      <c r="Z273" s="5">
        <f t="shared" si="100"/>
        <v>153.30000000000064</v>
      </c>
      <c r="AA273" s="5">
        <f t="shared" si="101"/>
        <v>1.277642773155977</v>
      </c>
      <c r="AB273" s="5">
        <f t="shared" si="102"/>
        <v>1.130748024728164</v>
      </c>
      <c r="AC273" s="5">
        <f t="shared" si="103"/>
        <v>67.837300000000141</v>
      </c>
      <c r="AD273" s="5">
        <f t="shared" si="104"/>
        <v>2998.0524999999998</v>
      </c>
      <c r="AE273" s="5">
        <f t="shared" si="105"/>
        <v>49.973126029578516</v>
      </c>
      <c r="AF273" s="9">
        <f t="shared" si="106"/>
        <v>0.30114448359549939</v>
      </c>
      <c r="AG273">
        <f t="shared" si="107"/>
        <v>50.940399999999954</v>
      </c>
    </row>
    <row r="274" spans="1:33">
      <c r="A274" s="1">
        <f t="shared" si="84"/>
        <v>11259</v>
      </c>
      <c r="B274" s="1">
        <v>1</v>
      </c>
      <c r="C274" s="1">
        <v>5</v>
      </c>
      <c r="D274" s="2">
        <v>9</v>
      </c>
      <c r="E274" s="5">
        <v>50.72</v>
      </c>
      <c r="F274" s="5">
        <v>52.36</v>
      </c>
      <c r="G274" s="5">
        <v>1.18</v>
      </c>
      <c r="H274" s="5">
        <f t="shared" si="85"/>
        <v>2572.5183999999999</v>
      </c>
      <c r="I274" s="5">
        <f t="shared" si="86"/>
        <v>2741.5695999999998</v>
      </c>
      <c r="J274" s="5">
        <f t="shared" si="87"/>
        <v>123.56959999999999</v>
      </c>
      <c r="K274" s="5">
        <v>49.94</v>
      </c>
      <c r="L274" s="5">
        <v>50.02</v>
      </c>
      <c r="M274" s="5">
        <v>1.2</v>
      </c>
      <c r="N274" s="5">
        <f t="shared" si="88"/>
        <v>2494.0035999999996</v>
      </c>
      <c r="O274" s="5">
        <f t="shared" si="89"/>
        <v>2502.0004000000004</v>
      </c>
      <c r="P274" s="5">
        <f t="shared" si="90"/>
        <v>120.048</v>
      </c>
      <c r="Q274" s="6">
        <f t="shared" si="91"/>
        <v>2533.2609999999995</v>
      </c>
      <c r="R274" s="6">
        <f t="shared" si="92"/>
        <v>78.514800000000378</v>
      </c>
      <c r="S274" s="5">
        <f t="shared" si="93"/>
        <v>2621.7849999999999</v>
      </c>
      <c r="T274" s="6">
        <f t="shared" si="94"/>
        <v>86.140827062665238</v>
      </c>
      <c r="U274" s="6">
        <f t="shared" si="95"/>
        <v>239.56919999999946</v>
      </c>
      <c r="V274" s="6">
        <f t="shared" si="96"/>
        <v>172.28165412533048</v>
      </c>
      <c r="W274" s="5">
        <f t="shared" si="97"/>
        <v>2.8904843335853744E-2</v>
      </c>
      <c r="X274" s="5">
        <f t="shared" si="98"/>
        <v>0.93483198090747455</v>
      </c>
      <c r="Y274" s="5">
        <f t="shared" si="99"/>
        <v>161.05439999999908</v>
      </c>
      <c r="Z274" s="5">
        <f t="shared" si="100"/>
        <v>239.56919999999946</v>
      </c>
      <c r="AA274" s="5">
        <f t="shared" si="101"/>
        <v>1.3905670990697536</v>
      </c>
      <c r="AB274" s="5">
        <f t="shared" si="102"/>
        <v>1.0276660094707635</v>
      </c>
      <c r="AC274" s="5">
        <f t="shared" si="103"/>
        <v>88.524000000000342</v>
      </c>
      <c r="AD274" s="5">
        <f t="shared" si="104"/>
        <v>2621.7849999999999</v>
      </c>
      <c r="AE274" s="5">
        <f t="shared" si="105"/>
        <v>30.436032360041292</v>
      </c>
      <c r="AF274" s="9">
        <f t="shared" si="106"/>
        <v>0.30147305020515514</v>
      </c>
      <c r="AG274">
        <f t="shared" si="107"/>
        <v>78.514800000000378</v>
      </c>
    </row>
    <row r="275" spans="1:33">
      <c r="A275" s="1">
        <f t="shared" si="84"/>
        <v>50504</v>
      </c>
      <c r="B275" s="1">
        <v>5</v>
      </c>
      <c r="C275" s="1">
        <v>2</v>
      </c>
      <c r="D275" s="2">
        <v>4</v>
      </c>
      <c r="E275" s="5">
        <v>40.700000000000003</v>
      </c>
      <c r="F275" s="5">
        <v>41.21</v>
      </c>
      <c r="G275" s="5">
        <v>0.6</v>
      </c>
      <c r="H275" s="5">
        <f t="shared" si="85"/>
        <v>1656.4900000000002</v>
      </c>
      <c r="I275" s="5">
        <f t="shared" si="86"/>
        <v>1698.2641000000001</v>
      </c>
      <c r="J275" s="5">
        <f t="shared" si="87"/>
        <v>49.451999999999998</v>
      </c>
      <c r="K275" s="5">
        <v>40.880000000000003</v>
      </c>
      <c r="L275" s="5">
        <v>41.15</v>
      </c>
      <c r="M275" s="5">
        <v>0.61</v>
      </c>
      <c r="N275" s="5">
        <f t="shared" si="88"/>
        <v>1671.1744000000001</v>
      </c>
      <c r="O275" s="5">
        <f t="shared" si="89"/>
        <v>1693.3225</v>
      </c>
      <c r="P275" s="5">
        <f t="shared" si="90"/>
        <v>50.202999999999996</v>
      </c>
      <c r="Q275" s="6">
        <f t="shared" si="91"/>
        <v>1663.8322000000003</v>
      </c>
      <c r="R275" s="6">
        <f t="shared" si="92"/>
        <v>-14.684399999999869</v>
      </c>
      <c r="S275" s="5">
        <f t="shared" si="93"/>
        <v>1695.7933</v>
      </c>
      <c r="T275" s="6">
        <f t="shared" si="94"/>
        <v>35.234363599332966</v>
      </c>
      <c r="U275" s="6">
        <f t="shared" si="95"/>
        <v>4.9416000000001077</v>
      </c>
      <c r="V275" s="6">
        <f t="shared" si="96"/>
        <v>70.468727198665931</v>
      </c>
      <c r="W275" s="5">
        <f t="shared" si="97"/>
        <v>-1.5071142484929327E-2</v>
      </c>
      <c r="X275" s="5">
        <f t="shared" si="98"/>
        <v>0.27850652027061906</v>
      </c>
      <c r="Y275" s="5">
        <f t="shared" si="99"/>
        <v>19.625999999999976</v>
      </c>
      <c r="Z275" s="5">
        <f t="shared" si="100"/>
        <v>4.9416000000001077</v>
      </c>
      <c r="AA275" s="5">
        <f t="shared" si="101"/>
        <v>7.0124723355208529E-2</v>
      </c>
      <c r="AB275" s="5">
        <f t="shared" si="102"/>
        <v>0.90710024916144161</v>
      </c>
      <c r="AC275" s="5">
        <f t="shared" si="103"/>
        <v>31.96109999999976</v>
      </c>
      <c r="AD275" s="5">
        <f t="shared" si="104"/>
        <v>1695.7933</v>
      </c>
      <c r="AE275" s="5">
        <f t="shared" si="105"/>
        <v>48.12896067270259</v>
      </c>
      <c r="AF275" s="9">
        <f t="shared" si="106"/>
        <v>0.3018145125735342</v>
      </c>
      <c r="AG275">
        <f t="shared" si="107"/>
        <v>14.684399999999869</v>
      </c>
    </row>
    <row r="276" spans="1:33">
      <c r="A276" s="1">
        <f t="shared" si="84"/>
        <v>11502</v>
      </c>
      <c r="B276" s="1">
        <v>1</v>
      </c>
      <c r="C276" s="1">
        <v>6</v>
      </c>
      <c r="D276" s="2">
        <v>2</v>
      </c>
      <c r="E276" s="5">
        <v>74.81</v>
      </c>
      <c r="F276" s="5">
        <v>75.989999999999995</v>
      </c>
      <c r="G276" s="5">
        <v>0.78</v>
      </c>
      <c r="H276" s="5">
        <f t="shared" si="85"/>
        <v>5596.5361000000003</v>
      </c>
      <c r="I276" s="5">
        <f t="shared" si="86"/>
        <v>5774.4800999999989</v>
      </c>
      <c r="J276" s="5">
        <f t="shared" si="87"/>
        <v>118.5444</v>
      </c>
      <c r="K276" s="5">
        <v>74.78</v>
      </c>
      <c r="L276" s="5">
        <v>73.02</v>
      </c>
      <c r="M276" s="5">
        <v>0.73</v>
      </c>
      <c r="N276" s="5">
        <f t="shared" si="88"/>
        <v>5592.0484000000006</v>
      </c>
      <c r="O276" s="5">
        <f t="shared" si="89"/>
        <v>5331.9203999999991</v>
      </c>
      <c r="P276" s="5">
        <f t="shared" si="90"/>
        <v>106.60919999999999</v>
      </c>
      <c r="Q276" s="6">
        <f t="shared" si="91"/>
        <v>5594.2922500000004</v>
      </c>
      <c r="R276" s="6">
        <f t="shared" si="92"/>
        <v>4.4876999999996769</v>
      </c>
      <c r="S276" s="5">
        <f t="shared" si="93"/>
        <v>5553.200249999999</v>
      </c>
      <c r="T276" s="6">
        <f t="shared" si="94"/>
        <v>79.715582378854876</v>
      </c>
      <c r="U276" s="6">
        <f t="shared" si="95"/>
        <v>442.55969999999979</v>
      </c>
      <c r="V276" s="6">
        <f t="shared" si="96"/>
        <v>159.43116475770975</v>
      </c>
      <c r="W276" s="5">
        <f t="shared" si="97"/>
        <v>0.10572121811102216</v>
      </c>
      <c r="X276" s="5">
        <f t="shared" si="98"/>
        <v>2.7477187453641552</v>
      </c>
      <c r="Y276" s="5">
        <f t="shared" si="99"/>
        <v>438.07200000000012</v>
      </c>
      <c r="Z276" s="5">
        <f t="shared" si="100"/>
        <v>442.55969999999979</v>
      </c>
      <c r="AA276" s="5">
        <f t="shared" si="101"/>
        <v>2.7758669434082432</v>
      </c>
      <c r="AB276" s="5">
        <f t="shared" si="102"/>
        <v>0.51548265437876806</v>
      </c>
      <c r="AC276" s="5">
        <f t="shared" si="103"/>
        <v>41.092000000001462</v>
      </c>
      <c r="AD276" s="5">
        <f t="shared" si="104"/>
        <v>5553.200249999999</v>
      </c>
      <c r="AE276" s="5">
        <f t="shared" si="105"/>
        <v>69.6626692584137</v>
      </c>
      <c r="AF276" s="9">
        <f t="shared" si="106"/>
        <v>0.30187414596152484</v>
      </c>
      <c r="AG276">
        <f t="shared" si="107"/>
        <v>4.4876999999996769</v>
      </c>
    </row>
    <row r="277" spans="1:33">
      <c r="A277" s="1">
        <f t="shared" si="84"/>
        <v>20265</v>
      </c>
      <c r="B277" s="1">
        <v>2</v>
      </c>
      <c r="C277" s="1">
        <v>1</v>
      </c>
      <c r="D277" s="2">
        <v>15</v>
      </c>
      <c r="E277" s="5">
        <v>59.01</v>
      </c>
      <c r="F277" s="5">
        <v>60.19</v>
      </c>
      <c r="G277" s="5">
        <v>0.61</v>
      </c>
      <c r="H277" s="5">
        <f t="shared" si="85"/>
        <v>3482.1800999999996</v>
      </c>
      <c r="I277" s="5">
        <f t="shared" si="86"/>
        <v>3622.8360999999995</v>
      </c>
      <c r="J277" s="5">
        <f t="shared" si="87"/>
        <v>73.431799999999996</v>
      </c>
      <c r="K277" s="5">
        <v>59.38</v>
      </c>
      <c r="L277" s="5">
        <v>57.81</v>
      </c>
      <c r="M277" s="5">
        <v>0.85</v>
      </c>
      <c r="N277" s="5">
        <f t="shared" si="88"/>
        <v>3525.9844000000003</v>
      </c>
      <c r="O277" s="5">
        <f t="shared" si="89"/>
        <v>3341.9961000000003</v>
      </c>
      <c r="P277" s="5">
        <f t="shared" si="90"/>
        <v>98.277000000000001</v>
      </c>
      <c r="Q277" s="6">
        <f t="shared" si="91"/>
        <v>3504.0822499999999</v>
      </c>
      <c r="R277" s="6">
        <f t="shared" si="92"/>
        <v>-43.804300000000694</v>
      </c>
      <c r="S277" s="5">
        <f t="shared" si="93"/>
        <v>3482.4160999999999</v>
      </c>
      <c r="T277" s="6">
        <f t="shared" si="94"/>
        <v>61.340439312577473</v>
      </c>
      <c r="U277" s="6">
        <f t="shared" si="95"/>
        <v>280.83999999999924</v>
      </c>
      <c r="V277" s="6">
        <f t="shared" si="96"/>
        <v>122.68087862515495</v>
      </c>
      <c r="W277" s="5">
        <f t="shared" si="97"/>
        <v>-0.28345315470927035</v>
      </c>
      <c r="X277" s="5">
        <f t="shared" si="98"/>
        <v>2.6462502032768591</v>
      </c>
      <c r="Y277" s="5">
        <f t="shared" si="99"/>
        <v>324.64429999999993</v>
      </c>
      <c r="Z277" s="5">
        <f t="shared" si="100"/>
        <v>280.83999999999924</v>
      </c>
      <c r="AA277" s="5">
        <f t="shared" si="101"/>
        <v>2.2891912997957187</v>
      </c>
      <c r="AB277" s="5">
        <f t="shared" si="102"/>
        <v>0.35321152314534382</v>
      </c>
      <c r="AC277" s="5">
        <f t="shared" si="103"/>
        <v>21.666150000000016</v>
      </c>
      <c r="AD277" s="5">
        <f t="shared" si="104"/>
        <v>3482.4160999999999</v>
      </c>
      <c r="AE277" s="5">
        <f t="shared" si="105"/>
        <v>56.77194586517988</v>
      </c>
      <c r="AF277" s="9">
        <f t="shared" si="106"/>
        <v>0.30214896988075268</v>
      </c>
      <c r="AG277">
        <f t="shared" si="107"/>
        <v>43.804300000000694</v>
      </c>
    </row>
    <row r="278" spans="1:33">
      <c r="A278" s="1">
        <f t="shared" si="84"/>
        <v>20763</v>
      </c>
      <c r="B278" s="1">
        <v>2</v>
      </c>
      <c r="C278" s="1">
        <v>3</v>
      </c>
      <c r="D278" s="2">
        <v>13</v>
      </c>
      <c r="E278" s="5">
        <v>16.12</v>
      </c>
      <c r="F278" s="5">
        <v>18.989999999999998</v>
      </c>
      <c r="G278" s="5">
        <v>1.8</v>
      </c>
      <c r="H278" s="5">
        <f t="shared" si="85"/>
        <v>259.85440000000006</v>
      </c>
      <c r="I278" s="5">
        <f t="shared" si="86"/>
        <v>360.62009999999992</v>
      </c>
      <c r="J278" s="5">
        <f t="shared" si="87"/>
        <v>68.36399999999999</v>
      </c>
      <c r="K278" s="5">
        <v>15.36</v>
      </c>
      <c r="L278" s="5">
        <v>14.04</v>
      </c>
      <c r="M278" s="5">
        <v>2.88</v>
      </c>
      <c r="N278" s="5">
        <f t="shared" si="88"/>
        <v>235.92959999999999</v>
      </c>
      <c r="O278" s="5">
        <f t="shared" si="89"/>
        <v>197.12159999999997</v>
      </c>
      <c r="P278" s="5">
        <f t="shared" si="90"/>
        <v>80.870399999999989</v>
      </c>
      <c r="Q278" s="6">
        <f t="shared" si="91"/>
        <v>247.89200000000002</v>
      </c>
      <c r="R278" s="6">
        <f t="shared" si="92"/>
        <v>23.924800000000062</v>
      </c>
      <c r="S278" s="5">
        <f t="shared" si="93"/>
        <v>278.87084999999996</v>
      </c>
      <c r="T278" s="6">
        <f t="shared" si="94"/>
        <v>52.947280600990254</v>
      </c>
      <c r="U278" s="6">
        <f t="shared" si="95"/>
        <v>163.49849999999995</v>
      </c>
      <c r="V278" s="6">
        <f t="shared" si="96"/>
        <v>105.89456120198051</v>
      </c>
      <c r="W278" s="5">
        <f t="shared" si="97"/>
        <v>-0.1664385595513099</v>
      </c>
      <c r="X278" s="5">
        <f t="shared" si="98"/>
        <v>1.3180440847550299</v>
      </c>
      <c r="Y278" s="5">
        <f t="shared" si="99"/>
        <v>139.57369999999989</v>
      </c>
      <c r="Z278" s="5">
        <f t="shared" si="100"/>
        <v>163.49849999999995</v>
      </c>
      <c r="AA278" s="5">
        <f t="shared" si="101"/>
        <v>1.543974479370543</v>
      </c>
      <c r="AB278" s="5">
        <f t="shared" si="102"/>
        <v>0.58508859469962182</v>
      </c>
      <c r="AC278" s="5">
        <f t="shared" si="103"/>
        <v>30.978849999999937</v>
      </c>
      <c r="AD278" s="5">
        <f t="shared" si="104"/>
        <v>278.87084999999996</v>
      </c>
      <c r="AE278" s="5">
        <f t="shared" si="105"/>
        <v>5.2669532190248942</v>
      </c>
      <c r="AF278" s="9">
        <f t="shared" si="106"/>
        <v>0.30244007670942025</v>
      </c>
      <c r="AG278">
        <f t="shared" si="107"/>
        <v>23.924800000000062</v>
      </c>
    </row>
    <row r="279" spans="1:33">
      <c r="A279" s="1">
        <f t="shared" si="84"/>
        <v>10764</v>
      </c>
      <c r="B279" s="1">
        <v>1</v>
      </c>
      <c r="C279" s="1">
        <v>3</v>
      </c>
      <c r="D279" s="2">
        <v>14</v>
      </c>
      <c r="E279" s="5">
        <v>45.15</v>
      </c>
      <c r="F279" s="5">
        <v>46.22</v>
      </c>
      <c r="G279" s="5">
        <v>0.82</v>
      </c>
      <c r="H279" s="5">
        <f t="shared" si="85"/>
        <v>2038.5224999999998</v>
      </c>
      <c r="I279" s="5">
        <f t="shared" si="86"/>
        <v>2136.2883999999999</v>
      </c>
      <c r="J279" s="5">
        <f t="shared" si="87"/>
        <v>75.800799999999995</v>
      </c>
      <c r="K279" s="5">
        <v>45.2</v>
      </c>
      <c r="L279" s="5">
        <v>44.83</v>
      </c>
      <c r="M279" s="5">
        <v>0.78</v>
      </c>
      <c r="N279" s="5">
        <f t="shared" si="88"/>
        <v>2043.0400000000002</v>
      </c>
      <c r="O279" s="5">
        <f t="shared" si="89"/>
        <v>2009.7288999999998</v>
      </c>
      <c r="P279" s="5">
        <f t="shared" si="90"/>
        <v>69.934799999999996</v>
      </c>
      <c r="Q279" s="6">
        <f t="shared" si="91"/>
        <v>2040.78125</v>
      </c>
      <c r="R279" s="6">
        <f t="shared" si="92"/>
        <v>-4.517500000000382</v>
      </c>
      <c r="S279" s="5">
        <f t="shared" si="93"/>
        <v>2073.0086499999998</v>
      </c>
      <c r="T279" s="6">
        <f t="shared" si="94"/>
        <v>51.567037755915351</v>
      </c>
      <c r="U279" s="6">
        <f t="shared" si="95"/>
        <v>126.55950000000007</v>
      </c>
      <c r="V279" s="6">
        <f t="shared" si="96"/>
        <v>103.1340755118307</v>
      </c>
      <c r="W279" s="5">
        <f t="shared" si="97"/>
        <v>8.0371736561843307E-2</v>
      </c>
      <c r="X279" s="5">
        <f t="shared" si="98"/>
        <v>1.2709378481311384</v>
      </c>
      <c r="Y279" s="5">
        <f t="shared" si="99"/>
        <v>131.07700000000045</v>
      </c>
      <c r="Z279" s="5">
        <f t="shared" si="100"/>
        <v>126.55950000000007</v>
      </c>
      <c r="AA279" s="5">
        <f t="shared" si="101"/>
        <v>1.2271356423365836</v>
      </c>
      <c r="AB279" s="5">
        <f t="shared" si="102"/>
        <v>0.62496124273306541</v>
      </c>
      <c r="AC279" s="5">
        <f t="shared" si="103"/>
        <v>32.227399999999761</v>
      </c>
      <c r="AD279" s="5">
        <f t="shared" si="104"/>
        <v>2073.0086499999998</v>
      </c>
      <c r="AE279" s="5">
        <f t="shared" si="105"/>
        <v>40.200266298255634</v>
      </c>
      <c r="AF279" s="9">
        <f t="shared" si="106"/>
        <v>0.30258387267004166</v>
      </c>
      <c r="AG279">
        <f t="shared" si="107"/>
        <v>4.517500000000382</v>
      </c>
    </row>
    <row r="280" spans="1:33">
      <c r="A280" s="1">
        <f t="shared" si="84"/>
        <v>21011</v>
      </c>
      <c r="B280" s="1">
        <v>2</v>
      </c>
      <c r="C280" s="1">
        <v>4</v>
      </c>
      <c r="D280" s="2">
        <v>11</v>
      </c>
      <c r="E280" s="5">
        <v>89.03</v>
      </c>
      <c r="F280" s="5">
        <v>85.5</v>
      </c>
      <c r="G280" s="5">
        <v>0.99</v>
      </c>
      <c r="H280" s="5">
        <f t="shared" si="85"/>
        <v>7926.3409000000001</v>
      </c>
      <c r="I280" s="5">
        <f t="shared" si="86"/>
        <v>7310.25</v>
      </c>
      <c r="J280" s="5">
        <f t="shared" si="87"/>
        <v>169.29</v>
      </c>
      <c r="K280" s="5">
        <v>88.11</v>
      </c>
      <c r="L280" s="5">
        <v>90.55</v>
      </c>
      <c r="M280" s="5">
        <v>1.43</v>
      </c>
      <c r="N280" s="5">
        <f t="shared" si="88"/>
        <v>7763.3720999999996</v>
      </c>
      <c r="O280" s="5">
        <f t="shared" si="89"/>
        <v>8199.3024999999998</v>
      </c>
      <c r="P280" s="5">
        <f t="shared" si="90"/>
        <v>258.97299999999996</v>
      </c>
      <c r="Q280" s="6">
        <f t="shared" si="91"/>
        <v>7844.8564999999999</v>
      </c>
      <c r="R280" s="6">
        <f t="shared" si="92"/>
        <v>162.96880000000056</v>
      </c>
      <c r="S280" s="5">
        <f t="shared" si="93"/>
        <v>7754.7762499999999</v>
      </c>
      <c r="T280" s="6">
        <f t="shared" si="94"/>
        <v>154.69818908846347</v>
      </c>
      <c r="U280" s="6">
        <f t="shared" si="95"/>
        <v>-889.05249999999978</v>
      </c>
      <c r="V280" s="6">
        <f t="shared" si="96"/>
        <v>309.39637817692693</v>
      </c>
      <c r="W280" s="5">
        <f t="shared" si="97"/>
        <v>-0.40122707468804641</v>
      </c>
      <c r="X280" s="5">
        <f t="shared" si="98"/>
        <v>3.4002379284427393</v>
      </c>
      <c r="Y280" s="5">
        <f t="shared" si="99"/>
        <v>1052.0213000000003</v>
      </c>
      <c r="Z280" s="5">
        <f t="shared" si="100"/>
        <v>889.05249999999978</v>
      </c>
      <c r="AA280" s="5">
        <f t="shared" si="101"/>
        <v>2.8735064878219068</v>
      </c>
      <c r="AB280" s="5">
        <f t="shared" si="102"/>
        <v>0.5822967323068533</v>
      </c>
      <c r="AC280" s="5">
        <f t="shared" si="103"/>
        <v>90.080249999999978</v>
      </c>
      <c r="AD280" s="5">
        <f t="shared" si="104"/>
        <v>7754.7762499999999</v>
      </c>
      <c r="AE280" s="5">
        <f t="shared" si="105"/>
        <v>50.128422935613457</v>
      </c>
      <c r="AF280" s="9">
        <f t="shared" si="106"/>
        <v>0.30325731648222437</v>
      </c>
      <c r="AG280">
        <f t="shared" si="107"/>
        <v>162.96880000000056</v>
      </c>
    </row>
    <row r="281" spans="1:33">
      <c r="A281" s="1">
        <f t="shared" si="84"/>
        <v>40758</v>
      </c>
      <c r="B281" s="1">
        <v>4</v>
      </c>
      <c r="C281" s="1">
        <v>3</v>
      </c>
      <c r="D281" s="2">
        <v>8</v>
      </c>
      <c r="E281" s="5">
        <v>12.29</v>
      </c>
      <c r="F281" s="5">
        <v>11.75</v>
      </c>
      <c r="G281" s="5">
        <v>3.56</v>
      </c>
      <c r="H281" s="5">
        <f t="shared" si="85"/>
        <v>151.04409999999999</v>
      </c>
      <c r="I281" s="5">
        <f t="shared" si="86"/>
        <v>138.0625</v>
      </c>
      <c r="J281" s="5">
        <f t="shared" si="87"/>
        <v>83.66</v>
      </c>
      <c r="K281" s="5">
        <v>12.31</v>
      </c>
      <c r="L281" s="5">
        <v>12.78</v>
      </c>
      <c r="M281" s="5">
        <v>2.8</v>
      </c>
      <c r="N281" s="5">
        <f t="shared" si="88"/>
        <v>151.5361</v>
      </c>
      <c r="O281" s="5">
        <f t="shared" si="89"/>
        <v>163.32839999999999</v>
      </c>
      <c r="P281" s="5">
        <f t="shared" si="90"/>
        <v>71.567999999999998</v>
      </c>
      <c r="Q281" s="6">
        <f t="shared" si="91"/>
        <v>151.2901</v>
      </c>
      <c r="R281" s="6">
        <f t="shared" si="92"/>
        <v>-0.49200000000001864</v>
      </c>
      <c r="S281" s="5">
        <f t="shared" si="93"/>
        <v>150.69544999999999</v>
      </c>
      <c r="T281" s="6">
        <f t="shared" si="94"/>
        <v>55.047648051483542</v>
      </c>
      <c r="U281" s="6">
        <f t="shared" si="95"/>
        <v>-25.265899999999988</v>
      </c>
      <c r="V281" s="6">
        <f t="shared" si="96"/>
        <v>110.09529610296708</v>
      </c>
      <c r="W281" s="5">
        <f t="shared" si="97"/>
        <v>0.15485693982282658</v>
      </c>
      <c r="X281" s="5">
        <f t="shared" si="98"/>
        <v>0.22502232953558776</v>
      </c>
      <c r="Y281" s="5">
        <f t="shared" si="99"/>
        <v>24.773899999999969</v>
      </c>
      <c r="Z281" s="5">
        <f t="shared" si="100"/>
        <v>25.265899999999988</v>
      </c>
      <c r="AA281" s="5">
        <f t="shared" si="101"/>
        <v>0.22949118531249463</v>
      </c>
      <c r="AB281" s="5">
        <f t="shared" si="102"/>
        <v>1.0802459706250349E-2</v>
      </c>
      <c r="AC281" s="5">
        <f t="shared" si="103"/>
        <v>0.59465000000000146</v>
      </c>
      <c r="AD281" s="5">
        <f t="shared" si="104"/>
        <v>150.69544999999999</v>
      </c>
      <c r="AE281" s="5">
        <f t="shared" si="105"/>
        <v>2.7375456596994199</v>
      </c>
      <c r="AF281" s="9">
        <f t="shared" si="106"/>
        <v>0.30355394907660155</v>
      </c>
      <c r="AG281">
        <f t="shared" si="107"/>
        <v>0.49200000000001864</v>
      </c>
    </row>
    <row r="282" spans="1:33">
      <c r="A282" s="1">
        <f t="shared" si="84"/>
        <v>40261</v>
      </c>
      <c r="B282" s="1">
        <v>4</v>
      </c>
      <c r="C282" s="1">
        <v>1</v>
      </c>
      <c r="D282" s="2">
        <v>11</v>
      </c>
      <c r="E282" s="5">
        <v>58.65</v>
      </c>
      <c r="F282" s="5">
        <v>57.2</v>
      </c>
      <c r="G282" s="5">
        <v>0.88</v>
      </c>
      <c r="H282" s="5">
        <f t="shared" si="85"/>
        <v>3439.8224999999998</v>
      </c>
      <c r="I282" s="5">
        <f t="shared" si="86"/>
        <v>3271.84</v>
      </c>
      <c r="J282" s="5">
        <f t="shared" si="87"/>
        <v>100.67200000000001</v>
      </c>
      <c r="K282" s="5">
        <v>59.26</v>
      </c>
      <c r="L282" s="5">
        <v>59.17</v>
      </c>
      <c r="M282" s="5">
        <v>0.75</v>
      </c>
      <c r="N282" s="5">
        <f t="shared" si="88"/>
        <v>3511.7475999999997</v>
      </c>
      <c r="O282" s="5">
        <f t="shared" si="89"/>
        <v>3501.0889000000002</v>
      </c>
      <c r="P282" s="5">
        <f t="shared" si="90"/>
        <v>88.754999999999995</v>
      </c>
      <c r="Q282" s="6">
        <f t="shared" si="91"/>
        <v>3475.7850499999995</v>
      </c>
      <c r="R282" s="6">
        <f t="shared" si="92"/>
        <v>-71.925099999999929</v>
      </c>
      <c r="S282" s="5">
        <f t="shared" si="93"/>
        <v>3386.4644500000004</v>
      </c>
      <c r="T282" s="6">
        <f t="shared" si="94"/>
        <v>67.104958104822629</v>
      </c>
      <c r="U282" s="6">
        <f t="shared" si="95"/>
        <v>-229.24890000000005</v>
      </c>
      <c r="V282" s="6">
        <f t="shared" si="96"/>
        <v>134.20991620964526</v>
      </c>
      <c r="W282" s="5">
        <f t="shared" si="97"/>
        <v>0.12532554739545737</v>
      </c>
      <c r="X282" s="5">
        <f t="shared" si="98"/>
        <v>1.1722218778100522</v>
      </c>
      <c r="Y282" s="5">
        <f t="shared" si="99"/>
        <v>157.32380000000012</v>
      </c>
      <c r="Z282" s="5">
        <f t="shared" si="100"/>
        <v>229.24890000000005</v>
      </c>
      <c r="AA282" s="5">
        <f t="shared" si="101"/>
        <v>1.7081368238237871</v>
      </c>
      <c r="AB282" s="5">
        <f t="shared" si="102"/>
        <v>1.3310581292737578</v>
      </c>
      <c r="AC282" s="5">
        <f t="shared" si="103"/>
        <v>89.320599999999104</v>
      </c>
      <c r="AD282" s="5">
        <f t="shared" si="104"/>
        <v>3386.4644500000004</v>
      </c>
      <c r="AE282" s="5">
        <f t="shared" si="105"/>
        <v>50.465189840519777</v>
      </c>
      <c r="AF282" s="9">
        <f t="shared" si="106"/>
        <v>0.30382560787399077</v>
      </c>
      <c r="AG282">
        <f t="shared" si="107"/>
        <v>71.925099999999929</v>
      </c>
    </row>
    <row r="283" spans="1:33">
      <c r="A283" s="1">
        <f t="shared" si="84"/>
        <v>40510</v>
      </c>
      <c r="B283" s="1">
        <v>4</v>
      </c>
      <c r="C283" s="1">
        <v>2</v>
      </c>
      <c r="D283" s="2">
        <v>10</v>
      </c>
      <c r="E283" s="5">
        <v>53</v>
      </c>
      <c r="F283" s="5">
        <v>53.66</v>
      </c>
      <c r="G283" s="5">
        <v>0.55000000000000004</v>
      </c>
      <c r="H283" s="5">
        <f t="shared" si="85"/>
        <v>2809</v>
      </c>
      <c r="I283" s="5">
        <f t="shared" si="86"/>
        <v>2879.3955999999998</v>
      </c>
      <c r="J283" s="5">
        <f t="shared" si="87"/>
        <v>59.026000000000003</v>
      </c>
      <c r="K283" s="5">
        <v>52.96</v>
      </c>
      <c r="L283" s="5">
        <v>52.57</v>
      </c>
      <c r="M283" s="5">
        <v>0.56000000000000005</v>
      </c>
      <c r="N283" s="5">
        <f t="shared" si="88"/>
        <v>2804.7616000000003</v>
      </c>
      <c r="O283" s="5">
        <f t="shared" si="89"/>
        <v>2763.6048999999998</v>
      </c>
      <c r="P283" s="5">
        <f t="shared" si="90"/>
        <v>58.878400000000006</v>
      </c>
      <c r="Q283" s="6">
        <f t="shared" si="91"/>
        <v>2806.8807999999999</v>
      </c>
      <c r="R283" s="6">
        <f t="shared" si="92"/>
        <v>4.2383999999997286</v>
      </c>
      <c r="S283" s="5">
        <f t="shared" si="93"/>
        <v>2821.5002500000001</v>
      </c>
      <c r="T283" s="6">
        <f t="shared" si="94"/>
        <v>41.68553304972842</v>
      </c>
      <c r="U283" s="6">
        <f t="shared" si="95"/>
        <v>115.79070000000002</v>
      </c>
      <c r="V283" s="6">
        <f t="shared" si="96"/>
        <v>83.37106609945684</v>
      </c>
      <c r="W283" s="5">
        <f t="shared" si="97"/>
        <v>2.5037194318089425E-3</v>
      </c>
      <c r="X283" s="5">
        <f t="shared" si="98"/>
        <v>1.3380217528575786</v>
      </c>
      <c r="Y283" s="5">
        <f t="shared" si="99"/>
        <v>111.55230000000029</v>
      </c>
      <c r="Z283" s="5">
        <f t="shared" si="100"/>
        <v>115.79070000000002</v>
      </c>
      <c r="AA283" s="5">
        <f t="shared" si="101"/>
        <v>1.3888595338563674</v>
      </c>
      <c r="AB283" s="5">
        <f t="shared" si="102"/>
        <v>0.35070800180388695</v>
      </c>
      <c r="AC283" s="5">
        <f t="shared" si="103"/>
        <v>14.619450000000143</v>
      </c>
      <c r="AD283" s="5">
        <f t="shared" si="104"/>
        <v>2821.5002500000001</v>
      </c>
      <c r="AE283" s="5">
        <f t="shared" si="105"/>
        <v>67.685358530359053</v>
      </c>
      <c r="AF283" s="9">
        <f t="shared" si="106"/>
        <v>0.30393420340593458</v>
      </c>
      <c r="AG283">
        <f t="shared" si="107"/>
        <v>4.2383999999997286</v>
      </c>
    </row>
    <row r="284" spans="1:33">
      <c r="A284" s="1">
        <f t="shared" si="84"/>
        <v>41004</v>
      </c>
      <c r="B284" s="1">
        <v>4</v>
      </c>
      <c r="C284" s="1">
        <v>4</v>
      </c>
      <c r="D284" s="2">
        <v>4</v>
      </c>
      <c r="E284" s="5">
        <v>57.33</v>
      </c>
      <c r="F284" s="5">
        <v>56.82</v>
      </c>
      <c r="G284" s="5">
        <v>0.65</v>
      </c>
      <c r="H284" s="5">
        <f t="shared" si="85"/>
        <v>3286.7288999999996</v>
      </c>
      <c r="I284" s="5">
        <f t="shared" si="86"/>
        <v>3228.5124000000001</v>
      </c>
      <c r="J284" s="5">
        <f t="shared" si="87"/>
        <v>73.866</v>
      </c>
      <c r="K284" s="5">
        <v>57.27</v>
      </c>
      <c r="L284" s="5">
        <v>57.07</v>
      </c>
      <c r="M284" s="5">
        <v>0.53</v>
      </c>
      <c r="N284" s="5">
        <f t="shared" si="88"/>
        <v>3279.8529000000003</v>
      </c>
      <c r="O284" s="5">
        <f t="shared" si="89"/>
        <v>3256.9848999999999</v>
      </c>
      <c r="P284" s="5">
        <f t="shared" si="90"/>
        <v>60.494200000000006</v>
      </c>
      <c r="Q284" s="6">
        <f t="shared" si="91"/>
        <v>3283.2909</v>
      </c>
      <c r="R284" s="6">
        <f t="shared" si="92"/>
        <v>6.8759999999992942</v>
      </c>
      <c r="S284" s="5">
        <f t="shared" si="93"/>
        <v>3242.74865</v>
      </c>
      <c r="T284" s="6">
        <f t="shared" si="94"/>
        <v>47.738177043221917</v>
      </c>
      <c r="U284" s="6">
        <f t="shared" si="95"/>
        <v>-28.472499999999854</v>
      </c>
      <c r="V284" s="6">
        <f t="shared" si="96"/>
        <v>95.476354086443834</v>
      </c>
      <c r="W284" s="5">
        <f t="shared" si="97"/>
        <v>0.19709193850802184</v>
      </c>
      <c r="X284" s="5">
        <f t="shared" si="98"/>
        <v>0.37023303139534197</v>
      </c>
      <c r="Y284" s="5">
        <f t="shared" si="99"/>
        <v>35.348499999999149</v>
      </c>
      <c r="Z284" s="5">
        <f t="shared" si="100"/>
        <v>28.472499999999854</v>
      </c>
      <c r="AA284" s="5">
        <f t="shared" si="101"/>
        <v>0.29821519969458604</v>
      </c>
      <c r="AB284" s="5">
        <f t="shared" si="102"/>
        <v>0.84926263445906636</v>
      </c>
      <c r="AC284" s="5">
        <f t="shared" si="103"/>
        <v>40.542249999999967</v>
      </c>
      <c r="AD284" s="5">
        <f t="shared" si="104"/>
        <v>3242.74865</v>
      </c>
      <c r="AE284" s="5">
        <f t="shared" si="105"/>
        <v>67.927785492605437</v>
      </c>
      <c r="AF284" s="9">
        <f t="shared" si="106"/>
        <v>0.30436819807594884</v>
      </c>
      <c r="AG284">
        <f t="shared" si="107"/>
        <v>6.8759999999992942</v>
      </c>
    </row>
    <row r="285" spans="1:33">
      <c r="A285" s="1">
        <f t="shared" si="84"/>
        <v>10266</v>
      </c>
      <c r="B285" s="1">
        <v>1</v>
      </c>
      <c r="C285" s="1">
        <v>1</v>
      </c>
      <c r="D285" s="2">
        <v>16</v>
      </c>
      <c r="E285" s="5">
        <v>34.369999999999997</v>
      </c>
      <c r="F285" s="5">
        <v>33.42</v>
      </c>
      <c r="G285" s="5">
        <v>1.01</v>
      </c>
      <c r="H285" s="5">
        <f t="shared" si="85"/>
        <v>1181.2968999999998</v>
      </c>
      <c r="I285" s="5">
        <f t="shared" si="86"/>
        <v>1116.8964000000001</v>
      </c>
      <c r="J285" s="5">
        <f t="shared" si="87"/>
        <v>67.508400000000009</v>
      </c>
      <c r="K285" s="5">
        <v>35.81</v>
      </c>
      <c r="L285" s="5">
        <v>36.200000000000003</v>
      </c>
      <c r="M285" s="5">
        <v>0.99</v>
      </c>
      <c r="N285" s="5">
        <f t="shared" si="88"/>
        <v>1282.3561000000002</v>
      </c>
      <c r="O285" s="5">
        <f t="shared" si="89"/>
        <v>1310.4400000000003</v>
      </c>
      <c r="P285" s="5">
        <f t="shared" si="90"/>
        <v>71.676000000000002</v>
      </c>
      <c r="Q285" s="6">
        <f t="shared" si="91"/>
        <v>1231.8265000000001</v>
      </c>
      <c r="R285" s="6">
        <f t="shared" si="92"/>
        <v>-101.05920000000037</v>
      </c>
      <c r="S285" s="5">
        <f t="shared" si="93"/>
        <v>1213.6682000000001</v>
      </c>
      <c r="T285" s="6">
        <f t="shared" si="94"/>
        <v>49.231171646021188</v>
      </c>
      <c r="U285" s="6">
        <f t="shared" si="95"/>
        <v>-193.5436000000002</v>
      </c>
      <c r="V285" s="6">
        <f t="shared" si="96"/>
        <v>98.462343292042377</v>
      </c>
      <c r="W285" s="5">
        <f t="shared" si="97"/>
        <v>-5.9832376963502479E-2</v>
      </c>
      <c r="X285" s="5">
        <f t="shared" si="98"/>
        <v>0.93928700971180634</v>
      </c>
      <c r="Y285" s="5">
        <f t="shared" si="99"/>
        <v>92.484399999999823</v>
      </c>
      <c r="Z285" s="5">
        <f t="shared" si="100"/>
        <v>193.5436000000002</v>
      </c>
      <c r="AA285" s="5">
        <f t="shared" si="101"/>
        <v>1.9656611200684495</v>
      </c>
      <c r="AB285" s="5">
        <f t="shared" si="102"/>
        <v>0.36883745385059485</v>
      </c>
      <c r="AC285" s="5">
        <f t="shared" si="103"/>
        <v>18.158300000000054</v>
      </c>
      <c r="AD285" s="5">
        <f t="shared" si="104"/>
        <v>1213.6682000000001</v>
      </c>
      <c r="AE285" s="5">
        <f t="shared" si="105"/>
        <v>24.652433802031755</v>
      </c>
      <c r="AF285" s="9">
        <f t="shared" si="106"/>
        <v>0.30454063768239537</v>
      </c>
      <c r="AG285">
        <f t="shared" si="107"/>
        <v>101.05920000000037</v>
      </c>
    </row>
    <row r="286" spans="1:33">
      <c r="A286" s="1">
        <f t="shared" si="84"/>
        <v>11503</v>
      </c>
      <c r="B286" s="1">
        <v>1</v>
      </c>
      <c r="C286" s="1">
        <v>6</v>
      </c>
      <c r="D286" s="2">
        <v>3</v>
      </c>
      <c r="E286" s="5">
        <v>16.68</v>
      </c>
      <c r="F286" s="5">
        <v>17.12</v>
      </c>
      <c r="G286" s="5">
        <v>3.16</v>
      </c>
      <c r="H286" s="5">
        <f t="shared" si="85"/>
        <v>278.22239999999999</v>
      </c>
      <c r="I286" s="5">
        <f t="shared" si="86"/>
        <v>293.09440000000001</v>
      </c>
      <c r="J286" s="5">
        <f t="shared" si="87"/>
        <v>108.19840000000001</v>
      </c>
      <c r="K286" s="5">
        <v>17.100000000000001</v>
      </c>
      <c r="L286" s="5">
        <v>16.28</v>
      </c>
      <c r="M286" s="5">
        <v>3.02</v>
      </c>
      <c r="N286" s="5">
        <f t="shared" si="88"/>
        <v>292.41000000000003</v>
      </c>
      <c r="O286" s="5">
        <f t="shared" si="89"/>
        <v>265.03840000000002</v>
      </c>
      <c r="P286" s="5">
        <f t="shared" si="90"/>
        <v>98.33120000000001</v>
      </c>
      <c r="Q286" s="6">
        <f t="shared" si="91"/>
        <v>285.31619999999998</v>
      </c>
      <c r="R286" s="6">
        <f t="shared" si="92"/>
        <v>-14.187600000000032</v>
      </c>
      <c r="S286" s="5">
        <f t="shared" si="93"/>
        <v>279.06640000000004</v>
      </c>
      <c r="T286" s="6">
        <f t="shared" si="94"/>
        <v>73.102528437804395</v>
      </c>
      <c r="U286" s="6">
        <f t="shared" si="95"/>
        <v>28.055999999999983</v>
      </c>
      <c r="V286" s="6">
        <f t="shared" si="96"/>
        <v>146.20505687560879</v>
      </c>
      <c r="W286" s="5">
        <f t="shared" si="97"/>
        <v>9.5334797157266962E-2</v>
      </c>
      <c r="X286" s="5">
        <f t="shared" si="98"/>
        <v>0.28893391858491496</v>
      </c>
      <c r="Y286" s="5">
        <f t="shared" si="99"/>
        <v>42.243600000000015</v>
      </c>
      <c r="Z286" s="5">
        <f t="shared" si="100"/>
        <v>28.055999999999983</v>
      </c>
      <c r="AA286" s="5">
        <f t="shared" si="101"/>
        <v>0.19189486738389644</v>
      </c>
      <c r="AB286" s="5">
        <f t="shared" si="102"/>
        <v>8.5493622909599692E-2</v>
      </c>
      <c r="AC286" s="5">
        <f t="shared" si="103"/>
        <v>6.2497999999999365</v>
      </c>
      <c r="AD286" s="5">
        <f t="shared" si="104"/>
        <v>279.06640000000004</v>
      </c>
      <c r="AE286" s="5">
        <f t="shared" si="105"/>
        <v>3.817465769838996</v>
      </c>
      <c r="AF286" s="9">
        <f t="shared" si="106"/>
        <v>0.30468508332374922</v>
      </c>
      <c r="AG286">
        <f t="shared" si="107"/>
        <v>14.187600000000032</v>
      </c>
    </row>
    <row r="287" spans="1:33">
      <c r="A287" s="1">
        <f t="shared" si="84"/>
        <v>31254</v>
      </c>
      <c r="B287" s="1">
        <v>3</v>
      </c>
      <c r="C287" s="1">
        <v>5</v>
      </c>
      <c r="D287" s="2">
        <v>4</v>
      </c>
      <c r="E287" s="5">
        <v>94.6</v>
      </c>
      <c r="F287" s="5">
        <v>95.18</v>
      </c>
      <c r="G287" s="5">
        <v>0.5</v>
      </c>
      <c r="H287" s="5">
        <f t="shared" si="85"/>
        <v>8949.159999999998</v>
      </c>
      <c r="I287" s="5">
        <f t="shared" si="86"/>
        <v>9059.2324000000008</v>
      </c>
      <c r="J287" s="5">
        <f t="shared" si="87"/>
        <v>95.18</v>
      </c>
      <c r="K287" s="5">
        <v>94.28</v>
      </c>
      <c r="L287" s="5">
        <v>96.99</v>
      </c>
      <c r="M287" s="5">
        <v>0.68</v>
      </c>
      <c r="N287" s="5">
        <f t="shared" si="88"/>
        <v>8888.7183999999997</v>
      </c>
      <c r="O287" s="5">
        <f t="shared" si="89"/>
        <v>9407.0600999999988</v>
      </c>
      <c r="P287" s="5">
        <f t="shared" si="90"/>
        <v>131.90639999999999</v>
      </c>
      <c r="Q287" s="6">
        <f t="shared" si="91"/>
        <v>8918.9391999999989</v>
      </c>
      <c r="R287" s="6">
        <f t="shared" si="92"/>
        <v>60.441599999998289</v>
      </c>
      <c r="S287" s="5">
        <f t="shared" si="93"/>
        <v>9233.1462499999998</v>
      </c>
      <c r="T287" s="6">
        <f t="shared" si="94"/>
        <v>81.330392168241758</v>
      </c>
      <c r="U287" s="6">
        <f t="shared" si="95"/>
        <v>-347.827699999998</v>
      </c>
      <c r="V287" s="6">
        <f t="shared" si="96"/>
        <v>162.66078433648352</v>
      </c>
      <c r="W287" s="5">
        <f t="shared" si="97"/>
        <v>-0.3152127393734917</v>
      </c>
      <c r="X287" s="5">
        <f t="shared" si="98"/>
        <v>2.5099430183211329</v>
      </c>
      <c r="Y287" s="5">
        <f t="shared" si="99"/>
        <v>408.26929999999629</v>
      </c>
      <c r="Z287" s="5">
        <f t="shared" si="100"/>
        <v>347.827699999998</v>
      </c>
      <c r="AA287" s="5">
        <f t="shared" si="101"/>
        <v>2.1383623681567543</v>
      </c>
      <c r="AB287" s="5">
        <f t="shared" si="102"/>
        <v>3.8633411400503959</v>
      </c>
      <c r="AC287" s="5">
        <f t="shared" si="103"/>
        <v>314.20705000000089</v>
      </c>
      <c r="AD287" s="5">
        <f t="shared" si="104"/>
        <v>9233.1462499999998</v>
      </c>
      <c r="AE287" s="5">
        <f t="shared" si="105"/>
        <v>113.52639528529654</v>
      </c>
      <c r="AF287" s="9">
        <f t="shared" si="106"/>
        <v>0.30502622838044602</v>
      </c>
      <c r="AG287">
        <f t="shared" si="107"/>
        <v>60.441599999998289</v>
      </c>
    </row>
    <row r="288" spans="1:33">
      <c r="A288" s="1">
        <f t="shared" si="84"/>
        <v>31009</v>
      </c>
      <c r="B288" s="1">
        <v>3</v>
      </c>
      <c r="C288" s="1">
        <v>4</v>
      </c>
      <c r="D288" s="2">
        <v>9</v>
      </c>
      <c r="E288" s="5">
        <v>31.65</v>
      </c>
      <c r="F288" s="5">
        <v>31.31</v>
      </c>
      <c r="G288" s="5">
        <v>1.01</v>
      </c>
      <c r="H288" s="5">
        <f t="shared" si="85"/>
        <v>1001.7224999999999</v>
      </c>
      <c r="I288" s="5">
        <f t="shared" si="86"/>
        <v>980.31609999999989</v>
      </c>
      <c r="J288" s="5">
        <f t="shared" si="87"/>
        <v>63.246199999999995</v>
      </c>
      <c r="K288" s="5">
        <v>31.75</v>
      </c>
      <c r="L288" s="5">
        <v>33.36</v>
      </c>
      <c r="M288" s="5">
        <v>0.92</v>
      </c>
      <c r="N288" s="5">
        <f t="shared" si="88"/>
        <v>1008.0625</v>
      </c>
      <c r="O288" s="5">
        <f t="shared" si="89"/>
        <v>1112.8896</v>
      </c>
      <c r="P288" s="5">
        <f t="shared" si="90"/>
        <v>61.382400000000004</v>
      </c>
      <c r="Q288" s="6">
        <f t="shared" si="91"/>
        <v>1004.8924999999999</v>
      </c>
      <c r="R288" s="6">
        <f t="shared" si="92"/>
        <v>-6.3400000000001455</v>
      </c>
      <c r="S288" s="5">
        <f t="shared" si="93"/>
        <v>1046.60285</v>
      </c>
      <c r="T288" s="6">
        <f t="shared" si="94"/>
        <v>44.067791084305547</v>
      </c>
      <c r="U288" s="6">
        <f t="shared" si="95"/>
        <v>-132.57350000000008</v>
      </c>
      <c r="V288" s="6">
        <f t="shared" si="96"/>
        <v>88.135582168611094</v>
      </c>
      <c r="W288" s="5">
        <f t="shared" si="97"/>
        <v>2.990297989102601E-2</v>
      </c>
      <c r="X288" s="5">
        <f t="shared" si="98"/>
        <v>1.432264891136751</v>
      </c>
      <c r="Y288" s="5">
        <f t="shared" si="99"/>
        <v>126.23349999999994</v>
      </c>
      <c r="Z288" s="5">
        <f t="shared" si="100"/>
        <v>132.57350000000008</v>
      </c>
      <c r="AA288" s="5">
        <f t="shared" si="101"/>
        <v>1.5041995155415817</v>
      </c>
      <c r="AB288" s="5">
        <f t="shared" si="102"/>
        <v>0.94650421484036962</v>
      </c>
      <c r="AC288" s="5">
        <f t="shared" si="103"/>
        <v>41.710350000000062</v>
      </c>
      <c r="AD288" s="5">
        <f t="shared" si="104"/>
        <v>1046.60285</v>
      </c>
      <c r="AE288" s="5">
        <f t="shared" si="105"/>
        <v>23.749836881947566</v>
      </c>
      <c r="AF288" s="9">
        <f t="shared" si="106"/>
        <v>0.30581857366746057</v>
      </c>
      <c r="AG288">
        <f t="shared" si="107"/>
        <v>6.3400000000001455</v>
      </c>
    </row>
    <row r="289" spans="1:33">
      <c r="A289" s="1">
        <f t="shared" si="84"/>
        <v>50505</v>
      </c>
      <c r="B289" s="1">
        <v>5</v>
      </c>
      <c r="C289" s="1">
        <v>2</v>
      </c>
      <c r="D289" s="2">
        <v>5</v>
      </c>
      <c r="E289" s="5">
        <v>35.049999999999997</v>
      </c>
      <c r="F289" s="5">
        <v>34.75</v>
      </c>
      <c r="G289" s="5">
        <v>0.74</v>
      </c>
      <c r="H289" s="5">
        <f t="shared" si="85"/>
        <v>1228.5024999999998</v>
      </c>
      <c r="I289" s="5">
        <f t="shared" si="86"/>
        <v>1207.5625</v>
      </c>
      <c r="J289" s="5">
        <f t="shared" si="87"/>
        <v>51.43</v>
      </c>
      <c r="K289" s="5">
        <v>34.56</v>
      </c>
      <c r="L289" s="5">
        <v>35.17</v>
      </c>
      <c r="M289" s="5">
        <v>0.71</v>
      </c>
      <c r="N289" s="5">
        <f t="shared" si="88"/>
        <v>1194.3936000000001</v>
      </c>
      <c r="O289" s="5">
        <f t="shared" si="89"/>
        <v>1236.9289000000001</v>
      </c>
      <c r="P289" s="5">
        <f t="shared" si="90"/>
        <v>49.941400000000002</v>
      </c>
      <c r="Q289" s="6">
        <f t="shared" si="91"/>
        <v>1211.44805</v>
      </c>
      <c r="R289" s="6">
        <f t="shared" si="92"/>
        <v>34.108899999999721</v>
      </c>
      <c r="S289" s="5">
        <f t="shared" si="93"/>
        <v>1222.2456999999999</v>
      </c>
      <c r="T289" s="6">
        <f t="shared" si="94"/>
        <v>35.844066224272048</v>
      </c>
      <c r="U289" s="6">
        <f t="shared" si="95"/>
        <v>-29.366400000000112</v>
      </c>
      <c r="V289" s="6">
        <f t="shared" si="96"/>
        <v>71.688132448544096</v>
      </c>
      <c r="W289" s="5">
        <f t="shared" si="97"/>
        <v>2.936289862016455E-2</v>
      </c>
      <c r="X289" s="5">
        <f t="shared" si="98"/>
        <v>0.88543665223195456</v>
      </c>
      <c r="Y289" s="5">
        <f t="shared" si="99"/>
        <v>63.475299999999834</v>
      </c>
      <c r="Z289" s="5">
        <f t="shared" si="100"/>
        <v>29.366400000000112</v>
      </c>
      <c r="AA289" s="5">
        <f t="shared" si="101"/>
        <v>0.40964102421106535</v>
      </c>
      <c r="AB289" s="5">
        <f t="shared" si="102"/>
        <v>0.30123953941052245</v>
      </c>
      <c r="AC289" s="5">
        <f t="shared" si="103"/>
        <v>10.797649999999976</v>
      </c>
      <c r="AD289" s="5">
        <f t="shared" si="104"/>
        <v>1222.2456999999999</v>
      </c>
      <c r="AE289" s="5">
        <f t="shared" si="105"/>
        <v>34.098968915874508</v>
      </c>
      <c r="AF289" s="9">
        <f t="shared" si="106"/>
        <v>0.30685664405386437</v>
      </c>
      <c r="AG289">
        <f t="shared" si="107"/>
        <v>34.108899999999721</v>
      </c>
    </row>
    <row r="290" spans="1:33">
      <c r="A290" s="1">
        <f t="shared" si="84"/>
        <v>21258</v>
      </c>
      <c r="B290" s="1">
        <v>2</v>
      </c>
      <c r="C290" s="1">
        <v>5</v>
      </c>
      <c r="D290" s="2">
        <v>8</v>
      </c>
      <c r="E290" s="5">
        <v>29.72</v>
      </c>
      <c r="F290" s="5">
        <v>29.55</v>
      </c>
      <c r="G290" s="5">
        <v>1.1299999999999999</v>
      </c>
      <c r="H290" s="5">
        <f t="shared" si="85"/>
        <v>883.27839999999992</v>
      </c>
      <c r="I290" s="5">
        <f t="shared" si="86"/>
        <v>873.20249999999999</v>
      </c>
      <c r="J290" s="5">
        <f t="shared" si="87"/>
        <v>66.783000000000001</v>
      </c>
      <c r="K290" s="5">
        <v>29.56</v>
      </c>
      <c r="L290" s="5">
        <v>31.37</v>
      </c>
      <c r="M290" s="5">
        <v>1.1000000000000001</v>
      </c>
      <c r="N290" s="5">
        <f t="shared" si="88"/>
        <v>873.79359999999997</v>
      </c>
      <c r="O290" s="5">
        <f t="shared" si="89"/>
        <v>984.07690000000002</v>
      </c>
      <c r="P290" s="5">
        <f t="shared" si="90"/>
        <v>69.01400000000001</v>
      </c>
      <c r="Q290" s="6">
        <f t="shared" si="91"/>
        <v>878.53599999999994</v>
      </c>
      <c r="R290" s="6">
        <f t="shared" si="92"/>
        <v>9.4847999999999502</v>
      </c>
      <c r="S290" s="5">
        <f t="shared" si="93"/>
        <v>928.63969999999995</v>
      </c>
      <c r="T290" s="6">
        <f t="shared" si="94"/>
        <v>48.01796873306909</v>
      </c>
      <c r="U290" s="6">
        <f t="shared" si="95"/>
        <v>-110.87440000000004</v>
      </c>
      <c r="V290" s="6">
        <f t="shared" si="96"/>
        <v>96.035937466138179</v>
      </c>
      <c r="W290" s="5">
        <f t="shared" si="97"/>
        <v>-3.2849002460075806E-2</v>
      </c>
      <c r="X290" s="5">
        <f t="shared" si="98"/>
        <v>1.2532725058516565</v>
      </c>
      <c r="Y290" s="5">
        <f t="shared" si="99"/>
        <v>120.35919999999999</v>
      </c>
      <c r="Z290" s="5">
        <f t="shared" si="100"/>
        <v>110.87440000000004</v>
      </c>
      <c r="AA290" s="5">
        <f t="shared" si="101"/>
        <v>1.1545094776535485</v>
      </c>
      <c r="AB290" s="5">
        <f t="shared" si="102"/>
        <v>1.0434364743441242</v>
      </c>
      <c r="AC290" s="5">
        <f t="shared" si="103"/>
        <v>50.103700000000003</v>
      </c>
      <c r="AD290" s="5">
        <f t="shared" si="104"/>
        <v>928.63969999999995</v>
      </c>
      <c r="AE290" s="5">
        <f t="shared" si="105"/>
        <v>19.339420731482608</v>
      </c>
      <c r="AF290" s="9">
        <f t="shared" si="106"/>
        <v>0.30693484650655095</v>
      </c>
      <c r="AG290">
        <f t="shared" si="107"/>
        <v>9.4847999999999502</v>
      </c>
    </row>
    <row r="291" spans="1:33">
      <c r="A291" s="1">
        <f t="shared" si="84"/>
        <v>30513</v>
      </c>
      <c r="B291" s="1">
        <v>3</v>
      </c>
      <c r="C291" s="1">
        <v>2</v>
      </c>
      <c r="D291" s="2">
        <v>13</v>
      </c>
      <c r="E291" s="5">
        <v>34.81</v>
      </c>
      <c r="F291" s="5">
        <v>37.53</v>
      </c>
      <c r="G291" s="5">
        <v>0.79</v>
      </c>
      <c r="H291" s="5">
        <f t="shared" si="85"/>
        <v>1211.7361000000001</v>
      </c>
      <c r="I291" s="5">
        <f t="shared" si="86"/>
        <v>1408.5009</v>
      </c>
      <c r="J291" s="5">
        <f t="shared" si="87"/>
        <v>59.297400000000003</v>
      </c>
      <c r="K291" s="5">
        <v>34.51</v>
      </c>
      <c r="L291" s="5">
        <v>31.53</v>
      </c>
      <c r="M291" s="5">
        <v>1</v>
      </c>
      <c r="N291" s="5">
        <f t="shared" si="88"/>
        <v>1190.9400999999998</v>
      </c>
      <c r="O291" s="5">
        <f t="shared" si="89"/>
        <v>994.1409000000001</v>
      </c>
      <c r="P291" s="5">
        <f t="shared" si="90"/>
        <v>63.06</v>
      </c>
      <c r="Q291" s="6">
        <f t="shared" si="91"/>
        <v>1201.3380999999999</v>
      </c>
      <c r="R291" s="6">
        <f t="shared" si="92"/>
        <v>20.796000000000276</v>
      </c>
      <c r="S291" s="5">
        <f t="shared" si="93"/>
        <v>1201.3209000000002</v>
      </c>
      <c r="T291" s="6">
        <f t="shared" si="94"/>
        <v>43.280322453627818</v>
      </c>
      <c r="U291" s="6">
        <f t="shared" si="95"/>
        <v>414.3599999999999</v>
      </c>
      <c r="V291" s="6">
        <f t="shared" si="96"/>
        <v>86.560644907255636</v>
      </c>
      <c r="W291" s="5">
        <f t="shared" si="97"/>
        <v>-6.1443694944663611E-2</v>
      </c>
      <c r="X291" s="5">
        <f t="shared" si="98"/>
        <v>4.5466851641606763</v>
      </c>
      <c r="Y291" s="5">
        <f t="shared" si="99"/>
        <v>393.56399999999962</v>
      </c>
      <c r="Z291" s="5">
        <f t="shared" si="100"/>
        <v>414.3599999999999</v>
      </c>
      <c r="AA291" s="5">
        <f t="shared" si="101"/>
        <v>4.7869329121098962</v>
      </c>
      <c r="AB291" s="5">
        <f t="shared" si="102"/>
        <v>3.9740923876442711E-4</v>
      </c>
      <c r="AC291" s="5">
        <f t="shared" si="103"/>
        <v>1.7199999999775173E-2</v>
      </c>
      <c r="AD291" s="5">
        <f t="shared" si="104"/>
        <v>1201.3209000000002</v>
      </c>
      <c r="AE291" s="5">
        <f t="shared" si="105"/>
        <v>27.7567456038975</v>
      </c>
      <c r="AF291" s="9">
        <f t="shared" si="106"/>
        <v>0.30761176830544051</v>
      </c>
      <c r="AG291">
        <f t="shared" si="107"/>
        <v>20.796000000000276</v>
      </c>
    </row>
    <row r="292" spans="1:33">
      <c r="A292" s="1">
        <f t="shared" si="84"/>
        <v>50257</v>
      </c>
      <c r="B292" s="1">
        <v>5</v>
      </c>
      <c r="C292" s="1">
        <v>1</v>
      </c>
      <c r="D292" s="2">
        <v>7</v>
      </c>
      <c r="E292" s="5">
        <v>58.97</v>
      </c>
      <c r="F292" s="5">
        <v>60.14</v>
      </c>
      <c r="G292" s="5">
        <v>0.93</v>
      </c>
      <c r="H292" s="5">
        <f t="shared" si="85"/>
        <v>3477.4609</v>
      </c>
      <c r="I292" s="5">
        <f t="shared" si="86"/>
        <v>3616.8196000000003</v>
      </c>
      <c r="J292" s="5">
        <f t="shared" si="87"/>
        <v>111.86040000000001</v>
      </c>
      <c r="K292" s="5">
        <v>58.27</v>
      </c>
      <c r="L292" s="5">
        <v>58.94</v>
      </c>
      <c r="M292" s="5">
        <v>0.63</v>
      </c>
      <c r="N292" s="5">
        <f t="shared" si="88"/>
        <v>3395.3929000000003</v>
      </c>
      <c r="O292" s="5">
        <f t="shared" si="89"/>
        <v>3473.9235999999996</v>
      </c>
      <c r="P292" s="5">
        <f t="shared" si="90"/>
        <v>74.264399999999995</v>
      </c>
      <c r="Q292" s="6">
        <f t="shared" si="91"/>
        <v>3436.4269000000004</v>
      </c>
      <c r="R292" s="6">
        <f t="shared" si="92"/>
        <v>82.067999999999756</v>
      </c>
      <c r="S292" s="5">
        <f t="shared" si="93"/>
        <v>3545.3715999999999</v>
      </c>
      <c r="T292" s="6">
        <f t="shared" si="94"/>
        <v>67.1341012368528</v>
      </c>
      <c r="U292" s="6">
        <f t="shared" si="95"/>
        <v>142.89600000000064</v>
      </c>
      <c r="V292" s="6">
        <f t="shared" si="96"/>
        <v>134.2682024737056</v>
      </c>
      <c r="W292" s="5">
        <f t="shared" si="97"/>
        <v>0.38814995076583442</v>
      </c>
      <c r="X292" s="5">
        <f t="shared" si="98"/>
        <v>0.45303354688101322</v>
      </c>
      <c r="Y292" s="5">
        <f t="shared" si="99"/>
        <v>60.828000000000884</v>
      </c>
      <c r="Z292" s="5">
        <f t="shared" si="100"/>
        <v>142.89600000000064</v>
      </c>
      <c r="AA292" s="5">
        <f t="shared" si="101"/>
        <v>1.0642579357386173</v>
      </c>
      <c r="AB292" s="5">
        <f t="shared" si="102"/>
        <v>1.6227922619480175</v>
      </c>
      <c r="AC292" s="5">
        <f t="shared" si="103"/>
        <v>108.94469999999956</v>
      </c>
      <c r="AD292" s="5">
        <f t="shared" si="104"/>
        <v>3545.3715999999999</v>
      </c>
      <c r="AE292" s="5">
        <f t="shared" si="105"/>
        <v>52.810293646320432</v>
      </c>
      <c r="AF292" s="9">
        <f t="shared" si="106"/>
        <v>0.3084120620209268</v>
      </c>
      <c r="AG292">
        <f t="shared" si="107"/>
        <v>82.067999999999756</v>
      </c>
    </row>
    <row r="293" spans="1:33">
      <c r="A293" s="1">
        <f t="shared" si="84"/>
        <v>11504</v>
      </c>
      <c r="B293" s="1">
        <v>1</v>
      </c>
      <c r="C293" s="1">
        <v>6</v>
      </c>
      <c r="D293" s="2">
        <v>4</v>
      </c>
      <c r="E293" s="5">
        <v>64.040000000000006</v>
      </c>
      <c r="F293" s="5">
        <v>61.44</v>
      </c>
      <c r="G293" s="5">
        <v>0.9</v>
      </c>
      <c r="H293" s="5">
        <f t="shared" si="85"/>
        <v>4101.1216000000004</v>
      </c>
      <c r="I293" s="5">
        <f t="shared" si="86"/>
        <v>3774.8735999999999</v>
      </c>
      <c r="J293" s="5">
        <f t="shared" si="87"/>
        <v>110.592</v>
      </c>
      <c r="K293" s="5">
        <v>64.44</v>
      </c>
      <c r="L293" s="5">
        <v>65.709999999999994</v>
      </c>
      <c r="M293" s="5">
        <v>0.89</v>
      </c>
      <c r="N293" s="5">
        <f t="shared" si="88"/>
        <v>4152.5135999999993</v>
      </c>
      <c r="O293" s="5">
        <f t="shared" si="89"/>
        <v>4317.8040999999994</v>
      </c>
      <c r="P293" s="5">
        <f t="shared" si="90"/>
        <v>116.96379999999999</v>
      </c>
      <c r="Q293" s="6">
        <f t="shared" si="91"/>
        <v>4126.8176000000003</v>
      </c>
      <c r="R293" s="6">
        <f t="shared" si="92"/>
        <v>-51.391999999998916</v>
      </c>
      <c r="S293" s="5">
        <f t="shared" si="93"/>
        <v>4046.3388499999996</v>
      </c>
      <c r="T293" s="6">
        <f t="shared" si="94"/>
        <v>80.484658436313183</v>
      </c>
      <c r="U293" s="6">
        <f t="shared" si="95"/>
        <v>-542.93049999999948</v>
      </c>
      <c r="V293" s="6">
        <f t="shared" si="96"/>
        <v>160.96931687262637</v>
      </c>
      <c r="W293" s="5">
        <f t="shared" si="97"/>
        <v>-5.5958213767373893E-2</v>
      </c>
      <c r="X293" s="5">
        <f t="shared" si="98"/>
        <v>3.0536161148584036</v>
      </c>
      <c r="Y293" s="5">
        <f t="shared" si="99"/>
        <v>491.53850000000057</v>
      </c>
      <c r="Z293" s="5">
        <f t="shared" si="100"/>
        <v>542.93049999999948</v>
      </c>
      <c r="AA293" s="5">
        <f t="shared" si="101"/>
        <v>3.3728819289803891</v>
      </c>
      <c r="AB293" s="5">
        <f t="shared" si="102"/>
        <v>0.99992658928512212</v>
      </c>
      <c r="AC293" s="5">
        <f t="shared" si="103"/>
        <v>80.478750000000673</v>
      </c>
      <c r="AD293" s="5">
        <f t="shared" si="104"/>
        <v>4046.3388499999996</v>
      </c>
      <c r="AE293" s="5">
        <f t="shared" si="105"/>
        <v>50.274660147832179</v>
      </c>
      <c r="AF293" s="9">
        <f t="shared" si="106"/>
        <v>0.308577380894971</v>
      </c>
      <c r="AG293">
        <f t="shared" si="107"/>
        <v>51.391999999998916</v>
      </c>
    </row>
    <row r="294" spans="1:33">
      <c r="A294" s="1">
        <f t="shared" si="84"/>
        <v>41005</v>
      </c>
      <c r="B294" s="1">
        <v>4</v>
      </c>
      <c r="C294" s="1">
        <v>4</v>
      </c>
      <c r="D294" s="2">
        <v>5</v>
      </c>
      <c r="E294" s="5">
        <v>17.36</v>
      </c>
      <c r="F294" s="5">
        <v>14.54</v>
      </c>
      <c r="G294" s="5">
        <v>2.19</v>
      </c>
      <c r="H294" s="5">
        <f t="shared" si="85"/>
        <v>301.36959999999999</v>
      </c>
      <c r="I294" s="5">
        <f t="shared" si="86"/>
        <v>211.41159999999996</v>
      </c>
      <c r="J294" s="5">
        <f t="shared" si="87"/>
        <v>63.685199999999995</v>
      </c>
      <c r="K294" s="5">
        <v>16.91</v>
      </c>
      <c r="L294" s="5">
        <v>18.079999999999998</v>
      </c>
      <c r="M294" s="5">
        <v>1.6</v>
      </c>
      <c r="N294" s="5">
        <f t="shared" si="88"/>
        <v>285.94810000000001</v>
      </c>
      <c r="O294" s="5">
        <f t="shared" si="89"/>
        <v>326.88639999999992</v>
      </c>
      <c r="P294" s="5">
        <f t="shared" si="90"/>
        <v>57.855999999999995</v>
      </c>
      <c r="Q294" s="6">
        <f t="shared" si="91"/>
        <v>293.65885000000003</v>
      </c>
      <c r="R294" s="6">
        <f t="shared" si="92"/>
        <v>15.42149999999998</v>
      </c>
      <c r="S294" s="5">
        <f t="shared" si="93"/>
        <v>269.14899999999994</v>
      </c>
      <c r="T294" s="6">
        <f t="shared" si="94"/>
        <v>43.020696865113656</v>
      </c>
      <c r="U294" s="6">
        <f t="shared" si="95"/>
        <v>-115.47479999999996</v>
      </c>
      <c r="V294" s="6">
        <f t="shared" si="96"/>
        <v>86.041393730227313</v>
      </c>
      <c r="W294" s="5">
        <f t="shared" si="97"/>
        <v>9.5701248352705451E-2</v>
      </c>
      <c r="X294" s="5">
        <f t="shared" si="98"/>
        <v>1.5213177556189981</v>
      </c>
      <c r="Y294" s="5">
        <f t="shared" si="99"/>
        <v>130.89629999999994</v>
      </c>
      <c r="Z294" s="5">
        <f t="shared" si="100"/>
        <v>115.47479999999996</v>
      </c>
      <c r="AA294" s="5">
        <f t="shared" si="101"/>
        <v>1.3420842572826939</v>
      </c>
      <c r="AB294" s="5">
        <f t="shared" si="102"/>
        <v>0.56972229150187503</v>
      </c>
      <c r="AC294" s="5">
        <f t="shared" si="103"/>
        <v>24.509850000000085</v>
      </c>
      <c r="AD294" s="5">
        <f t="shared" si="104"/>
        <v>269.14899999999994</v>
      </c>
      <c r="AE294" s="5">
        <f t="shared" si="105"/>
        <v>6.2562677876624138</v>
      </c>
      <c r="AF294" s="9">
        <f t="shared" si="106"/>
        <v>0.30936871205731198</v>
      </c>
      <c r="AG294">
        <f t="shared" si="107"/>
        <v>15.42149999999998</v>
      </c>
    </row>
    <row r="295" spans="1:33">
      <c r="A295" s="1">
        <f t="shared" si="84"/>
        <v>31255</v>
      </c>
      <c r="B295" s="1">
        <v>3</v>
      </c>
      <c r="C295" s="1">
        <v>5</v>
      </c>
      <c r="D295" s="2">
        <v>5</v>
      </c>
      <c r="E295" s="5">
        <v>55.74</v>
      </c>
      <c r="F295" s="5">
        <v>56.15</v>
      </c>
      <c r="G295" s="5">
        <v>0.72</v>
      </c>
      <c r="H295" s="5">
        <f t="shared" si="85"/>
        <v>3106.9476000000004</v>
      </c>
      <c r="I295" s="5">
        <f t="shared" si="86"/>
        <v>3152.8224999999998</v>
      </c>
      <c r="J295" s="5">
        <f t="shared" si="87"/>
        <v>80.855999999999995</v>
      </c>
      <c r="K295" s="5">
        <v>55.69</v>
      </c>
      <c r="L295" s="5">
        <v>54.99</v>
      </c>
      <c r="M295" s="5">
        <v>0.61</v>
      </c>
      <c r="N295" s="5">
        <f t="shared" si="88"/>
        <v>3101.3761</v>
      </c>
      <c r="O295" s="5">
        <f t="shared" si="89"/>
        <v>3023.9001000000003</v>
      </c>
      <c r="P295" s="5">
        <f t="shared" si="90"/>
        <v>67.087800000000001</v>
      </c>
      <c r="Q295" s="6">
        <f t="shared" si="91"/>
        <v>3104.1618500000004</v>
      </c>
      <c r="R295" s="6">
        <f t="shared" si="92"/>
        <v>5.5715000000004693</v>
      </c>
      <c r="S295" s="5">
        <f t="shared" si="93"/>
        <v>3088.3613</v>
      </c>
      <c r="T295" s="6">
        <f t="shared" si="94"/>
        <v>52.532051275483234</v>
      </c>
      <c r="U295" s="6">
        <f t="shared" si="95"/>
        <v>128.92239999999947</v>
      </c>
      <c r="V295" s="6">
        <f t="shared" si="96"/>
        <v>105.06410255096647</v>
      </c>
      <c r="W295" s="5">
        <f t="shared" si="97"/>
        <v>0.18452925367504949</v>
      </c>
      <c r="X295" s="5">
        <f t="shared" si="98"/>
        <v>1.1740537158270745</v>
      </c>
      <c r="Y295" s="5">
        <f t="shared" si="99"/>
        <v>123.350899999999</v>
      </c>
      <c r="Z295" s="5">
        <f t="shared" si="100"/>
        <v>128.92239999999947</v>
      </c>
      <c r="AA295" s="5">
        <f t="shared" si="101"/>
        <v>1.2270832460350516</v>
      </c>
      <c r="AB295" s="5">
        <f t="shared" si="102"/>
        <v>0.30077923127617368</v>
      </c>
      <c r="AC295" s="5">
        <f t="shared" si="103"/>
        <v>15.800550000000385</v>
      </c>
      <c r="AD295" s="5">
        <f t="shared" si="104"/>
        <v>3088.3613</v>
      </c>
      <c r="AE295" s="5">
        <f t="shared" si="105"/>
        <v>58.7900381769661</v>
      </c>
      <c r="AF295" s="9">
        <f t="shared" si="106"/>
        <v>0.31001612861269007</v>
      </c>
      <c r="AG295">
        <f t="shared" si="107"/>
        <v>5.5715000000004693</v>
      </c>
    </row>
    <row r="296" spans="1:33">
      <c r="A296" s="1">
        <f t="shared" si="84"/>
        <v>30264</v>
      </c>
      <c r="B296" s="1">
        <v>3</v>
      </c>
      <c r="C296" s="1">
        <v>1</v>
      </c>
      <c r="D296" s="2">
        <v>14</v>
      </c>
      <c r="E296" s="5">
        <v>44.48</v>
      </c>
      <c r="F296" s="5">
        <v>41.32</v>
      </c>
      <c r="G296" s="5">
        <v>0.66</v>
      </c>
      <c r="H296" s="5">
        <f t="shared" si="85"/>
        <v>1978.4703999999997</v>
      </c>
      <c r="I296" s="5">
        <f t="shared" si="86"/>
        <v>1707.3424</v>
      </c>
      <c r="J296" s="5">
        <f t="shared" si="87"/>
        <v>54.542400000000001</v>
      </c>
      <c r="K296" s="5">
        <v>45.56</v>
      </c>
      <c r="L296" s="5">
        <v>47.72</v>
      </c>
      <c r="M296" s="5">
        <v>0.67</v>
      </c>
      <c r="N296" s="5">
        <f t="shared" si="88"/>
        <v>2075.7136</v>
      </c>
      <c r="O296" s="5">
        <f t="shared" si="89"/>
        <v>2277.1983999999998</v>
      </c>
      <c r="P296" s="5">
        <f t="shared" si="90"/>
        <v>63.944800000000001</v>
      </c>
      <c r="Q296" s="6">
        <f t="shared" si="91"/>
        <v>2027.0919999999999</v>
      </c>
      <c r="R296" s="6">
        <f t="shared" si="92"/>
        <v>-97.243200000000343</v>
      </c>
      <c r="S296" s="5">
        <f t="shared" si="93"/>
        <v>1992.2703999999999</v>
      </c>
      <c r="T296" s="6">
        <f t="shared" si="94"/>
        <v>42.023240132098337</v>
      </c>
      <c r="U296" s="6">
        <f t="shared" si="95"/>
        <v>-569.85599999999977</v>
      </c>
      <c r="V296" s="6">
        <f t="shared" si="96"/>
        <v>84.046480264196674</v>
      </c>
      <c r="W296" s="5">
        <f t="shared" si="97"/>
        <v>-0.15771430942267015</v>
      </c>
      <c r="X296" s="5">
        <f t="shared" si="98"/>
        <v>5.6232313181273081</v>
      </c>
      <c r="Y296" s="5">
        <f t="shared" si="99"/>
        <v>472.61279999999942</v>
      </c>
      <c r="Z296" s="5">
        <f t="shared" si="100"/>
        <v>569.85599999999977</v>
      </c>
      <c r="AA296" s="5">
        <f t="shared" si="101"/>
        <v>6.7802482413145766</v>
      </c>
      <c r="AB296" s="5">
        <f t="shared" si="102"/>
        <v>0.82862720462629047</v>
      </c>
      <c r="AC296" s="5">
        <f t="shared" si="103"/>
        <v>34.821599999999989</v>
      </c>
      <c r="AD296" s="5">
        <f t="shared" si="104"/>
        <v>1992.2703999999999</v>
      </c>
      <c r="AE296" s="5">
        <f t="shared" si="105"/>
        <v>47.408776518359346</v>
      </c>
      <c r="AF296" s="9">
        <f t="shared" si="106"/>
        <v>0.31081344887247075</v>
      </c>
      <c r="AG296">
        <f t="shared" si="107"/>
        <v>97.243200000000343</v>
      </c>
    </row>
    <row r="297" spans="1:33">
      <c r="A297" s="1">
        <f t="shared" si="84"/>
        <v>11260</v>
      </c>
      <c r="B297" s="1">
        <v>1</v>
      </c>
      <c r="C297" s="1">
        <v>5</v>
      </c>
      <c r="D297" s="2">
        <v>10</v>
      </c>
      <c r="E297" s="5">
        <v>15.7</v>
      </c>
      <c r="F297" s="5">
        <v>16.48</v>
      </c>
      <c r="G297" s="5">
        <v>3.6</v>
      </c>
      <c r="H297" s="5">
        <f t="shared" si="85"/>
        <v>246.48999999999998</v>
      </c>
      <c r="I297" s="5">
        <f t="shared" si="86"/>
        <v>271.59039999999999</v>
      </c>
      <c r="J297" s="5">
        <f t="shared" si="87"/>
        <v>118.65600000000001</v>
      </c>
      <c r="K297" s="5">
        <v>16.21</v>
      </c>
      <c r="L297" s="5">
        <v>15.04</v>
      </c>
      <c r="M297" s="5">
        <v>4.3600000000000003</v>
      </c>
      <c r="N297" s="5">
        <f t="shared" si="88"/>
        <v>262.76410000000004</v>
      </c>
      <c r="O297" s="5">
        <f t="shared" si="89"/>
        <v>226.20159999999998</v>
      </c>
      <c r="P297" s="5">
        <f t="shared" si="90"/>
        <v>131.14879999999999</v>
      </c>
      <c r="Q297" s="6">
        <f t="shared" si="91"/>
        <v>254.62705</v>
      </c>
      <c r="R297" s="6">
        <f t="shared" si="92"/>
        <v>-16.274100000000061</v>
      </c>
      <c r="S297" s="5">
        <f t="shared" si="93"/>
        <v>248.89599999999999</v>
      </c>
      <c r="T297" s="6">
        <f t="shared" si="94"/>
        <v>88.429709483634525</v>
      </c>
      <c r="U297" s="6">
        <f t="shared" si="95"/>
        <v>45.388800000000003</v>
      </c>
      <c r="V297" s="6">
        <f t="shared" si="96"/>
        <v>176.85941896726905</v>
      </c>
      <c r="W297" s="5">
        <f t="shared" si="97"/>
        <v>-9.9770966331669361E-2</v>
      </c>
      <c r="X297" s="5">
        <f t="shared" si="98"/>
        <v>0.3486548828446161</v>
      </c>
      <c r="Y297" s="5">
        <f t="shared" si="99"/>
        <v>61.662900000000064</v>
      </c>
      <c r="Z297" s="5">
        <f t="shared" si="100"/>
        <v>45.388800000000003</v>
      </c>
      <c r="AA297" s="5">
        <f t="shared" si="101"/>
        <v>0.25663773105802185</v>
      </c>
      <c r="AB297" s="5">
        <f t="shared" si="102"/>
        <v>6.480910130164616E-2</v>
      </c>
      <c r="AC297" s="5">
        <f t="shared" si="103"/>
        <v>5.7310500000000104</v>
      </c>
      <c r="AD297" s="5">
        <f t="shared" si="104"/>
        <v>248.89599999999999</v>
      </c>
      <c r="AE297" s="5">
        <f t="shared" si="105"/>
        <v>2.8146196731095512</v>
      </c>
      <c r="AF297" s="9">
        <f t="shared" si="106"/>
        <v>0.31203365203131539</v>
      </c>
      <c r="AG297">
        <f t="shared" si="107"/>
        <v>16.274100000000061</v>
      </c>
    </row>
    <row r="298" spans="1:33">
      <c r="A298" s="1">
        <f t="shared" si="84"/>
        <v>50506</v>
      </c>
      <c r="B298" s="1">
        <v>5</v>
      </c>
      <c r="C298" s="1">
        <v>2</v>
      </c>
      <c r="D298" s="2">
        <v>6</v>
      </c>
      <c r="E298" s="5">
        <v>31.44</v>
      </c>
      <c r="F298" s="5">
        <v>31.64</v>
      </c>
      <c r="G298" s="5">
        <v>0.75</v>
      </c>
      <c r="H298" s="5">
        <f t="shared" si="85"/>
        <v>988.47360000000003</v>
      </c>
      <c r="I298" s="5">
        <f t="shared" si="86"/>
        <v>1001.0896</v>
      </c>
      <c r="J298" s="5">
        <f t="shared" si="87"/>
        <v>47.46</v>
      </c>
      <c r="K298" s="5">
        <v>30.62</v>
      </c>
      <c r="L298" s="5">
        <v>29.99</v>
      </c>
      <c r="M298" s="5">
        <v>0.81</v>
      </c>
      <c r="N298" s="5">
        <f t="shared" si="88"/>
        <v>937.58440000000007</v>
      </c>
      <c r="O298" s="5">
        <f t="shared" si="89"/>
        <v>899.40009999999995</v>
      </c>
      <c r="P298" s="5">
        <f t="shared" si="90"/>
        <v>48.583800000000004</v>
      </c>
      <c r="Q298" s="6">
        <f t="shared" si="91"/>
        <v>963.029</v>
      </c>
      <c r="R298" s="6">
        <f t="shared" si="92"/>
        <v>50.88919999999996</v>
      </c>
      <c r="S298" s="5">
        <f t="shared" si="93"/>
        <v>950.24485000000004</v>
      </c>
      <c r="T298" s="6">
        <f t="shared" si="94"/>
        <v>33.958935578283366</v>
      </c>
      <c r="U298" s="6">
        <f t="shared" si="95"/>
        <v>101.68950000000007</v>
      </c>
      <c r="V298" s="6">
        <f t="shared" si="96"/>
        <v>67.917871156566733</v>
      </c>
      <c r="W298" s="5">
        <f t="shared" si="97"/>
        <v>-2.3398619382217791E-2</v>
      </c>
      <c r="X298" s="5">
        <f t="shared" si="98"/>
        <v>0.74796661224692129</v>
      </c>
      <c r="Y298" s="5">
        <f t="shared" si="99"/>
        <v>50.800300000000107</v>
      </c>
      <c r="Z298" s="5">
        <f t="shared" si="100"/>
        <v>101.68950000000007</v>
      </c>
      <c r="AA298" s="5">
        <f t="shared" si="101"/>
        <v>1.4972421583353481</v>
      </c>
      <c r="AB298" s="5">
        <f t="shared" si="102"/>
        <v>0.37645909043672671</v>
      </c>
      <c r="AC298" s="5">
        <f t="shared" si="103"/>
        <v>12.784149999999954</v>
      </c>
      <c r="AD298" s="5">
        <f t="shared" si="104"/>
        <v>950.24485000000004</v>
      </c>
      <c r="AE298" s="5">
        <f t="shared" si="105"/>
        <v>27.982174170608534</v>
      </c>
      <c r="AF298" s="9">
        <f t="shared" si="106"/>
        <v>0.31290893243881679</v>
      </c>
      <c r="AG298">
        <f t="shared" si="107"/>
        <v>50.88919999999996</v>
      </c>
    </row>
    <row r="299" spans="1:33">
      <c r="A299" s="1">
        <f t="shared" si="84"/>
        <v>40759</v>
      </c>
      <c r="B299" s="1">
        <v>4</v>
      </c>
      <c r="C299" s="1">
        <v>3</v>
      </c>
      <c r="D299" s="2">
        <v>9</v>
      </c>
      <c r="E299" s="5">
        <v>73.87</v>
      </c>
      <c r="F299" s="5">
        <v>76.73</v>
      </c>
      <c r="G299" s="5">
        <v>0.64</v>
      </c>
      <c r="H299" s="5">
        <f t="shared" si="85"/>
        <v>5456.7769000000008</v>
      </c>
      <c r="I299" s="5">
        <f t="shared" si="86"/>
        <v>5887.4929000000002</v>
      </c>
      <c r="J299" s="5">
        <f t="shared" si="87"/>
        <v>98.214400000000012</v>
      </c>
      <c r="K299" s="5">
        <v>73.400000000000006</v>
      </c>
      <c r="L299" s="5">
        <v>70.83</v>
      </c>
      <c r="M299" s="5">
        <v>0.73</v>
      </c>
      <c r="N299" s="5">
        <f t="shared" si="88"/>
        <v>5387.56</v>
      </c>
      <c r="O299" s="5">
        <f t="shared" si="89"/>
        <v>5016.8888999999999</v>
      </c>
      <c r="P299" s="5">
        <f t="shared" si="90"/>
        <v>103.4118</v>
      </c>
      <c r="Q299" s="6">
        <f t="shared" si="91"/>
        <v>5422.168450000001</v>
      </c>
      <c r="R299" s="6">
        <f t="shared" si="92"/>
        <v>69.216900000000351</v>
      </c>
      <c r="S299" s="5">
        <f t="shared" si="93"/>
        <v>5452.1908999999996</v>
      </c>
      <c r="T299" s="6">
        <f t="shared" si="94"/>
        <v>71.309306451893079</v>
      </c>
      <c r="U299" s="6">
        <f t="shared" si="95"/>
        <v>870.60400000000027</v>
      </c>
      <c r="V299" s="6">
        <f t="shared" si="96"/>
        <v>142.61861290378616</v>
      </c>
      <c r="W299" s="5">
        <f t="shared" si="97"/>
        <v>-5.152057374708572E-2</v>
      </c>
      <c r="X299" s="5">
        <f t="shared" si="98"/>
        <v>5.6190919521888381</v>
      </c>
      <c r="Y299" s="5">
        <f t="shared" si="99"/>
        <v>801.38709999999992</v>
      </c>
      <c r="Z299" s="5">
        <f t="shared" si="100"/>
        <v>870.60400000000027</v>
      </c>
      <c r="AA299" s="5">
        <f t="shared" si="101"/>
        <v>6.104420610143853</v>
      </c>
      <c r="AB299" s="5">
        <f t="shared" si="102"/>
        <v>0.42101727661946081</v>
      </c>
      <c r="AC299" s="5">
        <f t="shared" si="103"/>
        <v>30.022449999998571</v>
      </c>
      <c r="AD299" s="5">
        <f t="shared" si="104"/>
        <v>5452.1908999999996</v>
      </c>
      <c r="AE299" s="5">
        <f t="shared" si="105"/>
        <v>76.458335822943042</v>
      </c>
      <c r="AF299" s="9">
        <f t="shared" si="106"/>
        <v>0.31295686603747808</v>
      </c>
      <c r="AG299">
        <f t="shared" si="107"/>
        <v>69.216900000000351</v>
      </c>
    </row>
    <row r="300" spans="1:33">
      <c r="A300" s="1">
        <f t="shared" si="84"/>
        <v>50751</v>
      </c>
      <c r="B300" s="1">
        <v>5</v>
      </c>
      <c r="C300" s="1">
        <v>3</v>
      </c>
      <c r="D300" s="2">
        <v>1</v>
      </c>
      <c r="E300" s="5">
        <v>71.94</v>
      </c>
      <c r="F300" s="5">
        <v>72.39</v>
      </c>
      <c r="G300" s="5">
        <v>0.62</v>
      </c>
      <c r="H300" s="5">
        <f t="shared" si="85"/>
        <v>5175.3635999999997</v>
      </c>
      <c r="I300" s="5">
        <f t="shared" si="86"/>
        <v>5240.3121000000001</v>
      </c>
      <c r="J300" s="5">
        <f t="shared" si="87"/>
        <v>89.763599999999997</v>
      </c>
      <c r="K300" s="5">
        <v>71.95</v>
      </c>
      <c r="L300" s="5">
        <v>72.459999999999994</v>
      </c>
      <c r="M300" s="5">
        <v>0.88</v>
      </c>
      <c r="N300" s="5">
        <f t="shared" si="88"/>
        <v>5176.8025000000007</v>
      </c>
      <c r="O300" s="5">
        <f t="shared" si="89"/>
        <v>5250.4515999999994</v>
      </c>
      <c r="P300" s="5">
        <f t="shared" si="90"/>
        <v>127.52959999999999</v>
      </c>
      <c r="Q300" s="6">
        <f t="shared" si="91"/>
        <v>5176.0830500000002</v>
      </c>
      <c r="R300" s="6">
        <f t="shared" si="92"/>
        <v>-1.4389000000010128</v>
      </c>
      <c r="S300" s="5">
        <f t="shared" si="93"/>
        <v>5245.3818499999998</v>
      </c>
      <c r="T300" s="6">
        <f t="shared" si="94"/>
        <v>77.976443175359051</v>
      </c>
      <c r="U300" s="6">
        <f t="shared" si="95"/>
        <v>-10.139499999999316</v>
      </c>
      <c r="V300" s="6">
        <f t="shared" si="96"/>
        <v>155.9528863507181</v>
      </c>
      <c r="W300" s="5">
        <f t="shared" si="97"/>
        <v>-0.33741181842933876</v>
      </c>
      <c r="X300" s="5">
        <f t="shared" si="98"/>
        <v>5.5789926070568298E-2</v>
      </c>
      <c r="Y300" s="5">
        <f t="shared" si="99"/>
        <v>8.7005999999983032</v>
      </c>
      <c r="Z300" s="5">
        <f t="shared" si="100"/>
        <v>10.139499999999316</v>
      </c>
      <c r="AA300" s="5">
        <f t="shared" si="101"/>
        <v>6.5016430521182389E-2</v>
      </c>
      <c r="AB300" s="5">
        <f t="shared" si="102"/>
        <v>0.88871455503754426</v>
      </c>
      <c r="AC300" s="5">
        <f t="shared" si="103"/>
        <v>69.298799999999574</v>
      </c>
      <c r="AD300" s="5">
        <f t="shared" si="104"/>
        <v>5245.3818499999998</v>
      </c>
      <c r="AE300" s="5">
        <f t="shared" si="105"/>
        <v>67.268801145543492</v>
      </c>
      <c r="AF300" s="9">
        <f t="shared" si="106"/>
        <v>0.31308465308922445</v>
      </c>
      <c r="AG300">
        <f t="shared" si="107"/>
        <v>1.4389000000010128</v>
      </c>
    </row>
    <row r="301" spans="1:33">
      <c r="A301" s="1">
        <f t="shared" si="84"/>
        <v>30762</v>
      </c>
      <c r="B301" s="1">
        <v>3</v>
      </c>
      <c r="C301" s="1">
        <v>3</v>
      </c>
      <c r="D301" s="2">
        <v>12</v>
      </c>
      <c r="E301" s="5">
        <v>85.18</v>
      </c>
      <c r="F301" s="5">
        <v>85.31</v>
      </c>
      <c r="G301" s="5">
        <v>1.17</v>
      </c>
      <c r="H301" s="5">
        <f t="shared" si="85"/>
        <v>7255.6324000000013</v>
      </c>
      <c r="I301" s="5">
        <f t="shared" si="86"/>
        <v>7277.7961000000005</v>
      </c>
      <c r="J301" s="5">
        <f t="shared" si="87"/>
        <v>199.62539999999998</v>
      </c>
      <c r="K301" s="5">
        <v>84.76</v>
      </c>
      <c r="L301" s="5">
        <v>84.81</v>
      </c>
      <c r="M301" s="5">
        <v>0.64</v>
      </c>
      <c r="N301" s="5">
        <f t="shared" si="88"/>
        <v>7184.2576000000008</v>
      </c>
      <c r="O301" s="5">
        <f t="shared" si="89"/>
        <v>7192.7361000000001</v>
      </c>
      <c r="P301" s="5">
        <f t="shared" si="90"/>
        <v>108.55680000000001</v>
      </c>
      <c r="Q301" s="6">
        <f t="shared" si="91"/>
        <v>7219.9450000000015</v>
      </c>
      <c r="R301" s="6">
        <f t="shared" si="92"/>
        <v>71.374800000000505</v>
      </c>
      <c r="S301" s="5">
        <f t="shared" si="93"/>
        <v>7235.2661000000007</v>
      </c>
      <c r="T301" s="6">
        <f t="shared" si="94"/>
        <v>113.61654715687324</v>
      </c>
      <c r="U301" s="6">
        <f t="shared" si="95"/>
        <v>85.0600000000004</v>
      </c>
      <c r="V301" s="6">
        <f t="shared" si="96"/>
        <v>227.23309431374648</v>
      </c>
      <c r="W301" s="5">
        <f t="shared" si="97"/>
        <v>0.54354192282754743</v>
      </c>
      <c r="X301" s="5">
        <f t="shared" si="98"/>
        <v>6.0225382404485474E-2</v>
      </c>
      <c r="Y301" s="5">
        <f t="shared" si="99"/>
        <v>13.685199999999895</v>
      </c>
      <c r="Z301" s="5">
        <f t="shared" si="100"/>
        <v>85.0600000000004</v>
      </c>
      <c r="AA301" s="5">
        <f t="shared" si="101"/>
        <v>0.37432927741834959</v>
      </c>
      <c r="AB301" s="5">
        <f t="shared" si="102"/>
        <v>0.13484919567961326</v>
      </c>
      <c r="AC301" s="5">
        <f t="shared" si="103"/>
        <v>15.321099999999205</v>
      </c>
      <c r="AD301" s="5">
        <f t="shared" si="104"/>
        <v>7235.2661000000007</v>
      </c>
      <c r="AE301" s="5">
        <f t="shared" si="105"/>
        <v>63.681446770337828</v>
      </c>
      <c r="AF301" s="9">
        <f t="shared" si="106"/>
        <v>0.31328102400241226</v>
      </c>
      <c r="AG301">
        <f t="shared" si="107"/>
        <v>71.374800000000505</v>
      </c>
    </row>
    <row r="302" spans="1:33">
      <c r="A302" s="1">
        <f t="shared" si="84"/>
        <v>11505</v>
      </c>
      <c r="B302" s="1">
        <v>1</v>
      </c>
      <c r="C302" s="1">
        <v>6</v>
      </c>
      <c r="D302" s="2">
        <v>5</v>
      </c>
      <c r="E302" s="5">
        <v>59.09</v>
      </c>
      <c r="F302" s="5">
        <v>58.51</v>
      </c>
      <c r="G302" s="5">
        <v>1.1599999999999999</v>
      </c>
      <c r="H302" s="5">
        <f t="shared" si="85"/>
        <v>3491.6281000000004</v>
      </c>
      <c r="I302" s="5">
        <f t="shared" si="86"/>
        <v>3423.4200999999998</v>
      </c>
      <c r="J302" s="5">
        <f t="shared" si="87"/>
        <v>135.74319999999997</v>
      </c>
      <c r="K302" s="5">
        <v>56.96</v>
      </c>
      <c r="L302" s="5">
        <v>57.25</v>
      </c>
      <c r="M302" s="5">
        <v>1.1200000000000001</v>
      </c>
      <c r="N302" s="5">
        <f t="shared" si="88"/>
        <v>3244.4416000000001</v>
      </c>
      <c r="O302" s="5">
        <f t="shared" si="89"/>
        <v>3277.5625</v>
      </c>
      <c r="P302" s="5">
        <f t="shared" si="90"/>
        <v>128.24</v>
      </c>
      <c r="Q302" s="6">
        <f t="shared" si="91"/>
        <v>3368.03485</v>
      </c>
      <c r="R302" s="6">
        <f t="shared" si="92"/>
        <v>247.18650000000025</v>
      </c>
      <c r="S302" s="5">
        <f t="shared" si="93"/>
        <v>3350.4912999999997</v>
      </c>
      <c r="T302" s="6">
        <f t="shared" si="94"/>
        <v>93.36984784479408</v>
      </c>
      <c r="U302" s="6">
        <f t="shared" si="95"/>
        <v>145.85759999999982</v>
      </c>
      <c r="V302" s="6">
        <f t="shared" si="96"/>
        <v>186.73969568958816</v>
      </c>
      <c r="W302" s="5">
        <f t="shared" si="97"/>
        <v>5.6800154683924214E-2</v>
      </c>
      <c r="X302" s="5">
        <f t="shared" si="98"/>
        <v>0.54262110487979187</v>
      </c>
      <c r="Y302" s="5">
        <f t="shared" si="99"/>
        <v>101.32890000000043</v>
      </c>
      <c r="Z302" s="5">
        <f t="shared" si="100"/>
        <v>145.85759999999982</v>
      </c>
      <c r="AA302" s="5">
        <f t="shared" si="101"/>
        <v>0.78107442266830385</v>
      </c>
      <c r="AB302" s="5">
        <f t="shared" si="102"/>
        <v>0.18789309830688</v>
      </c>
      <c r="AC302" s="5">
        <f t="shared" si="103"/>
        <v>17.543550000000323</v>
      </c>
      <c r="AD302" s="5">
        <f t="shared" si="104"/>
        <v>3350.4912999999997</v>
      </c>
      <c r="AE302" s="5">
        <f t="shared" si="105"/>
        <v>35.884082252864133</v>
      </c>
      <c r="AF302" s="9">
        <f t="shared" si="106"/>
        <v>0.31351076536540179</v>
      </c>
      <c r="AG302">
        <f t="shared" si="107"/>
        <v>247.18650000000025</v>
      </c>
    </row>
    <row r="303" spans="1:33">
      <c r="A303" s="1">
        <f t="shared" si="84"/>
        <v>20515</v>
      </c>
      <c r="B303" s="1">
        <v>2</v>
      </c>
      <c r="C303" s="1">
        <v>2</v>
      </c>
      <c r="D303" s="2">
        <v>15</v>
      </c>
      <c r="E303" s="5">
        <v>51.79</v>
      </c>
      <c r="F303" s="5">
        <v>51.17</v>
      </c>
      <c r="G303" s="5">
        <v>0.65</v>
      </c>
      <c r="H303" s="5">
        <f t="shared" si="85"/>
        <v>2682.2040999999999</v>
      </c>
      <c r="I303" s="5">
        <f t="shared" si="86"/>
        <v>2618.3689000000004</v>
      </c>
      <c r="J303" s="5">
        <f t="shared" si="87"/>
        <v>66.521000000000001</v>
      </c>
      <c r="K303" s="5">
        <v>51.14</v>
      </c>
      <c r="L303" s="5">
        <v>50.16</v>
      </c>
      <c r="M303" s="5">
        <v>0.78</v>
      </c>
      <c r="N303" s="5">
        <f t="shared" si="88"/>
        <v>2615.2996000000003</v>
      </c>
      <c r="O303" s="5">
        <f t="shared" si="89"/>
        <v>2516.0255999999995</v>
      </c>
      <c r="P303" s="5">
        <f t="shared" si="90"/>
        <v>78.249600000000001</v>
      </c>
      <c r="Q303" s="6">
        <f t="shared" si="91"/>
        <v>2648.7518500000001</v>
      </c>
      <c r="R303" s="6">
        <f t="shared" si="92"/>
        <v>66.904499999999643</v>
      </c>
      <c r="S303" s="5">
        <f t="shared" si="93"/>
        <v>2567.1972500000002</v>
      </c>
      <c r="T303" s="6">
        <f t="shared" si="94"/>
        <v>51.351833806496138</v>
      </c>
      <c r="U303" s="6">
        <f t="shared" si="95"/>
        <v>102.34330000000091</v>
      </c>
      <c r="V303" s="6">
        <f t="shared" si="96"/>
        <v>102.70366761299228</v>
      </c>
      <c r="W303" s="5">
        <f t="shared" si="97"/>
        <v>-0.16097359521972451</v>
      </c>
      <c r="X303" s="5">
        <f t="shared" si="98"/>
        <v>0.34505875811116765</v>
      </c>
      <c r="Y303" s="5">
        <f t="shared" si="99"/>
        <v>35.438800000001265</v>
      </c>
      <c r="Z303" s="5">
        <f t="shared" si="100"/>
        <v>102.34330000000091</v>
      </c>
      <c r="AA303" s="5">
        <f t="shared" si="101"/>
        <v>0.99649119041834699</v>
      </c>
      <c r="AB303" s="5">
        <f t="shared" si="102"/>
        <v>1.5881536053281717</v>
      </c>
      <c r="AC303" s="5">
        <f t="shared" si="103"/>
        <v>81.554599999999937</v>
      </c>
      <c r="AD303" s="5">
        <f t="shared" si="104"/>
        <v>2567.1972500000002</v>
      </c>
      <c r="AE303" s="5">
        <f t="shared" si="105"/>
        <v>49.992318865840446</v>
      </c>
      <c r="AF303" s="9">
        <f t="shared" si="106"/>
        <v>0.31388055052838171</v>
      </c>
      <c r="AG303">
        <f t="shared" si="107"/>
        <v>66.904499999999643</v>
      </c>
    </row>
    <row r="304" spans="1:33">
      <c r="A304" s="1">
        <f t="shared" si="84"/>
        <v>50752</v>
      </c>
      <c r="B304" s="1">
        <v>5</v>
      </c>
      <c r="C304" s="1">
        <v>3</v>
      </c>
      <c r="D304" s="2">
        <v>2</v>
      </c>
      <c r="E304" s="5">
        <v>42.16</v>
      </c>
      <c r="F304" s="5">
        <v>44.81</v>
      </c>
      <c r="G304" s="5">
        <v>0.67</v>
      </c>
      <c r="H304" s="5">
        <f t="shared" si="85"/>
        <v>1777.4655999999998</v>
      </c>
      <c r="I304" s="5">
        <f t="shared" si="86"/>
        <v>2007.9361000000001</v>
      </c>
      <c r="J304" s="5">
        <f t="shared" si="87"/>
        <v>60.045400000000008</v>
      </c>
      <c r="K304" s="5">
        <v>42.46</v>
      </c>
      <c r="L304" s="5">
        <v>39.93</v>
      </c>
      <c r="M304" s="5">
        <v>0.7</v>
      </c>
      <c r="N304" s="5">
        <f t="shared" si="88"/>
        <v>1802.8516</v>
      </c>
      <c r="O304" s="5">
        <f t="shared" si="89"/>
        <v>1594.4049</v>
      </c>
      <c r="P304" s="5">
        <f t="shared" si="90"/>
        <v>55.901999999999994</v>
      </c>
      <c r="Q304" s="6">
        <f t="shared" si="91"/>
        <v>1790.1585999999998</v>
      </c>
      <c r="R304" s="6">
        <f t="shared" si="92"/>
        <v>-25.386000000000195</v>
      </c>
      <c r="S304" s="5">
        <f t="shared" si="93"/>
        <v>1801.1705000000002</v>
      </c>
      <c r="T304" s="6">
        <f t="shared" si="94"/>
        <v>41.019762508941952</v>
      </c>
      <c r="U304" s="6">
        <f t="shared" si="95"/>
        <v>413.53120000000013</v>
      </c>
      <c r="V304" s="6">
        <f t="shared" si="96"/>
        <v>82.039525017883904</v>
      </c>
      <c r="W304" s="5">
        <f t="shared" si="97"/>
        <v>7.1379187746469494E-2</v>
      </c>
      <c r="X304" s="5">
        <f t="shared" si="98"/>
        <v>5.3500699803456957</v>
      </c>
      <c r="Y304" s="5">
        <f t="shared" si="99"/>
        <v>438.91720000000032</v>
      </c>
      <c r="Z304" s="5">
        <f t="shared" si="100"/>
        <v>413.53120000000013</v>
      </c>
      <c r="AA304" s="5">
        <f t="shared" si="101"/>
        <v>5.0406337665881651</v>
      </c>
      <c r="AB304" s="5">
        <f t="shared" si="102"/>
        <v>0.26845352889597851</v>
      </c>
      <c r="AC304" s="5">
        <f t="shared" si="103"/>
        <v>11.011900000000423</v>
      </c>
      <c r="AD304" s="5">
        <f t="shared" si="104"/>
        <v>1801.1705000000002</v>
      </c>
      <c r="AE304" s="5">
        <f t="shared" si="105"/>
        <v>43.909822725262259</v>
      </c>
      <c r="AF304" s="9">
        <f t="shared" si="106"/>
        <v>0.31471415602098363</v>
      </c>
      <c r="AG304">
        <f t="shared" si="107"/>
        <v>25.386000000000195</v>
      </c>
    </row>
    <row r="305" spans="1:33">
      <c r="A305" s="1">
        <f t="shared" si="84"/>
        <v>11013</v>
      </c>
      <c r="B305" s="1">
        <v>1</v>
      </c>
      <c r="C305" s="1">
        <v>4</v>
      </c>
      <c r="D305" s="2">
        <v>13</v>
      </c>
      <c r="E305" s="5">
        <v>86.28</v>
      </c>
      <c r="F305" s="5">
        <v>84.66</v>
      </c>
      <c r="G305" s="5">
        <v>1.33</v>
      </c>
      <c r="H305" s="5">
        <f t="shared" si="85"/>
        <v>7444.2384000000002</v>
      </c>
      <c r="I305" s="5">
        <f t="shared" si="86"/>
        <v>7167.315599999999</v>
      </c>
      <c r="J305" s="5">
        <f t="shared" si="87"/>
        <v>225.19560000000001</v>
      </c>
      <c r="K305" s="5">
        <v>87.01</v>
      </c>
      <c r="L305" s="5">
        <v>88.93</v>
      </c>
      <c r="M305" s="5">
        <v>0.65</v>
      </c>
      <c r="N305" s="5">
        <f t="shared" si="88"/>
        <v>7570.7401000000009</v>
      </c>
      <c r="O305" s="5">
        <f t="shared" si="89"/>
        <v>7908.5449000000008</v>
      </c>
      <c r="P305" s="5">
        <f t="shared" si="90"/>
        <v>115.60900000000001</v>
      </c>
      <c r="Q305" s="6">
        <f t="shared" si="91"/>
        <v>7507.4892500000005</v>
      </c>
      <c r="R305" s="6">
        <f t="shared" si="92"/>
        <v>-126.50170000000071</v>
      </c>
      <c r="S305" s="5">
        <f t="shared" si="93"/>
        <v>7537.9302499999994</v>
      </c>
      <c r="T305" s="6">
        <f t="shared" si="94"/>
        <v>126.56865640864646</v>
      </c>
      <c r="U305" s="6">
        <f t="shared" si="95"/>
        <v>-741.22930000000179</v>
      </c>
      <c r="V305" s="6">
        <f t="shared" si="96"/>
        <v>253.13731281729292</v>
      </c>
      <c r="W305" s="5">
        <f t="shared" si="97"/>
        <v>0.58284163766932717</v>
      </c>
      <c r="X305" s="5">
        <f t="shared" si="98"/>
        <v>2.4284353545448805</v>
      </c>
      <c r="Y305" s="5">
        <f t="shared" si="99"/>
        <v>614.72760000000108</v>
      </c>
      <c r="Z305" s="5">
        <f t="shared" si="100"/>
        <v>741.22930000000179</v>
      </c>
      <c r="AA305" s="5">
        <f t="shared" si="101"/>
        <v>2.9281708482660527</v>
      </c>
      <c r="AB305" s="5">
        <f t="shared" si="102"/>
        <v>0.24050978230910047</v>
      </c>
      <c r="AC305" s="5">
        <f t="shared" si="103"/>
        <v>30.440999999998894</v>
      </c>
      <c r="AD305" s="5">
        <f t="shared" si="104"/>
        <v>7537.9302499999994</v>
      </c>
      <c r="AE305" s="5">
        <f t="shared" si="105"/>
        <v>59.556058062768926</v>
      </c>
      <c r="AF305" s="9">
        <f t="shared" si="106"/>
        <v>0.31498095180502583</v>
      </c>
      <c r="AG305">
        <f t="shared" si="107"/>
        <v>126.50170000000071</v>
      </c>
    </row>
    <row r="306" spans="1:33">
      <c r="A306" s="1">
        <f t="shared" si="84"/>
        <v>21501</v>
      </c>
      <c r="B306" s="1">
        <v>2</v>
      </c>
      <c r="C306" s="1">
        <v>6</v>
      </c>
      <c r="D306" s="2">
        <v>1</v>
      </c>
      <c r="E306" s="5">
        <v>50.28</v>
      </c>
      <c r="F306" s="5">
        <v>46.81</v>
      </c>
      <c r="G306" s="5">
        <v>0.93</v>
      </c>
      <c r="H306" s="5">
        <f t="shared" si="85"/>
        <v>2528.0784000000003</v>
      </c>
      <c r="I306" s="5">
        <f t="shared" si="86"/>
        <v>2191.1761000000001</v>
      </c>
      <c r="J306" s="5">
        <f t="shared" si="87"/>
        <v>87.066600000000008</v>
      </c>
      <c r="K306" s="5">
        <v>50.77</v>
      </c>
      <c r="L306" s="5">
        <v>53.17</v>
      </c>
      <c r="M306" s="5">
        <v>1.1399999999999999</v>
      </c>
      <c r="N306" s="5">
        <f t="shared" si="88"/>
        <v>2577.5929000000001</v>
      </c>
      <c r="O306" s="5">
        <f t="shared" si="89"/>
        <v>2827.0489000000002</v>
      </c>
      <c r="P306" s="5">
        <f t="shared" si="90"/>
        <v>121.2276</v>
      </c>
      <c r="Q306" s="6">
        <f t="shared" si="91"/>
        <v>2552.83565</v>
      </c>
      <c r="R306" s="6">
        <f t="shared" si="92"/>
        <v>-49.514499999999771</v>
      </c>
      <c r="S306" s="5">
        <f t="shared" si="93"/>
        <v>2509.1125000000002</v>
      </c>
      <c r="T306" s="6">
        <f t="shared" si="94"/>
        <v>74.626945263289457</v>
      </c>
      <c r="U306" s="6">
        <f t="shared" si="95"/>
        <v>-635.8728000000001</v>
      </c>
      <c r="V306" s="6">
        <f t="shared" si="96"/>
        <v>149.25389052657891</v>
      </c>
      <c r="W306" s="5">
        <f t="shared" si="97"/>
        <v>-0.3194158269484581</v>
      </c>
      <c r="X306" s="5">
        <f t="shared" si="98"/>
        <v>3.9285964200416101</v>
      </c>
      <c r="Y306" s="5">
        <f t="shared" si="99"/>
        <v>586.35830000000033</v>
      </c>
      <c r="Z306" s="5">
        <f t="shared" si="100"/>
        <v>635.8728000000001</v>
      </c>
      <c r="AA306" s="5">
        <f t="shared" si="101"/>
        <v>4.260343216224336</v>
      </c>
      <c r="AB306" s="5">
        <f t="shared" si="102"/>
        <v>0.58588958513230383</v>
      </c>
      <c r="AC306" s="5">
        <f t="shared" si="103"/>
        <v>43.723149999999805</v>
      </c>
      <c r="AD306" s="5">
        <f t="shared" si="104"/>
        <v>2509.1125000000002</v>
      </c>
      <c r="AE306" s="5">
        <f t="shared" si="105"/>
        <v>33.622071641116534</v>
      </c>
      <c r="AF306" s="9">
        <f t="shared" si="106"/>
        <v>0.315</v>
      </c>
      <c r="AG306">
        <f t="shared" si="107"/>
        <v>49.514499999999771</v>
      </c>
    </row>
    <row r="307" spans="1:33">
      <c r="A307" s="1">
        <f t="shared" si="84"/>
        <v>41006</v>
      </c>
      <c r="B307" s="1">
        <v>4</v>
      </c>
      <c r="C307" s="1">
        <v>4</v>
      </c>
      <c r="D307" s="2">
        <v>6</v>
      </c>
      <c r="E307" s="5">
        <v>72.03</v>
      </c>
      <c r="F307" s="5">
        <v>70.599999999999994</v>
      </c>
      <c r="G307" s="5">
        <v>0.96</v>
      </c>
      <c r="H307" s="5">
        <f t="shared" si="85"/>
        <v>5188.3208999999997</v>
      </c>
      <c r="I307" s="5">
        <f t="shared" si="86"/>
        <v>4984.3599999999988</v>
      </c>
      <c r="J307" s="5">
        <f t="shared" si="87"/>
        <v>135.55199999999999</v>
      </c>
      <c r="K307" s="5">
        <v>70.86</v>
      </c>
      <c r="L307" s="5">
        <v>74.36</v>
      </c>
      <c r="M307" s="5">
        <v>0.75</v>
      </c>
      <c r="N307" s="5">
        <f t="shared" si="88"/>
        <v>5021.1395999999995</v>
      </c>
      <c r="O307" s="5">
        <f t="shared" si="89"/>
        <v>5529.4096</v>
      </c>
      <c r="P307" s="5">
        <f t="shared" si="90"/>
        <v>111.53999999999999</v>
      </c>
      <c r="Q307" s="6">
        <f t="shared" si="91"/>
        <v>5104.7302499999996</v>
      </c>
      <c r="R307" s="6">
        <f t="shared" si="92"/>
        <v>167.18130000000019</v>
      </c>
      <c r="S307" s="5">
        <f t="shared" si="93"/>
        <v>5256.8847999999998</v>
      </c>
      <c r="T307" s="6">
        <f t="shared" si="94"/>
        <v>87.771744177724983</v>
      </c>
      <c r="U307" s="6">
        <f t="shared" si="95"/>
        <v>-545.04960000000119</v>
      </c>
      <c r="V307" s="6">
        <f t="shared" si="96"/>
        <v>175.54348835544997</v>
      </c>
      <c r="W307" s="5">
        <f t="shared" si="97"/>
        <v>0.19253849409720414</v>
      </c>
      <c r="X307" s="5">
        <f t="shared" si="98"/>
        <v>4.0572903425380131</v>
      </c>
      <c r="Y307" s="5">
        <f t="shared" si="99"/>
        <v>712.23090000000138</v>
      </c>
      <c r="Z307" s="5">
        <f t="shared" si="100"/>
        <v>545.04960000000119</v>
      </c>
      <c r="AA307" s="5">
        <f t="shared" si="101"/>
        <v>3.1049263353839431</v>
      </c>
      <c r="AB307" s="5">
        <f t="shared" si="102"/>
        <v>1.7335254235339044</v>
      </c>
      <c r="AC307" s="5">
        <f t="shared" si="103"/>
        <v>152.1545500000002</v>
      </c>
      <c r="AD307" s="5">
        <f t="shared" si="104"/>
        <v>5256.8847999999998</v>
      </c>
      <c r="AE307" s="5">
        <f t="shared" si="105"/>
        <v>59.892677868581202</v>
      </c>
      <c r="AF307" s="9">
        <f t="shared" si="106"/>
        <v>0.3153727952756864</v>
      </c>
      <c r="AG307">
        <f t="shared" si="107"/>
        <v>167.18130000000019</v>
      </c>
    </row>
    <row r="308" spans="1:33">
      <c r="A308" s="1">
        <f t="shared" si="84"/>
        <v>40511</v>
      </c>
      <c r="B308" s="1">
        <v>4</v>
      </c>
      <c r="C308" s="1">
        <v>2</v>
      </c>
      <c r="D308" s="2">
        <v>11</v>
      </c>
      <c r="E308" s="5">
        <v>16.329999999999998</v>
      </c>
      <c r="F308" s="5">
        <v>15.96</v>
      </c>
      <c r="G308" s="5">
        <v>2.33</v>
      </c>
      <c r="H308" s="5">
        <f t="shared" si="85"/>
        <v>266.66889999999995</v>
      </c>
      <c r="I308" s="5">
        <f t="shared" si="86"/>
        <v>254.72160000000002</v>
      </c>
      <c r="J308" s="5">
        <f t="shared" si="87"/>
        <v>74.37360000000001</v>
      </c>
      <c r="K308" s="5">
        <v>14.3</v>
      </c>
      <c r="L308" s="5">
        <v>12.75</v>
      </c>
      <c r="M308" s="5">
        <v>3.44</v>
      </c>
      <c r="N308" s="5">
        <f t="shared" si="88"/>
        <v>204.49</v>
      </c>
      <c r="O308" s="5">
        <f t="shared" si="89"/>
        <v>162.5625</v>
      </c>
      <c r="P308" s="5">
        <f t="shared" si="90"/>
        <v>87.72</v>
      </c>
      <c r="Q308" s="6">
        <f t="shared" si="91"/>
        <v>235.57944999999998</v>
      </c>
      <c r="R308" s="6">
        <f t="shared" si="92"/>
        <v>62.178899999999942</v>
      </c>
      <c r="S308" s="5">
        <f t="shared" si="93"/>
        <v>208.64205000000001</v>
      </c>
      <c r="T308" s="6">
        <f t="shared" si="94"/>
        <v>57.502675539839018</v>
      </c>
      <c r="U308" s="6">
        <f t="shared" si="95"/>
        <v>92.159100000000024</v>
      </c>
      <c r="V308" s="6">
        <f t="shared" si="96"/>
        <v>115.00535107967804</v>
      </c>
      <c r="W308" s="5">
        <f t="shared" si="97"/>
        <v>-0.16356632963100615</v>
      </c>
      <c r="X308" s="5">
        <f t="shared" si="98"/>
        <v>0.26068526132518122</v>
      </c>
      <c r="Y308" s="5">
        <f t="shared" si="99"/>
        <v>29.980200000000082</v>
      </c>
      <c r="Z308" s="5">
        <f t="shared" si="100"/>
        <v>92.159100000000024</v>
      </c>
      <c r="AA308" s="5">
        <f t="shared" si="101"/>
        <v>0.80134619071898949</v>
      </c>
      <c r="AB308" s="5">
        <f t="shared" si="102"/>
        <v>0.4684547240125756</v>
      </c>
      <c r="AC308" s="5">
        <f t="shared" si="103"/>
        <v>26.937399999999968</v>
      </c>
      <c r="AD308" s="5">
        <f t="shared" si="104"/>
        <v>208.64205000000001</v>
      </c>
      <c r="AE308" s="5">
        <f t="shared" si="105"/>
        <v>3.6283885582932323</v>
      </c>
      <c r="AF308" s="9">
        <f t="shared" si="106"/>
        <v>0.31549484940328265</v>
      </c>
      <c r="AG308">
        <f t="shared" si="107"/>
        <v>62.178899999999942</v>
      </c>
    </row>
    <row r="309" spans="1:33">
      <c r="A309" s="1">
        <f t="shared" si="84"/>
        <v>21012</v>
      </c>
      <c r="B309" s="1">
        <v>2</v>
      </c>
      <c r="C309" s="1">
        <v>4</v>
      </c>
      <c r="D309" s="2">
        <v>12</v>
      </c>
      <c r="E309" s="5">
        <v>37.35</v>
      </c>
      <c r="F309" s="5">
        <v>37.76</v>
      </c>
      <c r="G309" s="5">
        <v>1.02</v>
      </c>
      <c r="H309" s="5">
        <f t="shared" si="85"/>
        <v>1395.0225</v>
      </c>
      <c r="I309" s="5">
        <f t="shared" si="86"/>
        <v>1425.8175999999999</v>
      </c>
      <c r="J309" s="5">
        <f t="shared" si="87"/>
        <v>77.0304</v>
      </c>
      <c r="K309" s="5">
        <v>37.61</v>
      </c>
      <c r="L309" s="5">
        <v>37.700000000000003</v>
      </c>
      <c r="M309" s="5">
        <v>0.95</v>
      </c>
      <c r="N309" s="5">
        <f t="shared" si="88"/>
        <v>1414.5120999999999</v>
      </c>
      <c r="O309" s="5">
        <f t="shared" si="89"/>
        <v>1421.2900000000002</v>
      </c>
      <c r="P309" s="5">
        <f t="shared" si="90"/>
        <v>71.63</v>
      </c>
      <c r="Q309" s="6">
        <f t="shared" si="91"/>
        <v>1404.7673</v>
      </c>
      <c r="R309" s="6">
        <f t="shared" si="92"/>
        <v>-19.489599999999882</v>
      </c>
      <c r="S309" s="5">
        <f t="shared" si="93"/>
        <v>1423.5538000000001</v>
      </c>
      <c r="T309" s="6">
        <f t="shared" si="94"/>
        <v>52.59405723121197</v>
      </c>
      <c r="U309" s="6">
        <f t="shared" si="95"/>
        <v>4.5275999999996657</v>
      </c>
      <c r="V309" s="6">
        <f t="shared" si="96"/>
        <v>105.18811446242394</v>
      </c>
      <c r="W309" s="5">
        <f t="shared" si="97"/>
        <v>7.255843134391915E-2</v>
      </c>
      <c r="X309" s="5">
        <f t="shared" si="98"/>
        <v>0.22832617660980267</v>
      </c>
      <c r="Y309" s="5">
        <f t="shared" si="99"/>
        <v>24.017199999999548</v>
      </c>
      <c r="Z309" s="5">
        <f t="shared" si="100"/>
        <v>4.5275999999996657</v>
      </c>
      <c r="AA309" s="5">
        <f t="shared" si="101"/>
        <v>4.3042885815935482E-2</v>
      </c>
      <c r="AB309" s="5">
        <f t="shared" si="102"/>
        <v>0.35719815106508462</v>
      </c>
      <c r="AC309" s="5">
        <f t="shared" si="103"/>
        <v>18.78650000000016</v>
      </c>
      <c r="AD309" s="5">
        <f t="shared" si="104"/>
        <v>1423.5538000000001</v>
      </c>
      <c r="AE309" s="5">
        <f t="shared" si="105"/>
        <v>27.066818476122268</v>
      </c>
      <c r="AF309" s="9">
        <f t="shared" si="106"/>
        <v>0.31592404150365005</v>
      </c>
      <c r="AG309">
        <f t="shared" si="107"/>
        <v>19.489599999999882</v>
      </c>
    </row>
    <row r="310" spans="1:33">
      <c r="A310" s="1">
        <f t="shared" si="84"/>
        <v>31256</v>
      </c>
      <c r="B310" s="1">
        <v>3</v>
      </c>
      <c r="C310" s="1">
        <v>5</v>
      </c>
      <c r="D310" s="2">
        <v>6</v>
      </c>
      <c r="E310" s="5">
        <v>13.24</v>
      </c>
      <c r="F310" s="5">
        <v>12.74</v>
      </c>
      <c r="G310" s="5">
        <v>4.8899999999999997</v>
      </c>
      <c r="H310" s="5">
        <f t="shared" si="85"/>
        <v>175.29760000000002</v>
      </c>
      <c r="I310" s="5">
        <f t="shared" si="86"/>
        <v>162.30760000000001</v>
      </c>
      <c r="J310" s="5">
        <f t="shared" si="87"/>
        <v>124.5972</v>
      </c>
      <c r="K310" s="5">
        <v>12.37</v>
      </c>
      <c r="L310" s="5">
        <v>12.36</v>
      </c>
      <c r="M310" s="5">
        <v>4.59</v>
      </c>
      <c r="N310" s="5">
        <f t="shared" si="88"/>
        <v>153.01689999999999</v>
      </c>
      <c r="O310" s="5">
        <f t="shared" si="89"/>
        <v>152.7696</v>
      </c>
      <c r="P310" s="5">
        <f t="shared" si="90"/>
        <v>113.4648</v>
      </c>
      <c r="Q310" s="6">
        <f t="shared" si="91"/>
        <v>164.15725</v>
      </c>
      <c r="R310" s="6">
        <f t="shared" si="92"/>
        <v>22.280700000000024</v>
      </c>
      <c r="S310" s="5">
        <f t="shared" si="93"/>
        <v>157.5386</v>
      </c>
      <c r="T310" s="6">
        <f t="shared" si="94"/>
        <v>84.259603439133272</v>
      </c>
      <c r="U310" s="6">
        <f t="shared" si="95"/>
        <v>9.5380000000000109</v>
      </c>
      <c r="V310" s="6">
        <f t="shared" si="96"/>
        <v>168.51920687826654</v>
      </c>
      <c r="W310" s="5">
        <f t="shared" si="97"/>
        <v>9.3321146894255011E-2</v>
      </c>
      <c r="X310" s="5">
        <f t="shared" si="98"/>
        <v>7.5615713105064486E-2</v>
      </c>
      <c r="Y310" s="5">
        <f t="shared" si="99"/>
        <v>12.742700000000013</v>
      </c>
      <c r="Z310" s="5">
        <f t="shared" si="100"/>
        <v>9.5380000000000109</v>
      </c>
      <c r="AA310" s="5">
        <f t="shared" si="101"/>
        <v>5.6598889685553704E-2</v>
      </c>
      <c r="AB310" s="5">
        <f t="shared" si="102"/>
        <v>7.8550690127341102E-2</v>
      </c>
      <c r="AC310" s="5">
        <f t="shared" si="103"/>
        <v>6.6186500000000024</v>
      </c>
      <c r="AD310" s="5">
        <f t="shared" si="104"/>
        <v>157.5386</v>
      </c>
      <c r="AE310" s="5">
        <f t="shared" si="105"/>
        <v>1.8696812418990481</v>
      </c>
      <c r="AF310" s="9">
        <f t="shared" si="106"/>
        <v>0.31600791129337252</v>
      </c>
      <c r="AG310">
        <f t="shared" si="107"/>
        <v>22.280700000000024</v>
      </c>
    </row>
    <row r="311" spans="1:33">
      <c r="A311" s="1">
        <f t="shared" si="84"/>
        <v>10516</v>
      </c>
      <c r="B311" s="1">
        <v>1</v>
      </c>
      <c r="C311" s="1">
        <v>2</v>
      </c>
      <c r="D311" s="2">
        <v>16</v>
      </c>
      <c r="E311" s="5">
        <v>62.93</v>
      </c>
      <c r="F311" s="5">
        <v>63.43</v>
      </c>
      <c r="G311" s="5">
        <v>0.75</v>
      </c>
      <c r="H311" s="5">
        <f t="shared" si="85"/>
        <v>3960.1848999999997</v>
      </c>
      <c r="I311" s="5">
        <f t="shared" si="86"/>
        <v>4023.3649</v>
      </c>
      <c r="J311" s="5">
        <f t="shared" si="87"/>
        <v>95.144999999999996</v>
      </c>
      <c r="K311" s="5">
        <v>63.47</v>
      </c>
      <c r="L311" s="5">
        <v>62.92</v>
      </c>
      <c r="M311" s="5">
        <v>0.92</v>
      </c>
      <c r="N311" s="5">
        <f t="shared" si="88"/>
        <v>4028.4409000000001</v>
      </c>
      <c r="O311" s="5">
        <f t="shared" si="89"/>
        <v>3958.9264000000003</v>
      </c>
      <c r="P311" s="5">
        <f t="shared" si="90"/>
        <v>115.7728</v>
      </c>
      <c r="Q311" s="6">
        <f t="shared" si="91"/>
        <v>3994.3128999999999</v>
      </c>
      <c r="R311" s="6">
        <f t="shared" si="92"/>
        <v>-68.256000000000313</v>
      </c>
      <c r="S311" s="5">
        <f t="shared" si="93"/>
        <v>3991.1456500000004</v>
      </c>
      <c r="T311" s="6">
        <f t="shared" si="94"/>
        <v>74.926484377755244</v>
      </c>
      <c r="U311" s="6">
        <f t="shared" si="95"/>
        <v>64.438499999999749</v>
      </c>
      <c r="V311" s="6">
        <f t="shared" si="96"/>
        <v>149.85296875551049</v>
      </c>
      <c r="W311" s="5">
        <f t="shared" si="97"/>
        <v>-0.19374720329341044</v>
      </c>
      <c r="X311" s="5">
        <f t="shared" si="98"/>
        <v>0.88549797245922457</v>
      </c>
      <c r="Y311" s="5">
        <f t="shared" si="99"/>
        <v>132.69450000000006</v>
      </c>
      <c r="Z311" s="5">
        <f t="shared" si="100"/>
        <v>64.438499999999749</v>
      </c>
      <c r="AA311" s="5">
        <f t="shared" si="101"/>
        <v>0.43001150084075446</v>
      </c>
      <c r="AB311" s="5">
        <f t="shared" si="102"/>
        <v>4.2271434811104396E-2</v>
      </c>
      <c r="AC311" s="5">
        <f t="shared" si="103"/>
        <v>3.1672499999995125</v>
      </c>
      <c r="AD311" s="5">
        <f t="shared" si="104"/>
        <v>3991.1456500000004</v>
      </c>
      <c r="AE311" s="5">
        <f t="shared" si="105"/>
        <v>53.26748856756614</v>
      </c>
      <c r="AF311" s="9">
        <f t="shared" si="106"/>
        <v>0.31618349103012955</v>
      </c>
      <c r="AG311">
        <f t="shared" si="107"/>
        <v>68.256000000000313</v>
      </c>
    </row>
    <row r="312" spans="1:33">
      <c r="A312" s="1">
        <f t="shared" si="84"/>
        <v>31010</v>
      </c>
      <c r="B312" s="1">
        <v>3</v>
      </c>
      <c r="C312" s="1">
        <v>4</v>
      </c>
      <c r="D312" s="2">
        <v>10</v>
      </c>
      <c r="E312" s="5">
        <v>25.07</v>
      </c>
      <c r="F312" s="5">
        <v>26.92</v>
      </c>
      <c r="G312" s="5">
        <v>1.47</v>
      </c>
      <c r="H312" s="5">
        <f t="shared" si="85"/>
        <v>628.50490000000002</v>
      </c>
      <c r="I312" s="5">
        <f t="shared" si="86"/>
        <v>724.68640000000005</v>
      </c>
      <c r="J312" s="5">
        <f t="shared" si="87"/>
        <v>79.144800000000004</v>
      </c>
      <c r="K312" s="5">
        <v>24.09</v>
      </c>
      <c r="L312" s="5">
        <v>22.31</v>
      </c>
      <c r="M312" s="5">
        <v>1.57</v>
      </c>
      <c r="N312" s="5">
        <f t="shared" si="88"/>
        <v>580.32809999999995</v>
      </c>
      <c r="O312" s="5">
        <f t="shared" si="89"/>
        <v>497.73609999999996</v>
      </c>
      <c r="P312" s="5">
        <f t="shared" si="90"/>
        <v>70.053399999999996</v>
      </c>
      <c r="Q312" s="6">
        <f t="shared" si="91"/>
        <v>604.41650000000004</v>
      </c>
      <c r="R312" s="6">
        <f t="shared" si="92"/>
        <v>48.176800000000071</v>
      </c>
      <c r="S312" s="5">
        <f t="shared" si="93"/>
        <v>611.21125000000006</v>
      </c>
      <c r="T312" s="6">
        <f t="shared" si="94"/>
        <v>52.847370366461938</v>
      </c>
      <c r="U312" s="6">
        <f t="shared" si="95"/>
        <v>226.95030000000008</v>
      </c>
      <c r="V312" s="6">
        <f t="shared" si="96"/>
        <v>105.69474073292388</v>
      </c>
      <c r="W312" s="5">
        <f t="shared" si="97"/>
        <v>0.12141926349083794</v>
      </c>
      <c r="X312" s="5">
        <f t="shared" si="98"/>
        <v>1.6914133925711228</v>
      </c>
      <c r="Y312" s="5">
        <f t="shared" si="99"/>
        <v>178.77350000000001</v>
      </c>
      <c r="Z312" s="5">
        <f t="shared" si="100"/>
        <v>226.95030000000008</v>
      </c>
      <c r="AA312" s="5">
        <f t="shared" si="101"/>
        <v>2.1472241516110286</v>
      </c>
      <c r="AB312" s="5">
        <f t="shared" si="102"/>
        <v>0.12857309555580299</v>
      </c>
      <c r="AC312" s="5">
        <f t="shared" si="103"/>
        <v>6.7947500000000218</v>
      </c>
      <c r="AD312" s="5">
        <f t="shared" si="104"/>
        <v>611.21125000000006</v>
      </c>
      <c r="AE312" s="5">
        <f t="shared" si="105"/>
        <v>11.565594385522873</v>
      </c>
      <c r="AF312" s="9">
        <f t="shared" si="106"/>
        <v>0.31623409050891399</v>
      </c>
      <c r="AG312">
        <f t="shared" si="107"/>
        <v>48.176800000000071</v>
      </c>
    </row>
    <row r="313" spans="1:33">
      <c r="A313" s="1">
        <f t="shared" si="84"/>
        <v>21259</v>
      </c>
      <c r="B313" s="1">
        <v>2</v>
      </c>
      <c r="C313" s="1">
        <v>5</v>
      </c>
      <c r="D313" s="2">
        <v>9</v>
      </c>
      <c r="E313" s="5">
        <v>50.52</v>
      </c>
      <c r="F313" s="5">
        <v>51.02</v>
      </c>
      <c r="G313" s="5">
        <v>0.91</v>
      </c>
      <c r="H313" s="5">
        <f t="shared" si="85"/>
        <v>2552.2704000000003</v>
      </c>
      <c r="I313" s="5">
        <f t="shared" si="86"/>
        <v>2603.0404000000003</v>
      </c>
      <c r="J313" s="5">
        <f t="shared" si="87"/>
        <v>92.856400000000008</v>
      </c>
      <c r="K313" s="5">
        <v>49.82</v>
      </c>
      <c r="L313" s="5">
        <v>49.6</v>
      </c>
      <c r="M313" s="5">
        <v>0.87</v>
      </c>
      <c r="N313" s="5">
        <f t="shared" si="88"/>
        <v>2482.0324000000001</v>
      </c>
      <c r="O313" s="5">
        <f t="shared" si="89"/>
        <v>2460.1600000000003</v>
      </c>
      <c r="P313" s="5">
        <f t="shared" si="90"/>
        <v>86.304000000000002</v>
      </c>
      <c r="Q313" s="6">
        <f t="shared" si="91"/>
        <v>2517.1514000000002</v>
      </c>
      <c r="R313" s="6">
        <f t="shared" si="92"/>
        <v>70.238000000000284</v>
      </c>
      <c r="S313" s="5">
        <f t="shared" si="93"/>
        <v>2531.6002000000003</v>
      </c>
      <c r="T313" s="6">
        <f t="shared" si="94"/>
        <v>63.385115439194401</v>
      </c>
      <c r="U313" s="6">
        <f t="shared" si="95"/>
        <v>142.88040000000001</v>
      </c>
      <c r="V313" s="6">
        <f t="shared" si="96"/>
        <v>126.7702308783888</v>
      </c>
      <c r="W313" s="5">
        <f t="shared" si="97"/>
        <v>7.3047921401822855E-2</v>
      </c>
      <c r="X313" s="5">
        <f t="shared" si="98"/>
        <v>0.57302412006873971</v>
      </c>
      <c r="Y313" s="5">
        <f t="shared" si="99"/>
        <v>72.642399999999725</v>
      </c>
      <c r="Z313" s="5">
        <f t="shared" si="100"/>
        <v>142.88040000000001</v>
      </c>
      <c r="AA313" s="5">
        <f t="shared" si="101"/>
        <v>1.1270816421961538</v>
      </c>
      <c r="AB313" s="5">
        <f t="shared" si="102"/>
        <v>0.22795257056620669</v>
      </c>
      <c r="AC313" s="5">
        <f t="shared" si="103"/>
        <v>14.448800000000119</v>
      </c>
      <c r="AD313" s="5">
        <f t="shared" si="104"/>
        <v>2531.6002000000003</v>
      </c>
      <c r="AE313" s="5">
        <f t="shared" si="105"/>
        <v>39.939979322567844</v>
      </c>
      <c r="AF313" s="9">
        <f t="shared" si="106"/>
        <v>0.31623725270752023</v>
      </c>
      <c r="AG313">
        <f t="shared" si="107"/>
        <v>70.238000000000284</v>
      </c>
    </row>
    <row r="314" spans="1:33">
      <c r="A314" s="1">
        <f t="shared" si="84"/>
        <v>40262</v>
      </c>
      <c r="B314" s="1">
        <v>4</v>
      </c>
      <c r="C314" s="1">
        <v>1</v>
      </c>
      <c r="D314" s="2">
        <v>12</v>
      </c>
      <c r="E314" s="5">
        <v>79.010000000000005</v>
      </c>
      <c r="F314" s="5">
        <v>79.55</v>
      </c>
      <c r="G314" s="5">
        <v>1.05</v>
      </c>
      <c r="H314" s="5">
        <f t="shared" si="85"/>
        <v>6242.580100000001</v>
      </c>
      <c r="I314" s="5">
        <f t="shared" si="86"/>
        <v>6328.2024999999994</v>
      </c>
      <c r="J314" s="5">
        <f t="shared" si="87"/>
        <v>167.05500000000001</v>
      </c>
      <c r="K314" s="5">
        <v>80.03</v>
      </c>
      <c r="L314" s="5">
        <v>78.400000000000006</v>
      </c>
      <c r="M314" s="5">
        <v>0.51</v>
      </c>
      <c r="N314" s="5">
        <f t="shared" si="88"/>
        <v>6404.8009000000002</v>
      </c>
      <c r="O314" s="5">
        <f t="shared" si="89"/>
        <v>6146.5600000000013</v>
      </c>
      <c r="P314" s="5">
        <f t="shared" si="90"/>
        <v>79.968000000000004</v>
      </c>
      <c r="Q314" s="6">
        <f t="shared" si="91"/>
        <v>6323.6905000000006</v>
      </c>
      <c r="R314" s="6">
        <f t="shared" si="92"/>
        <v>-162.22079999999914</v>
      </c>
      <c r="S314" s="5">
        <f t="shared" si="93"/>
        <v>6237.3812500000004</v>
      </c>
      <c r="T314" s="6">
        <f t="shared" si="94"/>
        <v>92.604338517425845</v>
      </c>
      <c r="U314" s="6">
        <f t="shared" si="95"/>
        <v>181.64249999999811</v>
      </c>
      <c r="V314" s="6">
        <f t="shared" si="96"/>
        <v>185.20867703485169</v>
      </c>
      <c r="W314" s="5">
        <f t="shared" si="97"/>
        <v>0.62714514242329045</v>
      </c>
      <c r="X314" s="5">
        <f t="shared" si="98"/>
        <v>1.8566262958365103</v>
      </c>
      <c r="Y314" s="5">
        <f t="shared" si="99"/>
        <v>343.86329999999725</v>
      </c>
      <c r="Z314" s="5">
        <f t="shared" si="100"/>
        <v>181.64249999999811</v>
      </c>
      <c r="AA314" s="5">
        <f t="shared" si="101"/>
        <v>0.98074508661285609</v>
      </c>
      <c r="AB314" s="5">
        <f t="shared" si="102"/>
        <v>0.93202166747035275</v>
      </c>
      <c r="AC314" s="5">
        <f t="shared" si="103"/>
        <v>86.309250000000247</v>
      </c>
      <c r="AD314" s="5">
        <f t="shared" si="104"/>
        <v>6237.3812500000004</v>
      </c>
      <c r="AE314" s="5">
        <f t="shared" si="105"/>
        <v>67.355173092956974</v>
      </c>
      <c r="AF314" s="9">
        <f t="shared" si="106"/>
        <v>0.31646958779636314</v>
      </c>
      <c r="AG314">
        <f t="shared" si="107"/>
        <v>162.22079999999914</v>
      </c>
    </row>
    <row r="315" spans="1:33">
      <c r="A315" s="1">
        <f t="shared" si="84"/>
        <v>50258</v>
      </c>
      <c r="B315" s="1">
        <v>5</v>
      </c>
      <c r="C315" s="1">
        <v>1</v>
      </c>
      <c r="D315" s="2">
        <v>8</v>
      </c>
      <c r="E315" s="5">
        <v>71.819999999999993</v>
      </c>
      <c r="F315" s="5">
        <v>72.040000000000006</v>
      </c>
      <c r="G315" s="5">
        <v>0.49</v>
      </c>
      <c r="H315" s="5">
        <f t="shared" si="85"/>
        <v>5158.1123999999991</v>
      </c>
      <c r="I315" s="5">
        <f t="shared" si="86"/>
        <v>5189.7616000000007</v>
      </c>
      <c r="J315" s="5">
        <f t="shared" si="87"/>
        <v>70.59920000000001</v>
      </c>
      <c r="K315" s="5">
        <v>71.52</v>
      </c>
      <c r="L315" s="5">
        <v>70.849999999999994</v>
      </c>
      <c r="M315" s="5">
        <v>0.94</v>
      </c>
      <c r="N315" s="5">
        <f t="shared" si="88"/>
        <v>5115.1103999999996</v>
      </c>
      <c r="O315" s="5">
        <f t="shared" si="89"/>
        <v>5019.7224999999989</v>
      </c>
      <c r="P315" s="5">
        <f t="shared" si="90"/>
        <v>133.19799999999998</v>
      </c>
      <c r="Q315" s="6">
        <f t="shared" si="91"/>
        <v>5136.6113999999998</v>
      </c>
      <c r="R315" s="6">
        <f t="shared" si="92"/>
        <v>43.001999999999498</v>
      </c>
      <c r="S315" s="5">
        <f t="shared" si="93"/>
        <v>5104.7420499999998</v>
      </c>
      <c r="T315" s="6">
        <f t="shared" si="94"/>
        <v>75.375649656636455</v>
      </c>
      <c r="U315" s="6">
        <f t="shared" si="95"/>
        <v>170.03910000000178</v>
      </c>
      <c r="V315" s="6">
        <f t="shared" si="96"/>
        <v>150.75129931327291</v>
      </c>
      <c r="W315" s="5">
        <f t="shared" si="97"/>
        <v>-0.56136081354510725</v>
      </c>
      <c r="X315" s="5">
        <f t="shared" si="98"/>
        <v>0.84269323434492804</v>
      </c>
      <c r="Y315" s="5">
        <f t="shared" si="99"/>
        <v>127.03710000000228</v>
      </c>
      <c r="Z315" s="5">
        <f t="shared" si="100"/>
        <v>170.03910000000178</v>
      </c>
      <c r="AA315" s="5">
        <f t="shared" si="101"/>
        <v>1.1279445071093372</v>
      </c>
      <c r="AB315" s="5">
        <f t="shared" si="102"/>
        <v>0.42280696942814344</v>
      </c>
      <c r="AC315" s="5">
        <f t="shared" si="103"/>
        <v>31.86934999999994</v>
      </c>
      <c r="AD315" s="5">
        <f t="shared" si="104"/>
        <v>5104.7420499999998</v>
      </c>
      <c r="AE315" s="5">
        <f t="shared" si="105"/>
        <v>67.724020598879875</v>
      </c>
      <c r="AF315" s="9">
        <f t="shared" si="106"/>
        <v>0.31659595701777371</v>
      </c>
      <c r="AG315">
        <f t="shared" si="107"/>
        <v>43.001999999999498</v>
      </c>
    </row>
    <row r="316" spans="1:33">
      <c r="A316" s="1">
        <f t="shared" si="84"/>
        <v>21502</v>
      </c>
      <c r="B316" s="1">
        <v>2</v>
      </c>
      <c r="C316" s="1">
        <v>6</v>
      </c>
      <c r="D316" s="2">
        <v>2</v>
      </c>
      <c r="E316" s="5">
        <v>71.58</v>
      </c>
      <c r="F316" s="5">
        <v>74.34</v>
      </c>
      <c r="G316" s="5">
        <v>0.9</v>
      </c>
      <c r="H316" s="5">
        <f t="shared" si="85"/>
        <v>5123.6963999999998</v>
      </c>
      <c r="I316" s="5">
        <f t="shared" si="86"/>
        <v>5526.4356000000007</v>
      </c>
      <c r="J316" s="5">
        <f t="shared" si="87"/>
        <v>133.81200000000001</v>
      </c>
      <c r="K316" s="5">
        <v>72.05</v>
      </c>
      <c r="L316" s="5">
        <v>71.31</v>
      </c>
      <c r="M316" s="5">
        <v>0.7</v>
      </c>
      <c r="N316" s="5">
        <f t="shared" si="88"/>
        <v>5191.2024999999994</v>
      </c>
      <c r="O316" s="5">
        <f t="shared" si="89"/>
        <v>5085.1161000000002</v>
      </c>
      <c r="P316" s="5">
        <f t="shared" si="90"/>
        <v>99.834000000000003</v>
      </c>
      <c r="Q316" s="6">
        <f t="shared" si="91"/>
        <v>5157.4494500000001</v>
      </c>
      <c r="R316" s="6">
        <f t="shared" si="92"/>
        <v>-67.506099999999606</v>
      </c>
      <c r="S316" s="5">
        <f t="shared" si="93"/>
        <v>5305.77585</v>
      </c>
      <c r="T316" s="6">
        <f t="shared" si="94"/>
        <v>83.475264150525462</v>
      </c>
      <c r="U316" s="6">
        <f t="shared" si="95"/>
        <v>441.31950000000052</v>
      </c>
      <c r="V316" s="6">
        <f t="shared" si="96"/>
        <v>166.95052830105092</v>
      </c>
      <c r="W316" s="5">
        <f t="shared" si="97"/>
        <v>0.28482661396866288</v>
      </c>
      <c r="X316" s="5">
        <f t="shared" si="98"/>
        <v>3.0477627425201574</v>
      </c>
      <c r="Y316" s="5">
        <f t="shared" si="99"/>
        <v>508.82560000000012</v>
      </c>
      <c r="Z316" s="5">
        <f t="shared" si="100"/>
        <v>441.31950000000052</v>
      </c>
      <c r="AA316" s="5">
        <f t="shared" si="101"/>
        <v>2.6434148157003614</v>
      </c>
      <c r="AB316" s="5">
        <f t="shared" si="102"/>
        <v>1.7768904538299233</v>
      </c>
      <c r="AC316" s="5">
        <f t="shared" si="103"/>
        <v>148.32639999999992</v>
      </c>
      <c r="AD316" s="5">
        <f t="shared" si="104"/>
        <v>5305.77585</v>
      </c>
      <c r="AE316" s="5">
        <f t="shared" si="105"/>
        <v>63.561054930385637</v>
      </c>
      <c r="AF316" s="9">
        <f t="shared" si="106"/>
        <v>0.31661964563178957</v>
      </c>
      <c r="AG316">
        <f t="shared" si="107"/>
        <v>67.506099999999606</v>
      </c>
    </row>
    <row r="317" spans="1:33">
      <c r="A317" s="1">
        <f t="shared" si="84"/>
        <v>20764</v>
      </c>
      <c r="B317" s="1">
        <v>2</v>
      </c>
      <c r="C317" s="1">
        <v>3</v>
      </c>
      <c r="D317" s="2">
        <v>14</v>
      </c>
      <c r="E317" s="5">
        <v>30.52</v>
      </c>
      <c r="F317" s="5">
        <v>31.3</v>
      </c>
      <c r="G317" s="5">
        <v>1.1100000000000001</v>
      </c>
      <c r="H317" s="5">
        <f t="shared" si="85"/>
        <v>931.47039999999993</v>
      </c>
      <c r="I317" s="5">
        <f t="shared" si="86"/>
        <v>979.69</v>
      </c>
      <c r="J317" s="5">
        <f t="shared" si="87"/>
        <v>69.486000000000004</v>
      </c>
      <c r="K317" s="5">
        <v>30.67</v>
      </c>
      <c r="L317" s="5">
        <v>31.26</v>
      </c>
      <c r="M317" s="5">
        <v>1.23</v>
      </c>
      <c r="N317" s="5">
        <f t="shared" si="88"/>
        <v>940.64890000000014</v>
      </c>
      <c r="O317" s="5">
        <f t="shared" si="89"/>
        <v>977.18760000000009</v>
      </c>
      <c r="P317" s="5">
        <f t="shared" si="90"/>
        <v>76.899600000000007</v>
      </c>
      <c r="Q317" s="6">
        <f t="shared" si="91"/>
        <v>936.05965000000003</v>
      </c>
      <c r="R317" s="6">
        <f t="shared" si="92"/>
        <v>-9.1785000000002128</v>
      </c>
      <c r="S317" s="5">
        <f t="shared" si="93"/>
        <v>978.43880000000013</v>
      </c>
      <c r="T317" s="6">
        <f t="shared" si="94"/>
        <v>51.82145471752024</v>
      </c>
      <c r="U317" s="6">
        <f t="shared" si="95"/>
        <v>2.502399999999966</v>
      </c>
      <c r="V317" s="6">
        <f t="shared" si="96"/>
        <v>103.64290943504048</v>
      </c>
      <c r="W317" s="5">
        <f t="shared" si="97"/>
        <v>-0.10102952599308536</v>
      </c>
      <c r="X317" s="5">
        <f t="shared" si="98"/>
        <v>0.11270332011782565</v>
      </c>
      <c r="Y317" s="5">
        <f t="shared" si="99"/>
        <v>11.680900000000179</v>
      </c>
      <c r="Z317" s="5">
        <f t="shared" si="100"/>
        <v>2.502399999999966</v>
      </c>
      <c r="AA317" s="5">
        <f t="shared" si="101"/>
        <v>2.4144439920112212E-2</v>
      </c>
      <c r="AB317" s="5">
        <f t="shared" si="102"/>
        <v>0.81779159290316472</v>
      </c>
      <c r="AC317" s="5">
        <f t="shared" si="103"/>
        <v>42.379150000000095</v>
      </c>
      <c r="AD317" s="5">
        <f t="shared" si="104"/>
        <v>978.43880000000013</v>
      </c>
      <c r="AE317" s="5">
        <f t="shared" si="105"/>
        <v>18.880959736338724</v>
      </c>
      <c r="AF317" s="9">
        <f t="shared" si="106"/>
        <v>0.31729639140715105</v>
      </c>
      <c r="AG317">
        <f t="shared" si="107"/>
        <v>9.1785000000002128</v>
      </c>
    </row>
    <row r="318" spans="1:33">
      <c r="A318" s="1">
        <f t="shared" si="84"/>
        <v>50753</v>
      </c>
      <c r="B318" s="1">
        <v>5</v>
      </c>
      <c r="C318" s="1">
        <v>3</v>
      </c>
      <c r="D318" s="2">
        <v>3</v>
      </c>
      <c r="E318" s="5">
        <v>15.61</v>
      </c>
      <c r="F318" s="5">
        <v>18.309999999999999</v>
      </c>
      <c r="G318" s="5">
        <v>1.97</v>
      </c>
      <c r="H318" s="5">
        <f t="shared" si="85"/>
        <v>243.67209999999997</v>
      </c>
      <c r="I318" s="5">
        <f t="shared" si="86"/>
        <v>335.25609999999995</v>
      </c>
      <c r="J318" s="5">
        <f t="shared" si="87"/>
        <v>72.14139999999999</v>
      </c>
      <c r="K318" s="5">
        <v>16.73</v>
      </c>
      <c r="L318" s="5">
        <v>13.65</v>
      </c>
      <c r="M318" s="5">
        <v>3.54</v>
      </c>
      <c r="N318" s="5">
        <f t="shared" si="88"/>
        <v>279.8929</v>
      </c>
      <c r="O318" s="5">
        <f t="shared" si="89"/>
        <v>186.32250000000002</v>
      </c>
      <c r="P318" s="5">
        <f t="shared" si="90"/>
        <v>96.64200000000001</v>
      </c>
      <c r="Q318" s="6">
        <f t="shared" si="91"/>
        <v>261.78249999999997</v>
      </c>
      <c r="R318" s="6">
        <f t="shared" si="92"/>
        <v>-36.220800000000025</v>
      </c>
      <c r="S318" s="5">
        <f t="shared" si="93"/>
        <v>260.78929999999997</v>
      </c>
      <c r="T318" s="6">
        <f t="shared" si="94"/>
        <v>60.299373458519455</v>
      </c>
      <c r="U318" s="6">
        <f t="shared" si="95"/>
        <v>148.93359999999993</v>
      </c>
      <c r="V318" s="6">
        <f t="shared" si="96"/>
        <v>120.59874691703891</v>
      </c>
      <c r="W318" s="5">
        <f t="shared" si="97"/>
        <v>-0.2843288055409946</v>
      </c>
      <c r="X318" s="5">
        <f t="shared" si="98"/>
        <v>1.5352929009069185</v>
      </c>
      <c r="Y318" s="5">
        <f t="shared" si="99"/>
        <v>185.15439999999995</v>
      </c>
      <c r="Z318" s="5">
        <f t="shared" si="100"/>
        <v>148.93359999999993</v>
      </c>
      <c r="AA318" s="5">
        <f t="shared" si="101"/>
        <v>1.2349514717798258</v>
      </c>
      <c r="AB318" s="5">
        <f t="shared" si="102"/>
        <v>1.6471149583058835E-2</v>
      </c>
      <c r="AC318" s="5">
        <f t="shared" si="103"/>
        <v>0.99320000000000164</v>
      </c>
      <c r="AD318" s="5">
        <f t="shared" si="104"/>
        <v>260.78929999999997</v>
      </c>
      <c r="AE318" s="5">
        <f t="shared" si="105"/>
        <v>4.3249089508268197</v>
      </c>
      <c r="AF318" s="9">
        <f t="shared" si="106"/>
        <v>0.31741140496207759</v>
      </c>
      <c r="AG318">
        <f t="shared" si="107"/>
        <v>36.220800000000025</v>
      </c>
    </row>
    <row r="319" spans="1:33">
      <c r="A319" s="1">
        <f t="shared" si="84"/>
        <v>10765</v>
      </c>
      <c r="B319" s="1">
        <v>1</v>
      </c>
      <c r="C319" s="1">
        <v>3</v>
      </c>
      <c r="D319" s="2">
        <v>15</v>
      </c>
      <c r="E319" s="5">
        <v>15.73</v>
      </c>
      <c r="F319" s="5">
        <v>15.01</v>
      </c>
      <c r="G319" s="5">
        <v>4.71</v>
      </c>
      <c r="H319" s="5">
        <f t="shared" si="85"/>
        <v>247.43290000000002</v>
      </c>
      <c r="I319" s="5">
        <f t="shared" si="86"/>
        <v>225.30009999999999</v>
      </c>
      <c r="J319" s="5">
        <f t="shared" si="87"/>
        <v>141.39419999999998</v>
      </c>
      <c r="K319" s="5">
        <v>16.7</v>
      </c>
      <c r="L319" s="5">
        <v>18.059999999999999</v>
      </c>
      <c r="M319" s="5">
        <v>3.38</v>
      </c>
      <c r="N319" s="5">
        <f t="shared" si="88"/>
        <v>278.89</v>
      </c>
      <c r="O319" s="5">
        <f t="shared" si="89"/>
        <v>326.16359999999997</v>
      </c>
      <c r="P319" s="5">
        <f t="shared" si="90"/>
        <v>122.08559999999999</v>
      </c>
      <c r="Q319" s="6">
        <f t="shared" si="91"/>
        <v>263.16145</v>
      </c>
      <c r="R319" s="6">
        <f t="shared" si="92"/>
        <v>-31.457099999999969</v>
      </c>
      <c r="S319" s="5">
        <f t="shared" si="93"/>
        <v>275.73185000000001</v>
      </c>
      <c r="T319" s="6">
        <f t="shared" si="94"/>
        <v>93.403979466883513</v>
      </c>
      <c r="U319" s="6">
        <f t="shared" si="95"/>
        <v>-100.86349999999999</v>
      </c>
      <c r="V319" s="6">
        <f t="shared" si="96"/>
        <v>186.80795893376703</v>
      </c>
      <c r="W319" s="5">
        <f t="shared" si="97"/>
        <v>0.14578316011444736</v>
      </c>
      <c r="X319" s="5">
        <f t="shared" si="98"/>
        <v>0.37153877380892608</v>
      </c>
      <c r="Y319" s="5">
        <f t="shared" si="99"/>
        <v>69.406400000000019</v>
      </c>
      <c r="Z319" s="5">
        <f t="shared" si="100"/>
        <v>100.86349999999999</v>
      </c>
      <c r="AA319" s="5">
        <f t="shared" si="101"/>
        <v>0.53993149208252555</v>
      </c>
      <c r="AB319" s="5">
        <f t="shared" si="102"/>
        <v>0.13458098971529212</v>
      </c>
      <c r="AC319" s="5">
        <f t="shared" si="103"/>
        <v>12.570400000000006</v>
      </c>
      <c r="AD319" s="5">
        <f t="shared" si="104"/>
        <v>275.73185000000001</v>
      </c>
      <c r="AE319" s="5">
        <f t="shared" si="105"/>
        <v>2.9520353583838581</v>
      </c>
      <c r="AF319" s="9">
        <f t="shared" si="106"/>
        <v>0.31850588691576803</v>
      </c>
      <c r="AG319">
        <f t="shared" si="107"/>
        <v>31.457099999999969</v>
      </c>
    </row>
    <row r="320" spans="1:33">
      <c r="A320" s="1">
        <f t="shared" si="84"/>
        <v>20266</v>
      </c>
      <c r="B320" s="1">
        <v>2</v>
      </c>
      <c r="C320" s="1">
        <v>1</v>
      </c>
      <c r="D320" s="2">
        <v>16</v>
      </c>
      <c r="E320" s="5">
        <v>46.94</v>
      </c>
      <c r="F320" s="5">
        <v>46.79</v>
      </c>
      <c r="G320" s="5">
        <v>0.87</v>
      </c>
      <c r="H320" s="5">
        <f t="shared" si="85"/>
        <v>2203.3635999999997</v>
      </c>
      <c r="I320" s="5">
        <f t="shared" si="86"/>
        <v>2189.3040999999998</v>
      </c>
      <c r="J320" s="5">
        <f t="shared" si="87"/>
        <v>81.414599999999993</v>
      </c>
      <c r="K320" s="5">
        <v>47.17</v>
      </c>
      <c r="L320" s="5">
        <v>46.88</v>
      </c>
      <c r="M320" s="5">
        <v>0.79</v>
      </c>
      <c r="N320" s="5">
        <f t="shared" si="88"/>
        <v>2225.0089000000003</v>
      </c>
      <c r="O320" s="5">
        <f t="shared" si="89"/>
        <v>2197.7344000000003</v>
      </c>
      <c r="P320" s="5">
        <f t="shared" si="90"/>
        <v>74.070400000000006</v>
      </c>
      <c r="Q320" s="6">
        <f t="shared" si="91"/>
        <v>2214.1862499999997</v>
      </c>
      <c r="R320" s="6">
        <f t="shared" si="92"/>
        <v>-21.645300000000589</v>
      </c>
      <c r="S320" s="5">
        <f t="shared" si="93"/>
        <v>2193.5192500000003</v>
      </c>
      <c r="T320" s="6">
        <f t="shared" si="94"/>
        <v>55.033538068436052</v>
      </c>
      <c r="U320" s="6">
        <f t="shared" si="95"/>
        <v>-8.4303000000004431</v>
      </c>
      <c r="V320" s="6">
        <f t="shared" si="96"/>
        <v>110.0670761368721</v>
      </c>
      <c r="W320" s="5">
        <f t="shared" si="97"/>
        <v>9.4257981110778627E-2</v>
      </c>
      <c r="X320" s="5">
        <f t="shared" si="98"/>
        <v>0.12006315116036016</v>
      </c>
      <c r="Y320" s="5">
        <f t="shared" si="99"/>
        <v>13.215000000000146</v>
      </c>
      <c r="Z320" s="5">
        <f t="shared" si="100"/>
        <v>8.4303000000004431</v>
      </c>
      <c r="AA320" s="5">
        <f t="shared" si="101"/>
        <v>7.6592386169294466E-2</v>
      </c>
      <c r="AB320" s="5">
        <f t="shared" si="102"/>
        <v>0.37553464169974593</v>
      </c>
      <c r="AC320" s="5">
        <f t="shared" si="103"/>
        <v>20.666999999999462</v>
      </c>
      <c r="AD320" s="5">
        <f t="shared" si="104"/>
        <v>2193.5192500000003</v>
      </c>
      <c r="AE320" s="5">
        <f t="shared" si="105"/>
        <v>39.857863531730153</v>
      </c>
      <c r="AF320" s="9">
        <f t="shared" si="106"/>
        <v>0.31916296777665165</v>
      </c>
      <c r="AG320">
        <f t="shared" si="107"/>
        <v>21.645300000000589</v>
      </c>
    </row>
    <row r="321" spans="1:33">
      <c r="A321" s="1">
        <f t="shared" si="84"/>
        <v>21503</v>
      </c>
      <c r="B321" s="1">
        <v>2</v>
      </c>
      <c r="C321" s="1">
        <v>6</v>
      </c>
      <c r="D321" s="2">
        <v>3</v>
      </c>
      <c r="E321" s="5">
        <v>105.35</v>
      </c>
      <c r="F321" s="5">
        <v>103.91</v>
      </c>
      <c r="G321" s="5">
        <v>0.68</v>
      </c>
      <c r="H321" s="5">
        <f t="shared" si="85"/>
        <v>11098.622499999999</v>
      </c>
      <c r="I321" s="5">
        <f t="shared" si="86"/>
        <v>10797.2881</v>
      </c>
      <c r="J321" s="5">
        <f t="shared" si="87"/>
        <v>141.3176</v>
      </c>
      <c r="K321" s="5">
        <v>105.06</v>
      </c>
      <c r="L321" s="5">
        <v>106.63</v>
      </c>
      <c r="M321" s="5">
        <v>1.1200000000000001</v>
      </c>
      <c r="N321" s="5">
        <f t="shared" si="88"/>
        <v>11037.6036</v>
      </c>
      <c r="O321" s="5">
        <f t="shared" si="89"/>
        <v>11369.956899999999</v>
      </c>
      <c r="P321" s="5">
        <f t="shared" si="90"/>
        <v>238.85120000000001</v>
      </c>
      <c r="Q321" s="6">
        <f t="shared" si="91"/>
        <v>11068.11305</v>
      </c>
      <c r="R321" s="6">
        <f t="shared" si="92"/>
        <v>61.018899999999121</v>
      </c>
      <c r="S321" s="5">
        <f t="shared" si="93"/>
        <v>11083.622499999999</v>
      </c>
      <c r="T321" s="6">
        <f t="shared" si="94"/>
        <v>138.76289112295117</v>
      </c>
      <c r="U321" s="6">
        <f t="shared" si="95"/>
        <v>-572.66879999999946</v>
      </c>
      <c r="V321" s="6">
        <f t="shared" si="96"/>
        <v>277.52578224590235</v>
      </c>
      <c r="W321" s="5">
        <f t="shared" si="97"/>
        <v>-0.48141991907838738</v>
      </c>
      <c r="X321" s="5">
        <f t="shared" si="98"/>
        <v>2.2833471357933806</v>
      </c>
      <c r="Y321" s="5">
        <f t="shared" si="99"/>
        <v>633.68769999999859</v>
      </c>
      <c r="Z321" s="5">
        <f t="shared" si="100"/>
        <v>572.66879999999946</v>
      </c>
      <c r="AA321" s="5">
        <f t="shared" si="101"/>
        <v>2.0634796355337719</v>
      </c>
      <c r="AB321" s="5">
        <f t="shared" si="102"/>
        <v>0.11176943543398341</v>
      </c>
      <c r="AC321" s="5">
        <f t="shared" si="103"/>
        <v>15.509449999999561</v>
      </c>
      <c r="AD321" s="5">
        <f t="shared" si="104"/>
        <v>11083.622499999999</v>
      </c>
      <c r="AE321" s="5">
        <f t="shared" si="105"/>
        <v>79.874542900517483</v>
      </c>
      <c r="AF321" s="9">
        <f t="shared" si="106"/>
        <v>0.31930079862098687</v>
      </c>
      <c r="AG321">
        <f t="shared" si="107"/>
        <v>61.018899999999121</v>
      </c>
    </row>
    <row r="322" spans="1:33">
      <c r="A322" s="1">
        <f t="shared" si="84"/>
        <v>11506</v>
      </c>
      <c r="B322" s="1">
        <v>1</v>
      </c>
      <c r="C322" s="1">
        <v>6</v>
      </c>
      <c r="D322" s="2">
        <v>6</v>
      </c>
      <c r="E322" s="5">
        <v>16.420000000000002</v>
      </c>
      <c r="F322" s="5">
        <v>17.36</v>
      </c>
      <c r="G322" s="5">
        <v>6.17</v>
      </c>
      <c r="H322" s="5">
        <f t="shared" si="85"/>
        <v>269.61640000000006</v>
      </c>
      <c r="I322" s="5">
        <f t="shared" si="86"/>
        <v>301.36959999999999</v>
      </c>
      <c r="J322" s="5">
        <f t="shared" si="87"/>
        <v>214.22239999999999</v>
      </c>
      <c r="K322" s="5">
        <v>16.25</v>
      </c>
      <c r="L322" s="5">
        <v>12.96</v>
      </c>
      <c r="M322" s="5">
        <v>8.36</v>
      </c>
      <c r="N322" s="5">
        <f t="shared" si="88"/>
        <v>264.0625</v>
      </c>
      <c r="O322" s="5">
        <f t="shared" si="89"/>
        <v>167.96160000000003</v>
      </c>
      <c r="P322" s="5">
        <f t="shared" si="90"/>
        <v>216.69120000000001</v>
      </c>
      <c r="Q322" s="6">
        <f t="shared" si="91"/>
        <v>266.83945000000006</v>
      </c>
      <c r="R322" s="6">
        <f t="shared" si="92"/>
        <v>5.5539000000000556</v>
      </c>
      <c r="S322" s="5">
        <f t="shared" si="93"/>
        <v>234.66560000000001</v>
      </c>
      <c r="T322" s="6">
        <f t="shared" si="94"/>
        <v>152.35346469575282</v>
      </c>
      <c r="U322" s="6">
        <f t="shared" si="95"/>
        <v>133.40799999999996</v>
      </c>
      <c r="V322" s="6">
        <f t="shared" si="96"/>
        <v>304.70692939150564</v>
      </c>
      <c r="W322" s="5">
        <f t="shared" si="97"/>
        <v>-1.1458069398529835E-2</v>
      </c>
      <c r="X322" s="5">
        <f t="shared" si="98"/>
        <v>0.41959695585302992</v>
      </c>
      <c r="Y322" s="5">
        <f t="shared" si="99"/>
        <v>127.8540999999999</v>
      </c>
      <c r="Z322" s="5">
        <f t="shared" si="100"/>
        <v>133.40799999999996</v>
      </c>
      <c r="AA322" s="5">
        <f t="shared" si="101"/>
        <v>0.43782397816292978</v>
      </c>
      <c r="AB322" s="5">
        <f t="shared" si="102"/>
        <v>0.21117898476579219</v>
      </c>
      <c r="AC322" s="5">
        <f t="shared" si="103"/>
        <v>32.173850000000044</v>
      </c>
      <c r="AD322" s="5">
        <f t="shared" si="104"/>
        <v>234.66560000000001</v>
      </c>
      <c r="AE322" s="5">
        <f t="shared" si="105"/>
        <v>1.5402708462759482</v>
      </c>
      <c r="AF322" s="9">
        <f t="shared" si="106"/>
        <v>0.31943700474428444</v>
      </c>
      <c r="AG322">
        <f t="shared" si="107"/>
        <v>5.5539000000000556</v>
      </c>
    </row>
    <row r="323" spans="1:33">
      <c r="A323" s="1">
        <f t="shared" si="84"/>
        <v>50507</v>
      </c>
      <c r="B323" s="1">
        <v>5</v>
      </c>
      <c r="C323" s="1">
        <v>2</v>
      </c>
      <c r="D323" s="2">
        <v>7</v>
      </c>
      <c r="E323" s="5">
        <v>3.92</v>
      </c>
      <c r="F323" s="5">
        <v>4.7699999999999996</v>
      </c>
      <c r="G323" s="5">
        <v>5.03</v>
      </c>
      <c r="H323" s="5">
        <f t="shared" si="85"/>
        <v>15.366399999999999</v>
      </c>
      <c r="I323" s="5">
        <f t="shared" si="86"/>
        <v>22.752899999999997</v>
      </c>
      <c r="J323" s="5">
        <f t="shared" si="87"/>
        <v>47.986199999999997</v>
      </c>
      <c r="K323" s="5">
        <v>5.56</v>
      </c>
      <c r="L323" s="5">
        <v>5.39</v>
      </c>
      <c r="M323" s="5">
        <v>5.13</v>
      </c>
      <c r="N323" s="5">
        <f t="shared" si="88"/>
        <v>30.913599999999995</v>
      </c>
      <c r="O323" s="5">
        <f t="shared" si="89"/>
        <v>29.052099999999996</v>
      </c>
      <c r="P323" s="5">
        <f t="shared" si="90"/>
        <v>55.301399999999994</v>
      </c>
      <c r="Q323" s="6">
        <f t="shared" si="91"/>
        <v>23.139999999999997</v>
      </c>
      <c r="R323" s="6">
        <f t="shared" si="92"/>
        <v>-15.547199999999997</v>
      </c>
      <c r="S323" s="5">
        <f t="shared" si="93"/>
        <v>25.902499999999996</v>
      </c>
      <c r="T323" s="6">
        <f t="shared" si="94"/>
        <v>36.60915265476654</v>
      </c>
      <c r="U323" s="6">
        <f t="shared" si="95"/>
        <v>-6.299199999999999</v>
      </c>
      <c r="V323" s="6">
        <f t="shared" si="96"/>
        <v>73.218305309533079</v>
      </c>
      <c r="W323" s="5">
        <f t="shared" si="97"/>
        <v>-0.14094025256215068</v>
      </c>
      <c r="X323" s="5">
        <f t="shared" si="98"/>
        <v>0.1263072118496015</v>
      </c>
      <c r="Y323" s="5">
        <f t="shared" si="99"/>
        <v>9.2479999999999976</v>
      </c>
      <c r="Z323" s="5">
        <f t="shared" si="100"/>
        <v>6.299199999999999</v>
      </c>
      <c r="AA323" s="5">
        <f t="shared" si="101"/>
        <v>8.6033130285792597E-2</v>
      </c>
      <c r="AB323" s="5">
        <f t="shared" si="102"/>
        <v>7.5459271785147955E-2</v>
      </c>
      <c r="AC323" s="5">
        <f t="shared" si="103"/>
        <v>2.7624999999999993</v>
      </c>
      <c r="AD323" s="5">
        <f t="shared" si="104"/>
        <v>25.902499999999996</v>
      </c>
      <c r="AE323" s="5">
        <f t="shared" si="105"/>
        <v>0.70754164250309326</v>
      </c>
      <c r="AF323" s="9">
        <f t="shared" si="106"/>
        <v>0.3199140509574408</v>
      </c>
      <c r="AG323">
        <f t="shared" si="107"/>
        <v>15.547199999999997</v>
      </c>
    </row>
    <row r="324" spans="1:33">
      <c r="A324" s="1">
        <f t="shared" ref="A324:A387" si="108">10000*B324+250*C324+D324</f>
        <v>50754</v>
      </c>
      <c r="B324" s="1">
        <v>5</v>
      </c>
      <c r="C324" s="1">
        <v>3</v>
      </c>
      <c r="D324" s="2">
        <v>4</v>
      </c>
      <c r="E324" s="5">
        <v>82.27</v>
      </c>
      <c r="F324" s="5">
        <v>83.75</v>
      </c>
      <c r="G324" s="5">
        <v>0.52</v>
      </c>
      <c r="H324" s="5">
        <f t="shared" ref="H324:H387" si="109">E324*E324</f>
        <v>6768.352899999999</v>
      </c>
      <c r="I324" s="5">
        <f t="shared" ref="I324:I387" si="110">F324*F324</f>
        <v>7014.0625</v>
      </c>
      <c r="J324" s="5">
        <f t="shared" ref="J324:J387" si="111">2*F324*G324</f>
        <v>87.100000000000009</v>
      </c>
      <c r="K324" s="5">
        <v>81.28</v>
      </c>
      <c r="L324" s="5">
        <v>81.3</v>
      </c>
      <c r="M324" s="5">
        <v>0.45</v>
      </c>
      <c r="N324" s="5">
        <f t="shared" ref="N324:N387" si="112">K324*K324</f>
        <v>6606.4384</v>
      </c>
      <c r="O324" s="5">
        <f t="shared" ref="O324:O387" si="113">L324*L324</f>
        <v>6609.69</v>
      </c>
      <c r="P324" s="5">
        <f t="shared" ref="P324:P387" si="114">2*L324*M324</f>
        <v>73.17</v>
      </c>
      <c r="Q324" s="6">
        <f t="shared" ref="Q324:Q387" si="115">0.5*(H324+N324)</f>
        <v>6687.3956499999995</v>
      </c>
      <c r="R324" s="6">
        <f t="shared" ref="R324:R387" si="116">H324-N324</f>
        <v>161.91449999999895</v>
      </c>
      <c r="S324" s="5">
        <f t="shared" ref="S324:S387" si="117">0.5*(I324+O324)</f>
        <v>6811.8762499999993</v>
      </c>
      <c r="T324" s="6">
        <f t="shared" ref="T324:T387" si="118">0.5*V324</f>
        <v>56.877629389769751</v>
      </c>
      <c r="U324" s="6">
        <f t="shared" ref="U324:U387" si="119">I324-O324</f>
        <v>404.3725000000004</v>
      </c>
      <c r="V324" s="6">
        <f t="shared" ref="V324:V387" si="120">SQRT(J324*J324+P324*P324)</f>
        <v>113.7552587795395</v>
      </c>
      <c r="W324" s="5">
        <f t="shared" ref="W324:W387" si="121">(J324*J324-P324*P324)/(J324*J324+P324*P324)</f>
        <v>0.17252831780668634</v>
      </c>
      <c r="X324" s="5">
        <f t="shared" ref="X324:X387" si="122">ABS(U324-R324)/V324</f>
        <v>2.1314003642670363</v>
      </c>
      <c r="Y324" s="5">
        <f t="shared" ref="Y324:Y387" si="123">ABS(U324-R324)</f>
        <v>242.45800000000145</v>
      </c>
      <c r="Z324" s="5">
        <f t="shared" ref="Z324:Z387" si="124">ABS(U324)</f>
        <v>404.3725000000004</v>
      </c>
      <c r="AA324" s="5">
        <f t="shared" ref="AA324:AA387" si="125">Z324/V324</f>
        <v>3.5547587367691218</v>
      </c>
      <c r="AB324" s="5">
        <f t="shared" ref="AB324:AB387" si="126">ABS(S324-Q324)/T324</f>
        <v>2.1885687103265501</v>
      </c>
      <c r="AC324" s="5">
        <f t="shared" ref="AC324:AC387" si="127">ABS(S324-Q324)</f>
        <v>124.48059999999987</v>
      </c>
      <c r="AD324" s="5">
        <f t="shared" ref="AD324:AD387" si="128">ABS(S324)</f>
        <v>6811.8762499999993</v>
      </c>
      <c r="AE324" s="5">
        <f t="shared" ref="AE324:AE387" si="129">AD324/T324</f>
        <v>119.76371594743736</v>
      </c>
      <c r="AF324" s="9">
        <f t="shared" ref="AF324:AF387" si="130">SQRT(0.00304*B324*B324+0.002409*C324*C324+0.000341*D324*D324)</f>
        <v>0.32114949789778596</v>
      </c>
      <c r="AG324">
        <f t="shared" si="107"/>
        <v>161.91449999999895</v>
      </c>
    </row>
    <row r="325" spans="1:33">
      <c r="A325" s="1">
        <f t="shared" si="108"/>
        <v>30514</v>
      </c>
      <c r="B325" s="1">
        <v>3</v>
      </c>
      <c r="C325" s="1">
        <v>2</v>
      </c>
      <c r="D325" s="2">
        <v>14</v>
      </c>
      <c r="E325" s="5">
        <v>21.57</v>
      </c>
      <c r="F325" s="5">
        <v>22.07</v>
      </c>
      <c r="G325" s="5">
        <v>1.53</v>
      </c>
      <c r="H325" s="5">
        <f t="shared" si="109"/>
        <v>465.26490000000001</v>
      </c>
      <c r="I325" s="5">
        <f t="shared" si="110"/>
        <v>487.0849</v>
      </c>
      <c r="J325" s="5">
        <f t="shared" si="111"/>
        <v>67.534199999999998</v>
      </c>
      <c r="K325" s="5">
        <v>22.87</v>
      </c>
      <c r="L325" s="5">
        <v>21.35</v>
      </c>
      <c r="M325" s="5">
        <v>1.98</v>
      </c>
      <c r="N325" s="5">
        <f t="shared" si="112"/>
        <v>523.03690000000006</v>
      </c>
      <c r="O325" s="5">
        <f t="shared" si="113"/>
        <v>455.82250000000005</v>
      </c>
      <c r="P325" s="5">
        <f t="shared" si="114"/>
        <v>84.546000000000006</v>
      </c>
      <c r="Q325" s="6">
        <f t="shared" si="115"/>
        <v>494.15090000000004</v>
      </c>
      <c r="R325" s="6">
        <f t="shared" si="116"/>
        <v>-57.772000000000048</v>
      </c>
      <c r="S325" s="5">
        <f t="shared" si="117"/>
        <v>471.45370000000003</v>
      </c>
      <c r="T325" s="6">
        <f t="shared" si="118"/>
        <v>54.103822151581859</v>
      </c>
      <c r="U325" s="6">
        <f t="shared" si="119"/>
        <v>31.262399999999957</v>
      </c>
      <c r="V325" s="6">
        <f t="shared" si="120"/>
        <v>108.20764430316372</v>
      </c>
      <c r="W325" s="5">
        <f t="shared" si="121"/>
        <v>-0.22095664058842329</v>
      </c>
      <c r="X325" s="5">
        <f t="shared" si="122"/>
        <v>0.82281063018573508</v>
      </c>
      <c r="Y325" s="5">
        <f t="shared" si="123"/>
        <v>89.034400000000005</v>
      </c>
      <c r="Z325" s="5">
        <f t="shared" si="124"/>
        <v>31.262399999999957</v>
      </c>
      <c r="AA325" s="5">
        <f t="shared" si="125"/>
        <v>0.28891119662870179</v>
      </c>
      <c r="AB325" s="5">
        <f t="shared" si="126"/>
        <v>0.41951195123349339</v>
      </c>
      <c r="AC325" s="5">
        <f t="shared" si="127"/>
        <v>22.697200000000009</v>
      </c>
      <c r="AD325" s="5">
        <f t="shared" si="128"/>
        <v>471.45370000000003</v>
      </c>
      <c r="AE325" s="5">
        <f t="shared" si="129"/>
        <v>8.7138705039938831</v>
      </c>
      <c r="AF325" s="9">
        <f t="shared" si="130"/>
        <v>0.32222973171326075</v>
      </c>
      <c r="AG325">
        <f t="shared" ref="AG325:AG388" si="131">ABS(R325)</f>
        <v>57.772000000000048</v>
      </c>
    </row>
    <row r="326" spans="1:33">
      <c r="A326" s="1">
        <f t="shared" si="108"/>
        <v>41007</v>
      </c>
      <c r="B326" s="1">
        <v>4</v>
      </c>
      <c r="C326" s="1">
        <v>4</v>
      </c>
      <c r="D326" s="2">
        <v>7</v>
      </c>
      <c r="E326" s="5">
        <v>50.06</v>
      </c>
      <c r="F326" s="5">
        <v>49.37</v>
      </c>
      <c r="G326" s="5">
        <v>0.71</v>
      </c>
      <c r="H326" s="5">
        <f t="shared" si="109"/>
        <v>2506.0036</v>
      </c>
      <c r="I326" s="5">
        <f t="shared" si="110"/>
        <v>2437.3968999999997</v>
      </c>
      <c r="J326" s="5">
        <f t="shared" si="111"/>
        <v>70.105399999999989</v>
      </c>
      <c r="K326" s="5">
        <v>49.29</v>
      </c>
      <c r="L326" s="5">
        <v>50.09</v>
      </c>
      <c r="M326" s="5">
        <v>0.71</v>
      </c>
      <c r="N326" s="5">
        <f t="shared" si="112"/>
        <v>2429.5041000000001</v>
      </c>
      <c r="O326" s="5">
        <f t="shared" si="113"/>
        <v>2509.0081000000005</v>
      </c>
      <c r="P326" s="5">
        <f t="shared" si="114"/>
        <v>71.127800000000008</v>
      </c>
      <c r="Q326" s="6">
        <f t="shared" si="115"/>
        <v>2467.7538500000001</v>
      </c>
      <c r="R326" s="6">
        <f t="shared" si="116"/>
        <v>76.499499999999898</v>
      </c>
      <c r="S326" s="5">
        <f t="shared" si="117"/>
        <v>2473.2025000000003</v>
      </c>
      <c r="T326" s="6">
        <f t="shared" si="118"/>
        <v>49.93478507513575</v>
      </c>
      <c r="U326" s="6">
        <f t="shared" si="119"/>
        <v>-71.611200000000736</v>
      </c>
      <c r="V326" s="6">
        <f t="shared" si="120"/>
        <v>99.8695701502715</v>
      </c>
      <c r="W326" s="5">
        <f t="shared" si="121"/>
        <v>-1.4477423502523836E-2</v>
      </c>
      <c r="X326" s="5">
        <f t="shared" si="122"/>
        <v>1.48304132857628</v>
      </c>
      <c r="Y326" s="5">
        <f t="shared" si="123"/>
        <v>148.11070000000063</v>
      </c>
      <c r="Z326" s="5">
        <f t="shared" si="124"/>
        <v>71.611200000000736</v>
      </c>
      <c r="AA326" s="5">
        <f t="shared" si="125"/>
        <v>0.71704724364237249</v>
      </c>
      <c r="AB326" s="5">
        <f t="shared" si="126"/>
        <v>0.10911531894653816</v>
      </c>
      <c r="AC326" s="5">
        <f t="shared" si="127"/>
        <v>5.4486500000002707</v>
      </c>
      <c r="AD326" s="5">
        <f t="shared" si="128"/>
        <v>2473.2025000000003</v>
      </c>
      <c r="AE326" s="5">
        <f t="shared" si="129"/>
        <v>49.528650143955325</v>
      </c>
      <c r="AF326" s="9">
        <f t="shared" si="130"/>
        <v>0.32232437078198106</v>
      </c>
      <c r="AG326">
        <f t="shared" si="131"/>
        <v>76.499499999999898</v>
      </c>
    </row>
    <row r="327" spans="1:33">
      <c r="A327" s="1">
        <f t="shared" si="108"/>
        <v>10267</v>
      </c>
      <c r="B327" s="1">
        <v>1</v>
      </c>
      <c r="C327" s="1">
        <v>1</v>
      </c>
      <c r="D327" s="2">
        <v>17</v>
      </c>
      <c r="E327" s="5">
        <v>13.62</v>
      </c>
      <c r="F327" s="5">
        <v>15.16</v>
      </c>
      <c r="G327" s="5">
        <v>3.37</v>
      </c>
      <c r="H327" s="5">
        <f t="shared" si="109"/>
        <v>185.50439999999998</v>
      </c>
      <c r="I327" s="5">
        <f t="shared" si="110"/>
        <v>229.82560000000001</v>
      </c>
      <c r="J327" s="5">
        <f t="shared" si="111"/>
        <v>102.17840000000001</v>
      </c>
      <c r="K327" s="5">
        <v>14.17</v>
      </c>
      <c r="L327" s="5">
        <v>12.42</v>
      </c>
      <c r="M327" s="5">
        <v>4.8899999999999997</v>
      </c>
      <c r="N327" s="5">
        <f t="shared" si="112"/>
        <v>200.78889999999998</v>
      </c>
      <c r="O327" s="5">
        <f t="shared" si="113"/>
        <v>154.25639999999999</v>
      </c>
      <c r="P327" s="5">
        <f t="shared" si="114"/>
        <v>121.46759999999999</v>
      </c>
      <c r="Q327" s="6">
        <f t="shared" si="115"/>
        <v>193.14664999999997</v>
      </c>
      <c r="R327" s="6">
        <f t="shared" si="116"/>
        <v>-15.284500000000008</v>
      </c>
      <c r="S327" s="5">
        <f t="shared" si="117"/>
        <v>192.041</v>
      </c>
      <c r="T327" s="6">
        <f t="shared" si="118"/>
        <v>79.364354839436587</v>
      </c>
      <c r="U327" s="6">
        <f t="shared" si="119"/>
        <v>75.569200000000023</v>
      </c>
      <c r="V327" s="6">
        <f t="shared" si="120"/>
        <v>158.72870967887317</v>
      </c>
      <c r="W327" s="5">
        <f t="shared" si="121"/>
        <v>-0.17122389787637582</v>
      </c>
      <c r="X327" s="5">
        <f t="shared" si="122"/>
        <v>0.57238353530251551</v>
      </c>
      <c r="Y327" s="5">
        <f t="shared" si="123"/>
        <v>90.853700000000032</v>
      </c>
      <c r="Z327" s="5">
        <f t="shared" si="124"/>
        <v>75.569200000000023</v>
      </c>
      <c r="AA327" s="5">
        <f t="shared" si="125"/>
        <v>0.47609030623940302</v>
      </c>
      <c r="AB327" s="5">
        <f t="shared" si="126"/>
        <v>1.3931317179315936E-2</v>
      </c>
      <c r="AC327" s="5">
        <f t="shared" si="127"/>
        <v>1.1056499999999687</v>
      </c>
      <c r="AD327" s="5">
        <f t="shared" si="128"/>
        <v>192.041</v>
      </c>
      <c r="AE327" s="5">
        <f t="shared" si="129"/>
        <v>2.419738689850393</v>
      </c>
      <c r="AF327" s="9">
        <f t="shared" si="130"/>
        <v>0.32248720904866907</v>
      </c>
      <c r="AG327">
        <f t="shared" si="131"/>
        <v>15.284500000000008</v>
      </c>
    </row>
    <row r="328" spans="1:33">
      <c r="A328" s="1">
        <f t="shared" si="108"/>
        <v>31257</v>
      </c>
      <c r="B328" s="1">
        <v>3</v>
      </c>
      <c r="C328" s="1">
        <v>5</v>
      </c>
      <c r="D328" s="2">
        <v>7</v>
      </c>
      <c r="E328" s="5">
        <v>25.43</v>
      </c>
      <c r="F328" s="5">
        <v>23.75</v>
      </c>
      <c r="G328" s="5">
        <v>1.79</v>
      </c>
      <c r="H328" s="5">
        <f t="shared" si="109"/>
        <v>646.68489999999997</v>
      </c>
      <c r="I328" s="5">
        <f t="shared" si="110"/>
        <v>564.0625</v>
      </c>
      <c r="J328" s="5">
        <f t="shared" si="111"/>
        <v>85.025000000000006</v>
      </c>
      <c r="K328" s="5">
        <v>25.63</v>
      </c>
      <c r="L328" s="5">
        <v>26.45</v>
      </c>
      <c r="M328" s="5">
        <v>1.29</v>
      </c>
      <c r="N328" s="5">
        <f t="shared" si="112"/>
        <v>656.89689999999996</v>
      </c>
      <c r="O328" s="5">
        <f t="shared" si="113"/>
        <v>699.60249999999996</v>
      </c>
      <c r="P328" s="5">
        <f t="shared" si="114"/>
        <v>68.241</v>
      </c>
      <c r="Q328" s="6">
        <f t="shared" si="115"/>
        <v>651.79089999999997</v>
      </c>
      <c r="R328" s="6">
        <f t="shared" si="116"/>
        <v>-10.211999999999989</v>
      </c>
      <c r="S328" s="5">
        <f t="shared" si="117"/>
        <v>631.83249999999998</v>
      </c>
      <c r="T328" s="6">
        <f t="shared" si="118"/>
        <v>54.51166092222838</v>
      </c>
      <c r="U328" s="6">
        <f t="shared" si="119"/>
        <v>-135.53999999999996</v>
      </c>
      <c r="V328" s="6">
        <f t="shared" si="120"/>
        <v>109.02332184445676</v>
      </c>
      <c r="W328" s="5">
        <f t="shared" si="121"/>
        <v>0.21642253169384407</v>
      </c>
      <c r="X328" s="5">
        <f t="shared" si="122"/>
        <v>1.1495522047916047</v>
      </c>
      <c r="Y328" s="5">
        <f t="shared" si="123"/>
        <v>125.32799999999997</v>
      </c>
      <c r="Z328" s="5">
        <f t="shared" si="124"/>
        <v>135.53999999999996</v>
      </c>
      <c r="AA328" s="5">
        <f t="shared" si="125"/>
        <v>1.2432202367982739</v>
      </c>
      <c r="AB328" s="5">
        <f t="shared" si="126"/>
        <v>0.36613083627142773</v>
      </c>
      <c r="AC328" s="5">
        <f t="shared" si="127"/>
        <v>19.958399999999983</v>
      </c>
      <c r="AD328" s="5">
        <f t="shared" si="128"/>
        <v>631.83249999999998</v>
      </c>
      <c r="AE328" s="5">
        <f t="shared" si="129"/>
        <v>11.590776896367798</v>
      </c>
      <c r="AF328" s="9">
        <f t="shared" si="130"/>
        <v>0.32294581588867194</v>
      </c>
      <c r="AG328">
        <f t="shared" si="131"/>
        <v>10.211999999999989</v>
      </c>
    </row>
    <row r="329" spans="1:33">
      <c r="A329" s="1">
        <f t="shared" si="108"/>
        <v>21504</v>
      </c>
      <c r="B329" s="1">
        <v>2</v>
      </c>
      <c r="C329" s="1">
        <v>6</v>
      </c>
      <c r="D329" s="2">
        <v>4</v>
      </c>
      <c r="E329" s="5">
        <v>4.97</v>
      </c>
      <c r="F329" s="5">
        <v>6.12</v>
      </c>
      <c r="G329" s="5">
        <v>5.92</v>
      </c>
      <c r="H329" s="5">
        <f t="shared" si="109"/>
        <v>24.700899999999997</v>
      </c>
      <c r="I329" s="5">
        <f t="shared" si="110"/>
        <v>37.4544</v>
      </c>
      <c r="J329" s="5">
        <f t="shared" si="111"/>
        <v>72.460800000000006</v>
      </c>
      <c r="K329" s="5">
        <v>5.86</v>
      </c>
      <c r="L329" s="5">
        <v>4.6100000000000003</v>
      </c>
      <c r="M329" s="5">
        <v>5.59</v>
      </c>
      <c r="N329" s="5">
        <f t="shared" si="112"/>
        <v>34.339600000000004</v>
      </c>
      <c r="O329" s="5">
        <f t="shared" si="113"/>
        <v>21.252100000000002</v>
      </c>
      <c r="P329" s="5">
        <f t="shared" si="114"/>
        <v>51.5398</v>
      </c>
      <c r="Q329" s="6">
        <f t="shared" si="115"/>
        <v>29.520250000000001</v>
      </c>
      <c r="R329" s="6">
        <f t="shared" si="116"/>
        <v>-9.6387000000000072</v>
      </c>
      <c r="S329" s="5">
        <f t="shared" si="117"/>
        <v>29.353250000000003</v>
      </c>
      <c r="T329" s="6">
        <f t="shared" si="118"/>
        <v>44.460427687664009</v>
      </c>
      <c r="U329" s="6">
        <f t="shared" si="119"/>
        <v>16.202299999999997</v>
      </c>
      <c r="V329" s="6">
        <f t="shared" si="120"/>
        <v>88.920855375328017</v>
      </c>
      <c r="W329" s="5">
        <f t="shared" si="121"/>
        <v>0.32809450936101164</v>
      </c>
      <c r="X329" s="5">
        <f t="shared" si="122"/>
        <v>0.29060674113994017</v>
      </c>
      <c r="Y329" s="5">
        <f t="shared" si="123"/>
        <v>25.841000000000005</v>
      </c>
      <c r="Z329" s="5">
        <f t="shared" si="124"/>
        <v>16.202299999999997</v>
      </c>
      <c r="AA329" s="5">
        <f t="shared" si="125"/>
        <v>0.18221034797305255</v>
      </c>
      <c r="AB329" s="5">
        <f t="shared" si="126"/>
        <v>3.7561492024588386E-3</v>
      </c>
      <c r="AC329" s="5">
        <f t="shared" si="127"/>
        <v>0.16699999999999804</v>
      </c>
      <c r="AD329" s="5">
        <f t="shared" si="128"/>
        <v>29.353250000000003</v>
      </c>
      <c r="AE329" s="5">
        <f t="shared" si="129"/>
        <v>0.6602106980663246</v>
      </c>
      <c r="AF329" s="9">
        <f t="shared" si="130"/>
        <v>0.32301702741496463</v>
      </c>
      <c r="AG329">
        <f t="shared" si="131"/>
        <v>9.6387000000000072</v>
      </c>
    </row>
    <row r="330" spans="1:33">
      <c r="A330" s="1">
        <f t="shared" si="108"/>
        <v>40760</v>
      </c>
      <c r="B330" s="1">
        <v>4</v>
      </c>
      <c r="C330" s="1">
        <v>3</v>
      </c>
      <c r="D330" s="2">
        <v>10</v>
      </c>
      <c r="E330" s="5">
        <v>27.63</v>
      </c>
      <c r="F330" s="5">
        <v>22.04</v>
      </c>
      <c r="G330" s="5">
        <v>1.8</v>
      </c>
      <c r="H330" s="5">
        <f t="shared" si="109"/>
        <v>763.41689999999994</v>
      </c>
      <c r="I330" s="5">
        <f t="shared" si="110"/>
        <v>485.76159999999999</v>
      </c>
      <c r="J330" s="5">
        <f t="shared" si="111"/>
        <v>79.343999999999994</v>
      </c>
      <c r="K330" s="5">
        <v>26.86</v>
      </c>
      <c r="L330" s="5">
        <v>29.88</v>
      </c>
      <c r="M330" s="5">
        <v>1.22</v>
      </c>
      <c r="N330" s="5">
        <f t="shared" si="112"/>
        <v>721.45960000000002</v>
      </c>
      <c r="O330" s="5">
        <f t="shared" si="113"/>
        <v>892.81439999999998</v>
      </c>
      <c r="P330" s="5">
        <f t="shared" si="114"/>
        <v>72.907199999999989</v>
      </c>
      <c r="Q330" s="6">
        <f t="shared" si="115"/>
        <v>742.43824999999993</v>
      </c>
      <c r="R330" s="6">
        <f t="shared" si="116"/>
        <v>41.957299999999918</v>
      </c>
      <c r="S330" s="5">
        <f t="shared" si="117"/>
        <v>689.28800000000001</v>
      </c>
      <c r="T330" s="6">
        <f t="shared" si="118"/>
        <v>53.877013066427502</v>
      </c>
      <c r="U330" s="6">
        <f t="shared" si="119"/>
        <v>-407.05279999999999</v>
      </c>
      <c r="V330" s="6">
        <f t="shared" si="120"/>
        <v>107.754026132855</v>
      </c>
      <c r="W330" s="5">
        <f t="shared" si="121"/>
        <v>8.440413573087549E-2</v>
      </c>
      <c r="X330" s="5">
        <f t="shared" si="122"/>
        <v>4.1669913980420024</v>
      </c>
      <c r="Y330" s="5">
        <f t="shared" si="123"/>
        <v>449.01009999999991</v>
      </c>
      <c r="Z330" s="5">
        <f t="shared" si="124"/>
        <v>407.05279999999999</v>
      </c>
      <c r="AA330" s="5">
        <f t="shared" si="125"/>
        <v>3.7776110518425128</v>
      </c>
      <c r="AB330" s="5">
        <f t="shared" si="126"/>
        <v>0.98651070233734883</v>
      </c>
      <c r="AC330" s="5">
        <f t="shared" si="127"/>
        <v>53.150249999999915</v>
      </c>
      <c r="AD330" s="5">
        <f t="shared" si="128"/>
        <v>689.28800000000001</v>
      </c>
      <c r="AE330" s="5">
        <f t="shared" si="129"/>
        <v>12.793730772530846</v>
      </c>
      <c r="AF330" s="9">
        <f t="shared" si="130"/>
        <v>0.32314238347824326</v>
      </c>
      <c r="AG330">
        <f t="shared" si="131"/>
        <v>41.957299999999918</v>
      </c>
    </row>
    <row r="331" spans="1:33">
      <c r="A331" s="1">
        <f t="shared" si="108"/>
        <v>11261</v>
      </c>
      <c r="B331" s="1">
        <v>1</v>
      </c>
      <c r="C331" s="1">
        <v>5</v>
      </c>
      <c r="D331" s="2">
        <v>11</v>
      </c>
      <c r="E331" s="5">
        <v>59.72</v>
      </c>
      <c r="F331" s="5">
        <v>63.38</v>
      </c>
      <c r="G331" s="5">
        <v>0.92</v>
      </c>
      <c r="H331" s="5">
        <f t="shared" si="109"/>
        <v>3566.4784</v>
      </c>
      <c r="I331" s="5">
        <f t="shared" si="110"/>
        <v>4017.0244000000002</v>
      </c>
      <c r="J331" s="5">
        <f t="shared" si="111"/>
        <v>116.61920000000001</v>
      </c>
      <c r="K331" s="5">
        <v>59.47</v>
      </c>
      <c r="L331" s="5">
        <v>57</v>
      </c>
      <c r="M331" s="5">
        <v>1.04</v>
      </c>
      <c r="N331" s="5">
        <f t="shared" si="112"/>
        <v>3536.6808999999998</v>
      </c>
      <c r="O331" s="5">
        <f t="shared" si="113"/>
        <v>3249</v>
      </c>
      <c r="P331" s="5">
        <f t="shared" si="114"/>
        <v>118.56</v>
      </c>
      <c r="Q331" s="6">
        <f t="shared" si="115"/>
        <v>3551.5796499999997</v>
      </c>
      <c r="R331" s="6">
        <f t="shared" si="116"/>
        <v>29.797500000000127</v>
      </c>
      <c r="S331" s="5">
        <f t="shared" si="117"/>
        <v>3633.0122000000001</v>
      </c>
      <c r="T331" s="6">
        <f t="shared" si="118"/>
        <v>83.151234820416235</v>
      </c>
      <c r="U331" s="6">
        <f t="shared" si="119"/>
        <v>768.02440000000024</v>
      </c>
      <c r="V331" s="6">
        <f t="shared" si="120"/>
        <v>166.30246964083247</v>
      </c>
      <c r="W331" s="5">
        <f t="shared" si="121"/>
        <v>-1.6503737026550912E-2</v>
      </c>
      <c r="X331" s="5">
        <f t="shared" si="122"/>
        <v>4.4390615581017343</v>
      </c>
      <c r="Y331" s="5">
        <f t="shared" si="123"/>
        <v>738.22690000000011</v>
      </c>
      <c r="Z331" s="5">
        <f t="shared" si="124"/>
        <v>768.02440000000024</v>
      </c>
      <c r="AA331" s="5">
        <f t="shared" si="125"/>
        <v>4.6182380914650363</v>
      </c>
      <c r="AB331" s="5">
        <f t="shared" si="126"/>
        <v>0.97933061578546998</v>
      </c>
      <c r="AC331" s="5">
        <f t="shared" si="127"/>
        <v>81.432550000000447</v>
      </c>
      <c r="AD331" s="5">
        <f t="shared" si="128"/>
        <v>3633.0122000000001</v>
      </c>
      <c r="AE331" s="5">
        <f t="shared" si="129"/>
        <v>43.691620549548134</v>
      </c>
      <c r="AF331" s="9">
        <f t="shared" si="130"/>
        <v>0.32330480973842629</v>
      </c>
      <c r="AG331">
        <f t="shared" si="131"/>
        <v>29.797500000000127</v>
      </c>
    </row>
    <row r="332" spans="1:33">
      <c r="A332" s="1">
        <f t="shared" si="108"/>
        <v>50259</v>
      </c>
      <c r="B332" s="1">
        <v>5</v>
      </c>
      <c r="C332" s="1">
        <v>1</v>
      </c>
      <c r="D332" s="2">
        <v>9</v>
      </c>
      <c r="E332" s="5">
        <v>24.54</v>
      </c>
      <c r="F332" s="5">
        <v>25.1</v>
      </c>
      <c r="G332" s="5">
        <v>1.23</v>
      </c>
      <c r="H332" s="5">
        <f t="shared" si="109"/>
        <v>602.21159999999998</v>
      </c>
      <c r="I332" s="5">
        <f t="shared" si="110"/>
        <v>630.0100000000001</v>
      </c>
      <c r="J332" s="5">
        <f t="shared" si="111"/>
        <v>61.746000000000002</v>
      </c>
      <c r="K332" s="5">
        <v>23.92</v>
      </c>
      <c r="L332" s="5">
        <v>26.29</v>
      </c>
      <c r="M332" s="5">
        <v>1.26</v>
      </c>
      <c r="N332" s="5">
        <f t="shared" si="112"/>
        <v>572.16640000000007</v>
      </c>
      <c r="O332" s="5">
        <f t="shared" si="113"/>
        <v>691.16409999999996</v>
      </c>
      <c r="P332" s="5">
        <f t="shared" si="114"/>
        <v>66.250799999999998</v>
      </c>
      <c r="Q332" s="6">
        <f t="shared" si="115"/>
        <v>587.18900000000008</v>
      </c>
      <c r="R332" s="6">
        <f t="shared" si="116"/>
        <v>30.045199999999909</v>
      </c>
      <c r="S332" s="5">
        <f t="shared" si="117"/>
        <v>660.58705000000009</v>
      </c>
      <c r="T332" s="6">
        <f t="shared" si="118"/>
        <v>45.281720971712197</v>
      </c>
      <c r="U332" s="6">
        <f t="shared" si="119"/>
        <v>-61.154099999999858</v>
      </c>
      <c r="V332" s="6">
        <f t="shared" si="120"/>
        <v>90.563441943424394</v>
      </c>
      <c r="W332" s="5">
        <f t="shared" si="121"/>
        <v>-7.0302179095741657E-2</v>
      </c>
      <c r="X332" s="5">
        <f t="shared" si="122"/>
        <v>1.0070211339468811</v>
      </c>
      <c r="Y332" s="5">
        <f t="shared" si="123"/>
        <v>91.199299999999766</v>
      </c>
      <c r="Z332" s="5">
        <f t="shared" si="124"/>
        <v>61.154099999999858</v>
      </c>
      <c r="AA332" s="5">
        <f t="shared" si="125"/>
        <v>0.67526254179035339</v>
      </c>
      <c r="AB332" s="5">
        <f t="shared" si="126"/>
        <v>1.6209200627743869</v>
      </c>
      <c r="AC332" s="5">
        <f t="shared" si="127"/>
        <v>73.398050000000012</v>
      </c>
      <c r="AD332" s="5">
        <f t="shared" si="128"/>
        <v>660.58705000000009</v>
      </c>
      <c r="AE332" s="5">
        <f t="shared" si="129"/>
        <v>14.588382151214468</v>
      </c>
      <c r="AF332" s="9">
        <f t="shared" si="130"/>
        <v>0.32562248079639711</v>
      </c>
      <c r="AG332">
        <f t="shared" si="131"/>
        <v>30.045199999999909</v>
      </c>
    </row>
    <row r="333" spans="1:33">
      <c r="A333" s="1">
        <f t="shared" si="108"/>
        <v>50755</v>
      </c>
      <c r="B333" s="1">
        <v>5</v>
      </c>
      <c r="C333" s="1">
        <v>3</v>
      </c>
      <c r="D333" s="2">
        <v>5</v>
      </c>
      <c r="E333" s="5">
        <v>2.0099999999999998</v>
      </c>
      <c r="F333" s="5">
        <v>2.57</v>
      </c>
      <c r="G333" s="5">
        <v>5.27</v>
      </c>
      <c r="H333" s="5">
        <f t="shared" si="109"/>
        <v>4.0400999999999989</v>
      </c>
      <c r="I333" s="5">
        <f t="shared" si="110"/>
        <v>6.6048999999999989</v>
      </c>
      <c r="J333" s="5">
        <f t="shared" si="111"/>
        <v>27.087799999999998</v>
      </c>
      <c r="K333" s="5">
        <v>7.34</v>
      </c>
      <c r="L333" s="5">
        <v>4.92</v>
      </c>
      <c r="M333" s="5">
        <v>5.17</v>
      </c>
      <c r="N333" s="5">
        <f t="shared" si="112"/>
        <v>53.875599999999999</v>
      </c>
      <c r="O333" s="5">
        <f t="shared" si="113"/>
        <v>24.206399999999999</v>
      </c>
      <c r="P333" s="5">
        <f t="shared" si="114"/>
        <v>50.872799999999998</v>
      </c>
      <c r="Q333" s="6">
        <f t="shared" si="115"/>
        <v>28.957850000000001</v>
      </c>
      <c r="R333" s="6">
        <f t="shared" si="116"/>
        <v>-49.835499999999996</v>
      </c>
      <c r="S333" s="5">
        <f t="shared" si="117"/>
        <v>15.405649999999998</v>
      </c>
      <c r="T333" s="6">
        <f t="shared" si="118"/>
        <v>28.817488998349596</v>
      </c>
      <c r="U333" s="6">
        <f t="shared" si="119"/>
        <v>-17.601500000000001</v>
      </c>
      <c r="V333" s="6">
        <f t="shared" si="120"/>
        <v>57.634977996699192</v>
      </c>
      <c r="W333" s="5">
        <f t="shared" si="121"/>
        <v>-0.55822086482422284</v>
      </c>
      <c r="X333" s="5">
        <f t="shared" si="122"/>
        <v>0.55927842987718435</v>
      </c>
      <c r="Y333" s="5">
        <f t="shared" si="123"/>
        <v>32.233999999999995</v>
      </c>
      <c r="Z333" s="5">
        <f t="shared" si="124"/>
        <v>17.601500000000001</v>
      </c>
      <c r="AA333" s="5">
        <f t="shared" si="125"/>
        <v>0.3053961433108911</v>
      </c>
      <c r="AB333" s="5">
        <f t="shared" si="126"/>
        <v>0.47027692110079922</v>
      </c>
      <c r="AC333" s="5">
        <f t="shared" si="127"/>
        <v>13.552200000000003</v>
      </c>
      <c r="AD333" s="5">
        <f t="shared" si="128"/>
        <v>15.405649999999998</v>
      </c>
      <c r="AE333" s="5">
        <f t="shared" si="129"/>
        <v>0.53459376703092676</v>
      </c>
      <c r="AF333" s="9">
        <f t="shared" si="130"/>
        <v>0.32589262035216449</v>
      </c>
      <c r="AG333">
        <f t="shared" si="131"/>
        <v>49.835499999999996</v>
      </c>
    </row>
    <row r="334" spans="1:33">
      <c r="A334" s="1">
        <f t="shared" si="108"/>
        <v>11507</v>
      </c>
      <c r="B334" s="1">
        <v>1</v>
      </c>
      <c r="C334" s="1">
        <v>6</v>
      </c>
      <c r="D334" s="2">
        <v>7</v>
      </c>
      <c r="E334" s="5">
        <v>28.62</v>
      </c>
      <c r="F334" s="5">
        <v>28.03</v>
      </c>
      <c r="G334" s="5">
        <v>2.1800000000000002</v>
      </c>
      <c r="H334" s="5">
        <f t="shared" si="109"/>
        <v>819.10440000000006</v>
      </c>
      <c r="I334" s="5">
        <f t="shared" si="110"/>
        <v>785.68090000000007</v>
      </c>
      <c r="J334" s="5">
        <f t="shared" si="111"/>
        <v>122.21080000000002</v>
      </c>
      <c r="K334" s="5">
        <v>28.46</v>
      </c>
      <c r="L334" s="5">
        <v>28.49</v>
      </c>
      <c r="M334" s="5">
        <v>2.23</v>
      </c>
      <c r="N334" s="5">
        <f t="shared" si="112"/>
        <v>809.97160000000008</v>
      </c>
      <c r="O334" s="5">
        <f t="shared" si="113"/>
        <v>811.68009999999992</v>
      </c>
      <c r="P334" s="5">
        <f t="shared" si="114"/>
        <v>127.0654</v>
      </c>
      <c r="Q334" s="6">
        <f t="shared" si="115"/>
        <v>814.53800000000001</v>
      </c>
      <c r="R334" s="6">
        <f t="shared" si="116"/>
        <v>9.1327999999999747</v>
      </c>
      <c r="S334" s="5">
        <f t="shared" si="117"/>
        <v>798.68049999999994</v>
      </c>
      <c r="T334" s="6">
        <f t="shared" si="118"/>
        <v>88.14915699228213</v>
      </c>
      <c r="U334" s="6">
        <f t="shared" si="119"/>
        <v>-25.99919999999986</v>
      </c>
      <c r="V334" s="6">
        <f t="shared" si="120"/>
        <v>176.29831398456426</v>
      </c>
      <c r="W334" s="5">
        <f t="shared" si="121"/>
        <v>-3.8934800093603325E-2</v>
      </c>
      <c r="X334" s="5">
        <f t="shared" si="122"/>
        <v>0.19927587057398521</v>
      </c>
      <c r="Y334" s="5">
        <f t="shared" si="123"/>
        <v>35.131999999999834</v>
      </c>
      <c r="Z334" s="5">
        <f t="shared" si="124"/>
        <v>25.99919999999986</v>
      </c>
      <c r="AA334" s="5">
        <f t="shared" si="125"/>
        <v>0.14747276597481365</v>
      </c>
      <c r="AB334" s="5">
        <f t="shared" si="126"/>
        <v>0.17989394954041898</v>
      </c>
      <c r="AC334" s="5">
        <f t="shared" si="127"/>
        <v>15.857500000000073</v>
      </c>
      <c r="AD334" s="5">
        <f t="shared" si="128"/>
        <v>798.68049999999994</v>
      </c>
      <c r="AE334" s="5">
        <f t="shared" si="129"/>
        <v>9.0605574375479065</v>
      </c>
      <c r="AF334" s="9">
        <f t="shared" si="130"/>
        <v>0.32630200734902015</v>
      </c>
      <c r="AG334">
        <f t="shared" si="131"/>
        <v>9.1327999999999747</v>
      </c>
    </row>
    <row r="335" spans="1:33">
      <c r="A335" s="1">
        <f t="shared" si="108"/>
        <v>21260</v>
      </c>
      <c r="B335" s="1">
        <v>2</v>
      </c>
      <c r="C335" s="1">
        <v>5</v>
      </c>
      <c r="D335" s="2">
        <v>10</v>
      </c>
      <c r="E335" s="5">
        <v>83.11</v>
      </c>
      <c r="F335" s="5">
        <v>83.17</v>
      </c>
      <c r="G335" s="5">
        <v>0.73</v>
      </c>
      <c r="H335" s="5">
        <f t="shared" si="109"/>
        <v>6907.2721000000001</v>
      </c>
      <c r="I335" s="5">
        <f t="shared" si="110"/>
        <v>6917.2489000000005</v>
      </c>
      <c r="J335" s="5">
        <f t="shared" si="111"/>
        <v>121.4282</v>
      </c>
      <c r="K335" s="5">
        <v>81.849999999999994</v>
      </c>
      <c r="L335" s="5">
        <v>80.59</v>
      </c>
      <c r="M335" s="5">
        <v>1.03</v>
      </c>
      <c r="N335" s="5">
        <f t="shared" si="112"/>
        <v>6699.4224999999988</v>
      </c>
      <c r="O335" s="5">
        <f t="shared" si="113"/>
        <v>6494.7481000000007</v>
      </c>
      <c r="P335" s="5">
        <f t="shared" si="114"/>
        <v>166.0154</v>
      </c>
      <c r="Q335" s="6">
        <f t="shared" si="115"/>
        <v>6803.3472999999994</v>
      </c>
      <c r="R335" s="6">
        <f t="shared" si="116"/>
        <v>207.84960000000137</v>
      </c>
      <c r="S335" s="5">
        <f t="shared" si="117"/>
        <v>6705.9985000000006</v>
      </c>
      <c r="T335" s="6">
        <f t="shared" si="118"/>
        <v>102.84201572363311</v>
      </c>
      <c r="U335" s="6">
        <f t="shared" si="119"/>
        <v>422.5007999999998</v>
      </c>
      <c r="V335" s="6">
        <f t="shared" si="120"/>
        <v>205.68403144726622</v>
      </c>
      <c r="W335" s="5">
        <f t="shared" si="121"/>
        <v>-0.30294353702431104</v>
      </c>
      <c r="X335" s="5">
        <f t="shared" si="122"/>
        <v>1.0435968144422103</v>
      </c>
      <c r="Y335" s="5">
        <f t="shared" si="123"/>
        <v>214.65119999999843</v>
      </c>
      <c r="Z335" s="5">
        <f t="shared" si="124"/>
        <v>422.5007999999998</v>
      </c>
      <c r="AA335" s="5">
        <f t="shared" si="125"/>
        <v>2.0541254322327962</v>
      </c>
      <c r="AB335" s="5">
        <f t="shared" si="126"/>
        <v>0.94658588044018743</v>
      </c>
      <c r="AC335" s="5">
        <f t="shared" si="127"/>
        <v>97.348799999998846</v>
      </c>
      <c r="AD335" s="5">
        <f t="shared" si="128"/>
        <v>6705.9985000000006</v>
      </c>
      <c r="AE335" s="5">
        <f t="shared" si="129"/>
        <v>65.206797560454277</v>
      </c>
      <c r="AF335" s="9">
        <f t="shared" si="130"/>
        <v>0.32632039470434576</v>
      </c>
      <c r="AG335">
        <f t="shared" si="131"/>
        <v>207.84960000000137</v>
      </c>
    </row>
    <row r="336" spans="1:33">
      <c r="A336" s="1">
        <f t="shared" si="108"/>
        <v>30265</v>
      </c>
      <c r="B336" s="1">
        <v>3</v>
      </c>
      <c r="C336" s="1">
        <v>1</v>
      </c>
      <c r="D336" s="2">
        <v>15</v>
      </c>
      <c r="E336" s="5">
        <v>22.46</v>
      </c>
      <c r="F336" s="5">
        <v>20.29</v>
      </c>
      <c r="G336" s="5">
        <v>1.99</v>
      </c>
      <c r="H336" s="5">
        <f t="shared" si="109"/>
        <v>504.45160000000004</v>
      </c>
      <c r="I336" s="5">
        <f t="shared" si="110"/>
        <v>411.68409999999994</v>
      </c>
      <c r="J336" s="5">
        <f t="shared" si="111"/>
        <v>80.754199999999997</v>
      </c>
      <c r="K336" s="5">
        <v>22.5</v>
      </c>
      <c r="L336" s="5">
        <v>23.97</v>
      </c>
      <c r="M336" s="5">
        <v>1.38</v>
      </c>
      <c r="N336" s="5">
        <f t="shared" si="112"/>
        <v>506.25</v>
      </c>
      <c r="O336" s="5">
        <f t="shared" si="113"/>
        <v>574.56089999999995</v>
      </c>
      <c r="P336" s="5">
        <f t="shared" si="114"/>
        <v>66.157199999999989</v>
      </c>
      <c r="Q336" s="6">
        <f t="shared" si="115"/>
        <v>505.35080000000005</v>
      </c>
      <c r="R336" s="6">
        <f t="shared" si="116"/>
        <v>-1.7983999999999583</v>
      </c>
      <c r="S336" s="5">
        <f t="shared" si="117"/>
        <v>493.12249999999995</v>
      </c>
      <c r="T336" s="6">
        <f t="shared" si="118"/>
        <v>52.196781341094201</v>
      </c>
      <c r="U336" s="6">
        <f t="shared" si="119"/>
        <v>-162.8768</v>
      </c>
      <c r="V336" s="6">
        <f t="shared" si="120"/>
        <v>104.3935626821884</v>
      </c>
      <c r="W336" s="5">
        <f t="shared" si="121"/>
        <v>0.19677579108680243</v>
      </c>
      <c r="X336" s="5">
        <f t="shared" si="122"/>
        <v>1.5429916927960463</v>
      </c>
      <c r="Y336" s="5">
        <f t="shared" si="123"/>
        <v>161.07840000000004</v>
      </c>
      <c r="Z336" s="5">
        <f t="shared" si="124"/>
        <v>162.8768</v>
      </c>
      <c r="AA336" s="5">
        <f t="shared" si="125"/>
        <v>1.560218808662136</v>
      </c>
      <c r="AB336" s="5">
        <f t="shared" si="126"/>
        <v>0.23427306599789974</v>
      </c>
      <c r="AC336" s="5">
        <f t="shared" si="127"/>
        <v>12.228300000000104</v>
      </c>
      <c r="AD336" s="5">
        <f t="shared" si="128"/>
        <v>493.12249999999995</v>
      </c>
      <c r="AE336" s="5">
        <f t="shared" si="129"/>
        <v>9.447373714052512</v>
      </c>
      <c r="AF336" s="9">
        <f t="shared" si="130"/>
        <v>0.3263341845409396</v>
      </c>
      <c r="AG336">
        <f t="shared" si="131"/>
        <v>1.7983999999999583</v>
      </c>
    </row>
    <row r="337" spans="1:33">
      <c r="A337" s="1">
        <f t="shared" si="108"/>
        <v>30763</v>
      </c>
      <c r="B337" s="1">
        <v>3</v>
      </c>
      <c r="C337" s="1">
        <v>3</v>
      </c>
      <c r="D337" s="2">
        <v>13</v>
      </c>
      <c r="E337" s="5">
        <v>36.75</v>
      </c>
      <c r="F337" s="5">
        <v>41.73</v>
      </c>
      <c r="G337" s="5">
        <v>0.82</v>
      </c>
      <c r="H337" s="5">
        <f t="shared" si="109"/>
        <v>1350.5625</v>
      </c>
      <c r="I337" s="5">
        <f t="shared" si="110"/>
        <v>1741.3928999999998</v>
      </c>
      <c r="J337" s="5">
        <f t="shared" si="111"/>
        <v>68.43719999999999</v>
      </c>
      <c r="K337" s="5">
        <v>35.880000000000003</v>
      </c>
      <c r="L337" s="5">
        <v>31.28</v>
      </c>
      <c r="M337" s="5">
        <v>1.1000000000000001</v>
      </c>
      <c r="N337" s="5">
        <f t="shared" si="112"/>
        <v>1287.3744000000002</v>
      </c>
      <c r="O337" s="5">
        <f t="shared" si="113"/>
        <v>978.43840000000012</v>
      </c>
      <c r="P337" s="5">
        <f t="shared" si="114"/>
        <v>68.816000000000003</v>
      </c>
      <c r="Q337" s="6">
        <f t="shared" si="115"/>
        <v>1318.9684500000001</v>
      </c>
      <c r="R337" s="6">
        <f t="shared" si="116"/>
        <v>63.188099999999849</v>
      </c>
      <c r="S337" s="5">
        <f t="shared" si="117"/>
        <v>1359.9156499999999</v>
      </c>
      <c r="T337" s="6">
        <f t="shared" si="118"/>
        <v>48.526519038150667</v>
      </c>
      <c r="U337" s="6">
        <f t="shared" si="119"/>
        <v>762.95449999999971</v>
      </c>
      <c r="V337" s="6">
        <f t="shared" si="120"/>
        <v>97.053038076301334</v>
      </c>
      <c r="W337" s="5">
        <f t="shared" si="121"/>
        <v>-5.5196835448936077E-3</v>
      </c>
      <c r="X337" s="5">
        <f t="shared" si="122"/>
        <v>7.2101442043458368</v>
      </c>
      <c r="Y337" s="5">
        <f t="shared" si="123"/>
        <v>699.76639999999986</v>
      </c>
      <c r="Z337" s="5">
        <f t="shared" si="124"/>
        <v>762.95449999999971</v>
      </c>
      <c r="AA337" s="5">
        <f t="shared" si="125"/>
        <v>7.8612119220851051</v>
      </c>
      <c r="AB337" s="5">
        <f t="shared" si="126"/>
        <v>0.84381078246737407</v>
      </c>
      <c r="AC337" s="5">
        <f t="shared" si="127"/>
        <v>40.947199999999839</v>
      </c>
      <c r="AD337" s="5">
        <f t="shared" si="128"/>
        <v>1359.9156499999999</v>
      </c>
      <c r="AE337" s="5">
        <f t="shared" si="129"/>
        <v>28.024174759596068</v>
      </c>
      <c r="AF337" s="9">
        <f t="shared" si="130"/>
        <v>0.32660373543485388</v>
      </c>
      <c r="AG337">
        <f t="shared" si="131"/>
        <v>63.188099999999849</v>
      </c>
    </row>
    <row r="338" spans="1:33">
      <c r="A338" s="1">
        <f t="shared" si="108"/>
        <v>31011</v>
      </c>
      <c r="B338" s="1">
        <v>3</v>
      </c>
      <c r="C338" s="1">
        <v>4</v>
      </c>
      <c r="D338" s="2">
        <v>11</v>
      </c>
      <c r="E338" s="5">
        <v>33.07</v>
      </c>
      <c r="F338" s="5">
        <v>32.15</v>
      </c>
      <c r="G338" s="5">
        <v>0.97</v>
      </c>
      <c r="H338" s="5">
        <f t="shared" si="109"/>
        <v>1093.6249</v>
      </c>
      <c r="I338" s="5">
        <f t="shared" si="110"/>
        <v>1033.6224999999999</v>
      </c>
      <c r="J338" s="5">
        <f t="shared" si="111"/>
        <v>62.370999999999995</v>
      </c>
      <c r="K338" s="5">
        <v>33.35</v>
      </c>
      <c r="L338" s="5">
        <v>34.5</v>
      </c>
      <c r="M338" s="5">
        <v>1.08</v>
      </c>
      <c r="N338" s="5">
        <f t="shared" si="112"/>
        <v>1112.2225000000001</v>
      </c>
      <c r="O338" s="5">
        <f t="shared" si="113"/>
        <v>1190.25</v>
      </c>
      <c r="P338" s="5">
        <f t="shared" si="114"/>
        <v>74.52000000000001</v>
      </c>
      <c r="Q338" s="6">
        <f t="shared" si="115"/>
        <v>1102.9237000000001</v>
      </c>
      <c r="R338" s="6">
        <f t="shared" si="116"/>
        <v>-18.597600000000057</v>
      </c>
      <c r="S338" s="5">
        <f t="shared" si="117"/>
        <v>1111.93625</v>
      </c>
      <c r="T338" s="6">
        <f t="shared" si="118"/>
        <v>48.588506976959067</v>
      </c>
      <c r="U338" s="6">
        <f t="shared" si="119"/>
        <v>-156.62750000000005</v>
      </c>
      <c r="V338" s="6">
        <f t="shared" si="120"/>
        <v>97.177013953918134</v>
      </c>
      <c r="W338" s="5">
        <f t="shared" si="121"/>
        <v>-0.17611174819539252</v>
      </c>
      <c r="X338" s="5">
        <f t="shared" si="122"/>
        <v>1.4203965977536059</v>
      </c>
      <c r="Y338" s="5">
        <f t="shared" si="123"/>
        <v>138.0299</v>
      </c>
      <c r="Z338" s="5">
        <f t="shared" si="124"/>
        <v>156.62750000000005</v>
      </c>
      <c r="AA338" s="5">
        <f t="shared" si="125"/>
        <v>1.6117751886703748</v>
      </c>
      <c r="AB338" s="5">
        <f t="shared" si="126"/>
        <v>0.18548728003257475</v>
      </c>
      <c r="AC338" s="5">
        <f t="shared" si="127"/>
        <v>9.0125499999999192</v>
      </c>
      <c r="AD338" s="5">
        <f t="shared" si="128"/>
        <v>1111.93625</v>
      </c>
      <c r="AE338" s="5">
        <f t="shared" si="129"/>
        <v>22.884758540271388</v>
      </c>
      <c r="AF338" s="9">
        <f t="shared" si="130"/>
        <v>0.32736065737959413</v>
      </c>
      <c r="AG338">
        <f t="shared" si="131"/>
        <v>18.597600000000057</v>
      </c>
    </row>
    <row r="339" spans="1:33">
      <c r="A339" s="1">
        <f t="shared" si="108"/>
        <v>40512</v>
      </c>
      <c r="B339" s="1">
        <v>4</v>
      </c>
      <c r="C339" s="1">
        <v>2</v>
      </c>
      <c r="D339" s="2">
        <v>12</v>
      </c>
      <c r="E339" s="5">
        <v>36.67</v>
      </c>
      <c r="F339" s="5">
        <v>37.869999999999997</v>
      </c>
      <c r="G339" s="5">
        <v>0.83</v>
      </c>
      <c r="H339" s="5">
        <f t="shared" si="109"/>
        <v>1344.6889000000001</v>
      </c>
      <c r="I339" s="5">
        <f t="shared" si="110"/>
        <v>1434.1368999999997</v>
      </c>
      <c r="J339" s="5">
        <f t="shared" si="111"/>
        <v>62.86419999999999</v>
      </c>
      <c r="K339" s="5">
        <v>36.22</v>
      </c>
      <c r="L339" s="5">
        <v>34.26</v>
      </c>
      <c r="M339" s="5">
        <v>0.88</v>
      </c>
      <c r="N339" s="5">
        <f t="shared" si="112"/>
        <v>1311.8883999999998</v>
      </c>
      <c r="O339" s="5">
        <f t="shared" si="113"/>
        <v>1173.7475999999999</v>
      </c>
      <c r="P339" s="5">
        <f t="shared" si="114"/>
        <v>60.297599999999996</v>
      </c>
      <c r="Q339" s="6">
        <f t="shared" si="115"/>
        <v>1328.28865</v>
      </c>
      <c r="R339" s="6">
        <f t="shared" si="116"/>
        <v>32.800500000000284</v>
      </c>
      <c r="S339" s="5">
        <f t="shared" si="117"/>
        <v>1303.9422499999998</v>
      </c>
      <c r="T339" s="6">
        <f t="shared" si="118"/>
        <v>43.553726038652535</v>
      </c>
      <c r="U339" s="6">
        <f t="shared" si="119"/>
        <v>260.38929999999982</v>
      </c>
      <c r="V339" s="6">
        <f t="shared" si="120"/>
        <v>87.107452077305069</v>
      </c>
      <c r="W339" s="5">
        <f t="shared" si="121"/>
        <v>4.1660415403390418E-2</v>
      </c>
      <c r="X339" s="5">
        <f t="shared" si="122"/>
        <v>2.6127362765475195</v>
      </c>
      <c r="Y339" s="5">
        <f t="shared" si="123"/>
        <v>227.58879999999954</v>
      </c>
      <c r="Z339" s="5">
        <f t="shared" si="124"/>
        <v>260.38929999999982</v>
      </c>
      <c r="AA339" s="5">
        <f t="shared" si="125"/>
        <v>2.9892884453664501</v>
      </c>
      <c r="AB339" s="5">
        <f t="shared" si="126"/>
        <v>0.55899694961559621</v>
      </c>
      <c r="AC339" s="5">
        <f t="shared" si="127"/>
        <v>24.346400000000131</v>
      </c>
      <c r="AD339" s="5">
        <f t="shared" si="128"/>
        <v>1303.9422499999998</v>
      </c>
      <c r="AE339" s="5">
        <f t="shared" si="129"/>
        <v>29.938707169228021</v>
      </c>
      <c r="AF339" s="9">
        <f t="shared" si="130"/>
        <v>0.32768887683288855</v>
      </c>
      <c r="AG339">
        <f t="shared" si="131"/>
        <v>32.800500000000284</v>
      </c>
    </row>
    <row r="340" spans="1:33">
      <c r="A340" s="1">
        <f t="shared" si="108"/>
        <v>21505</v>
      </c>
      <c r="B340" s="1">
        <v>2</v>
      </c>
      <c r="C340" s="1">
        <v>6</v>
      </c>
      <c r="D340" s="2">
        <v>5</v>
      </c>
      <c r="E340" s="5">
        <v>104.11</v>
      </c>
      <c r="F340" s="5">
        <v>103.65</v>
      </c>
      <c r="G340" s="5">
        <v>1.28</v>
      </c>
      <c r="H340" s="5">
        <f t="shared" si="109"/>
        <v>10838.892099999999</v>
      </c>
      <c r="I340" s="5">
        <f t="shared" si="110"/>
        <v>10743.322500000002</v>
      </c>
      <c r="J340" s="5">
        <f t="shared" si="111"/>
        <v>265.34399999999999</v>
      </c>
      <c r="K340" s="5">
        <v>102.63</v>
      </c>
      <c r="L340" s="5">
        <v>103.14</v>
      </c>
      <c r="M340" s="5">
        <v>0.67</v>
      </c>
      <c r="N340" s="5">
        <f t="shared" si="112"/>
        <v>10532.916899999998</v>
      </c>
      <c r="O340" s="5">
        <f t="shared" si="113"/>
        <v>10637.8596</v>
      </c>
      <c r="P340" s="5">
        <f t="shared" si="114"/>
        <v>138.20760000000001</v>
      </c>
      <c r="Q340" s="6">
        <f t="shared" si="115"/>
        <v>10685.904499999999</v>
      </c>
      <c r="R340" s="6">
        <f t="shared" si="116"/>
        <v>305.97520000000077</v>
      </c>
      <c r="S340" s="5">
        <f t="shared" si="117"/>
        <v>10690.591050000001</v>
      </c>
      <c r="T340" s="6">
        <f t="shared" si="118"/>
        <v>149.59008910499384</v>
      </c>
      <c r="U340" s="6">
        <f t="shared" si="119"/>
        <v>105.46290000000226</v>
      </c>
      <c r="V340" s="6">
        <f t="shared" si="120"/>
        <v>299.18017820998767</v>
      </c>
      <c r="W340" s="5">
        <f t="shared" si="121"/>
        <v>0.57319626289270342</v>
      </c>
      <c r="X340" s="5">
        <f t="shared" si="122"/>
        <v>0.6702058311472211</v>
      </c>
      <c r="Y340" s="5">
        <f t="shared" si="123"/>
        <v>200.5122999999985</v>
      </c>
      <c r="Z340" s="5">
        <f t="shared" si="124"/>
        <v>105.46290000000226</v>
      </c>
      <c r="AA340" s="5">
        <f t="shared" si="125"/>
        <v>0.35250630784095693</v>
      </c>
      <c r="AB340" s="5">
        <f t="shared" si="126"/>
        <v>3.1329281425274032E-2</v>
      </c>
      <c r="AC340" s="5">
        <f t="shared" si="127"/>
        <v>4.6865500000021711</v>
      </c>
      <c r="AD340" s="5">
        <f t="shared" si="128"/>
        <v>10690.591050000001</v>
      </c>
      <c r="AE340" s="5">
        <f t="shared" si="129"/>
        <v>71.46590468634939</v>
      </c>
      <c r="AF340" s="9">
        <f t="shared" si="130"/>
        <v>0.32773312313527303</v>
      </c>
      <c r="AG340">
        <f t="shared" si="131"/>
        <v>305.97520000000077</v>
      </c>
    </row>
    <row r="341" spans="1:33">
      <c r="A341" s="1">
        <f t="shared" si="108"/>
        <v>50508</v>
      </c>
      <c r="B341" s="1">
        <v>5</v>
      </c>
      <c r="C341" s="1">
        <v>2</v>
      </c>
      <c r="D341" s="2">
        <v>8</v>
      </c>
      <c r="E341" s="5">
        <v>32.299999999999997</v>
      </c>
      <c r="F341" s="5">
        <v>33.1</v>
      </c>
      <c r="G341" s="5">
        <v>1</v>
      </c>
      <c r="H341" s="5">
        <f t="shared" si="109"/>
        <v>1043.2899999999997</v>
      </c>
      <c r="I341" s="5">
        <f t="shared" si="110"/>
        <v>1095.6100000000001</v>
      </c>
      <c r="J341" s="5">
        <f t="shared" si="111"/>
        <v>66.2</v>
      </c>
      <c r="K341" s="5">
        <v>32.33</v>
      </c>
      <c r="L341" s="5">
        <v>33.78</v>
      </c>
      <c r="M341" s="5">
        <v>0.86</v>
      </c>
      <c r="N341" s="5">
        <f t="shared" si="112"/>
        <v>1045.2288999999998</v>
      </c>
      <c r="O341" s="5">
        <f t="shared" si="113"/>
        <v>1141.0884000000001</v>
      </c>
      <c r="P341" s="5">
        <f t="shared" si="114"/>
        <v>58.101599999999998</v>
      </c>
      <c r="Q341" s="6">
        <f t="shared" si="115"/>
        <v>1044.2594499999998</v>
      </c>
      <c r="R341" s="6">
        <f t="shared" si="116"/>
        <v>-1.9389000000001033</v>
      </c>
      <c r="S341" s="5">
        <f t="shared" si="117"/>
        <v>1118.3492000000001</v>
      </c>
      <c r="T341" s="6">
        <f t="shared" si="118"/>
        <v>44.04042439214227</v>
      </c>
      <c r="U341" s="6">
        <f t="shared" si="119"/>
        <v>-45.478399999999965</v>
      </c>
      <c r="V341" s="6">
        <f t="shared" si="120"/>
        <v>88.080848784284541</v>
      </c>
      <c r="W341" s="5">
        <f t="shared" si="121"/>
        <v>0.12975167131909499</v>
      </c>
      <c r="X341" s="5">
        <f t="shared" si="122"/>
        <v>0.4943129023044589</v>
      </c>
      <c r="Y341" s="5">
        <f t="shared" si="123"/>
        <v>43.539499999999862</v>
      </c>
      <c r="Z341" s="5">
        <f t="shared" si="124"/>
        <v>45.478399999999965</v>
      </c>
      <c r="AA341" s="5">
        <f t="shared" si="125"/>
        <v>0.51632563295773171</v>
      </c>
      <c r="AB341" s="5">
        <f t="shared" si="126"/>
        <v>1.6823123533119149</v>
      </c>
      <c r="AC341" s="5">
        <f t="shared" si="127"/>
        <v>74.089750000000322</v>
      </c>
      <c r="AD341" s="5">
        <f t="shared" si="128"/>
        <v>1118.3492000000001</v>
      </c>
      <c r="AE341" s="5">
        <f t="shared" si="129"/>
        <v>25.393697164270218</v>
      </c>
      <c r="AF341" s="9">
        <f t="shared" si="130"/>
        <v>0.32781092111154564</v>
      </c>
      <c r="AG341">
        <f t="shared" si="131"/>
        <v>1.9389000000001033</v>
      </c>
    </row>
    <row r="342" spans="1:33">
      <c r="A342" s="1">
        <f t="shared" si="108"/>
        <v>21013</v>
      </c>
      <c r="B342" s="1">
        <v>2</v>
      </c>
      <c r="C342" s="1">
        <v>4</v>
      </c>
      <c r="D342" s="2">
        <v>13</v>
      </c>
      <c r="E342" s="5">
        <v>34.380000000000003</v>
      </c>
      <c r="F342" s="5">
        <v>31.75</v>
      </c>
      <c r="G342" s="5">
        <v>1.38</v>
      </c>
      <c r="H342" s="5">
        <f t="shared" si="109"/>
        <v>1181.9844000000003</v>
      </c>
      <c r="I342" s="5">
        <f t="shared" si="110"/>
        <v>1008.0625</v>
      </c>
      <c r="J342" s="5">
        <f t="shared" si="111"/>
        <v>87.63</v>
      </c>
      <c r="K342" s="5">
        <v>35.130000000000003</v>
      </c>
      <c r="L342" s="5">
        <v>36.53</v>
      </c>
      <c r="M342" s="5">
        <v>1.1499999999999999</v>
      </c>
      <c r="N342" s="5">
        <f t="shared" si="112"/>
        <v>1234.1169000000002</v>
      </c>
      <c r="O342" s="5">
        <f t="shared" si="113"/>
        <v>1334.4409000000001</v>
      </c>
      <c r="P342" s="5">
        <f t="shared" si="114"/>
        <v>84.018999999999991</v>
      </c>
      <c r="Q342" s="6">
        <f t="shared" si="115"/>
        <v>1208.0506500000001</v>
      </c>
      <c r="R342" s="6">
        <f t="shared" si="116"/>
        <v>-52.132499999999936</v>
      </c>
      <c r="S342" s="5">
        <f t="shared" si="117"/>
        <v>1171.2517</v>
      </c>
      <c r="T342" s="6">
        <f t="shared" si="118"/>
        <v>60.700513303019108</v>
      </c>
      <c r="U342" s="6">
        <f t="shared" si="119"/>
        <v>-326.37840000000006</v>
      </c>
      <c r="V342" s="6">
        <f t="shared" si="120"/>
        <v>121.40102660603822</v>
      </c>
      <c r="W342" s="5">
        <f t="shared" si="121"/>
        <v>4.2055620735428852E-2</v>
      </c>
      <c r="X342" s="5">
        <f t="shared" si="122"/>
        <v>2.2590080798077845</v>
      </c>
      <c r="Y342" s="5">
        <f t="shared" si="123"/>
        <v>274.24590000000012</v>
      </c>
      <c r="Z342" s="5">
        <f t="shared" si="124"/>
        <v>326.37840000000006</v>
      </c>
      <c r="AA342" s="5">
        <f t="shared" si="125"/>
        <v>2.6884319607867857</v>
      </c>
      <c r="AB342" s="5">
        <f t="shared" si="126"/>
        <v>0.60623787176721955</v>
      </c>
      <c r="AC342" s="5">
        <f t="shared" si="127"/>
        <v>36.798950000000104</v>
      </c>
      <c r="AD342" s="5">
        <f t="shared" si="128"/>
        <v>1171.2517</v>
      </c>
      <c r="AE342" s="5">
        <f t="shared" si="129"/>
        <v>19.295581474790339</v>
      </c>
      <c r="AF342" s="9">
        <f t="shared" si="130"/>
        <v>0.32913978793211862</v>
      </c>
      <c r="AG342">
        <f t="shared" si="131"/>
        <v>52.132499999999936</v>
      </c>
    </row>
    <row r="343" spans="1:33">
      <c r="A343" s="1">
        <f t="shared" si="108"/>
        <v>11014</v>
      </c>
      <c r="B343" s="1">
        <v>1</v>
      </c>
      <c r="C343" s="1">
        <v>4</v>
      </c>
      <c r="D343" s="2">
        <v>14</v>
      </c>
      <c r="E343" s="5">
        <v>148.91</v>
      </c>
      <c r="F343" s="5">
        <v>148.91</v>
      </c>
      <c r="G343" s="5">
        <v>1.33</v>
      </c>
      <c r="H343" s="5">
        <f t="shared" si="109"/>
        <v>22174.188099999999</v>
      </c>
      <c r="I343" s="5">
        <f t="shared" si="110"/>
        <v>22174.188099999999</v>
      </c>
      <c r="J343" s="5">
        <f t="shared" si="111"/>
        <v>396.10059999999999</v>
      </c>
      <c r="K343" s="5">
        <v>148.57</v>
      </c>
      <c r="L343" s="5">
        <v>149.88</v>
      </c>
      <c r="M343" s="5">
        <v>1.17</v>
      </c>
      <c r="N343" s="5">
        <f t="shared" si="112"/>
        <v>22073.044899999997</v>
      </c>
      <c r="O343" s="5">
        <f t="shared" si="113"/>
        <v>22464.0144</v>
      </c>
      <c r="P343" s="5">
        <f t="shared" si="114"/>
        <v>350.71919999999994</v>
      </c>
      <c r="Q343" s="6">
        <f t="shared" si="115"/>
        <v>22123.616499999996</v>
      </c>
      <c r="R343" s="6">
        <f t="shared" si="116"/>
        <v>101.14320000000225</v>
      </c>
      <c r="S343" s="5">
        <f t="shared" si="117"/>
        <v>22319.10125</v>
      </c>
      <c r="T343" s="6">
        <f t="shared" si="118"/>
        <v>264.52771242773406</v>
      </c>
      <c r="U343" s="6">
        <f t="shared" si="119"/>
        <v>-289.82630000000063</v>
      </c>
      <c r="V343" s="6">
        <f t="shared" si="120"/>
        <v>529.05542485546812</v>
      </c>
      <c r="W343" s="5">
        <f t="shared" si="121"/>
        <v>0.12108528528529702</v>
      </c>
      <c r="X343" s="5">
        <f t="shared" si="122"/>
        <v>0.73899535215390955</v>
      </c>
      <c r="Y343" s="5">
        <f t="shared" si="123"/>
        <v>390.96950000000288</v>
      </c>
      <c r="Z343" s="5">
        <f t="shared" si="124"/>
        <v>289.82630000000063</v>
      </c>
      <c r="AA343" s="5">
        <f t="shared" si="125"/>
        <v>0.54781840688842354</v>
      </c>
      <c r="AB343" s="5">
        <f t="shared" si="126"/>
        <v>0.73899535215391643</v>
      </c>
      <c r="AC343" s="5">
        <f t="shared" si="127"/>
        <v>195.48475000000326</v>
      </c>
      <c r="AD343" s="5">
        <f t="shared" si="128"/>
        <v>22319.10125</v>
      </c>
      <c r="AE343" s="5">
        <f t="shared" si="129"/>
        <v>84.373395305784157</v>
      </c>
      <c r="AF343" s="9">
        <f t="shared" si="130"/>
        <v>0.32927192409921618</v>
      </c>
      <c r="AG343">
        <f t="shared" si="131"/>
        <v>101.14320000000225</v>
      </c>
    </row>
    <row r="344" spans="1:33">
      <c r="A344" s="1">
        <f t="shared" si="108"/>
        <v>40263</v>
      </c>
      <c r="B344" s="1">
        <v>4</v>
      </c>
      <c r="C344" s="1">
        <v>1</v>
      </c>
      <c r="D344" s="2">
        <v>13</v>
      </c>
      <c r="E344" s="5">
        <v>81.97</v>
      </c>
      <c r="F344" s="5">
        <v>80.849999999999994</v>
      </c>
      <c r="G344" s="5">
        <v>0.99</v>
      </c>
      <c r="H344" s="5">
        <f t="shared" si="109"/>
        <v>6719.0808999999999</v>
      </c>
      <c r="I344" s="5">
        <f t="shared" si="110"/>
        <v>6536.7224999999989</v>
      </c>
      <c r="J344" s="5">
        <f t="shared" si="111"/>
        <v>160.083</v>
      </c>
      <c r="K344" s="5">
        <v>81.819999999999993</v>
      </c>
      <c r="L344" s="5">
        <v>82.1</v>
      </c>
      <c r="M344" s="5">
        <v>0.68</v>
      </c>
      <c r="N344" s="5">
        <f t="shared" si="112"/>
        <v>6694.5123999999987</v>
      </c>
      <c r="O344" s="5">
        <f t="shared" si="113"/>
        <v>6740.4099999999989</v>
      </c>
      <c r="P344" s="5">
        <f t="shared" si="114"/>
        <v>111.65600000000001</v>
      </c>
      <c r="Q344" s="6">
        <f t="shared" si="115"/>
        <v>6706.7966499999993</v>
      </c>
      <c r="R344" s="6">
        <f t="shared" si="116"/>
        <v>24.568500000001222</v>
      </c>
      <c r="S344" s="5">
        <f t="shared" si="117"/>
        <v>6638.5662499999989</v>
      </c>
      <c r="T344" s="6">
        <f t="shared" si="118"/>
        <v>97.587946521330181</v>
      </c>
      <c r="U344" s="6">
        <f t="shared" si="119"/>
        <v>-203.6875</v>
      </c>
      <c r="V344" s="6">
        <f t="shared" si="120"/>
        <v>195.17589304266036</v>
      </c>
      <c r="W344" s="5">
        <f t="shared" si="121"/>
        <v>0.34545158391901681</v>
      </c>
      <c r="X344" s="5">
        <f t="shared" si="122"/>
        <v>1.1694886926948012</v>
      </c>
      <c r="Y344" s="5">
        <f t="shared" si="123"/>
        <v>228.25600000000122</v>
      </c>
      <c r="Z344" s="5">
        <f t="shared" si="124"/>
        <v>203.6875</v>
      </c>
      <c r="AA344" s="5">
        <f t="shared" si="125"/>
        <v>1.043609929610924</v>
      </c>
      <c r="AB344" s="5">
        <f t="shared" si="126"/>
        <v>0.69916831363068987</v>
      </c>
      <c r="AC344" s="5">
        <f t="shared" si="127"/>
        <v>68.230400000000373</v>
      </c>
      <c r="AD344" s="5">
        <f t="shared" si="128"/>
        <v>6638.5662499999989</v>
      </c>
      <c r="AE344" s="5">
        <f t="shared" si="129"/>
        <v>68.026498011708668</v>
      </c>
      <c r="AF344" s="9">
        <f t="shared" si="130"/>
        <v>0.32966346476368896</v>
      </c>
      <c r="AG344">
        <f t="shared" si="131"/>
        <v>24.568500000001222</v>
      </c>
    </row>
    <row r="345" spans="1:33">
      <c r="A345" s="1">
        <f t="shared" si="108"/>
        <v>41008</v>
      </c>
      <c r="B345" s="1">
        <v>4</v>
      </c>
      <c r="C345" s="1">
        <v>4</v>
      </c>
      <c r="D345" s="2">
        <v>8</v>
      </c>
      <c r="E345" s="5">
        <v>30.03</v>
      </c>
      <c r="F345" s="5">
        <v>29.68</v>
      </c>
      <c r="G345" s="5">
        <v>1.1200000000000001</v>
      </c>
      <c r="H345" s="5">
        <f t="shared" si="109"/>
        <v>901.80090000000007</v>
      </c>
      <c r="I345" s="5">
        <f t="shared" si="110"/>
        <v>880.90239999999994</v>
      </c>
      <c r="J345" s="5">
        <f t="shared" si="111"/>
        <v>66.483200000000011</v>
      </c>
      <c r="K345" s="5">
        <v>29.96</v>
      </c>
      <c r="L345" s="5">
        <v>29.53</v>
      </c>
      <c r="M345" s="5">
        <v>1.1499999999999999</v>
      </c>
      <c r="N345" s="5">
        <f t="shared" si="112"/>
        <v>897.60160000000008</v>
      </c>
      <c r="O345" s="5">
        <f t="shared" si="113"/>
        <v>872.0209000000001</v>
      </c>
      <c r="P345" s="5">
        <f t="shared" si="114"/>
        <v>67.918999999999997</v>
      </c>
      <c r="Q345" s="6">
        <f t="shared" si="115"/>
        <v>899.70125000000007</v>
      </c>
      <c r="R345" s="6">
        <f t="shared" si="116"/>
        <v>4.1992999999999938</v>
      </c>
      <c r="S345" s="5">
        <f t="shared" si="117"/>
        <v>876.46164999999996</v>
      </c>
      <c r="T345" s="6">
        <f t="shared" si="118"/>
        <v>47.521064916624084</v>
      </c>
      <c r="U345" s="6">
        <f t="shared" si="119"/>
        <v>8.8814999999998463</v>
      </c>
      <c r="V345" s="6">
        <f t="shared" si="120"/>
        <v>95.042129833248168</v>
      </c>
      <c r="W345" s="5">
        <f t="shared" si="121"/>
        <v>-2.1363283639016298E-2</v>
      </c>
      <c r="X345" s="5">
        <f t="shared" si="122"/>
        <v>4.9264468380651745E-2</v>
      </c>
      <c r="Y345" s="5">
        <f t="shared" si="123"/>
        <v>4.6821999999998525</v>
      </c>
      <c r="Z345" s="5">
        <f t="shared" si="124"/>
        <v>8.8814999999998463</v>
      </c>
      <c r="AA345" s="5">
        <f t="shared" si="125"/>
        <v>9.3448032105156703E-2</v>
      </c>
      <c r="AB345" s="5">
        <f t="shared" si="126"/>
        <v>0.48903786227800428</v>
      </c>
      <c r="AC345" s="5">
        <f t="shared" si="127"/>
        <v>23.23960000000011</v>
      </c>
      <c r="AD345" s="5">
        <f t="shared" si="128"/>
        <v>876.46164999999996</v>
      </c>
      <c r="AE345" s="5">
        <f t="shared" si="129"/>
        <v>18.443644971714242</v>
      </c>
      <c r="AF345" s="9">
        <f t="shared" si="130"/>
        <v>0.33016359581274252</v>
      </c>
      <c r="AG345">
        <f t="shared" si="131"/>
        <v>4.1992999999999938</v>
      </c>
    </row>
    <row r="346" spans="1:33">
      <c r="A346" s="1">
        <f t="shared" si="108"/>
        <v>20516</v>
      </c>
      <c r="B346" s="1">
        <v>2</v>
      </c>
      <c r="C346" s="1">
        <v>2</v>
      </c>
      <c r="D346" s="2">
        <v>16</v>
      </c>
      <c r="E346" s="5">
        <v>47.84</v>
      </c>
      <c r="F346" s="5">
        <v>46.42</v>
      </c>
      <c r="G346" s="5">
        <v>0.76</v>
      </c>
      <c r="H346" s="5">
        <f t="shared" si="109"/>
        <v>2288.6656000000003</v>
      </c>
      <c r="I346" s="5">
        <f t="shared" si="110"/>
        <v>2154.8164000000002</v>
      </c>
      <c r="J346" s="5">
        <f t="shared" si="111"/>
        <v>70.558400000000006</v>
      </c>
      <c r="K346" s="5">
        <v>47.69</v>
      </c>
      <c r="L346" s="5">
        <v>47.27</v>
      </c>
      <c r="M346" s="5">
        <v>1.1399999999999999</v>
      </c>
      <c r="N346" s="5">
        <f t="shared" si="112"/>
        <v>2274.3361</v>
      </c>
      <c r="O346" s="5">
        <f t="shared" si="113"/>
        <v>2234.4529000000002</v>
      </c>
      <c r="P346" s="5">
        <f t="shared" si="114"/>
        <v>107.7756</v>
      </c>
      <c r="Q346" s="6">
        <f t="shared" si="115"/>
        <v>2281.5008500000004</v>
      </c>
      <c r="R346" s="6">
        <f t="shared" si="116"/>
        <v>14.32950000000028</v>
      </c>
      <c r="S346" s="5">
        <f t="shared" si="117"/>
        <v>2194.63465</v>
      </c>
      <c r="T346" s="6">
        <f t="shared" si="118"/>
        <v>64.408981838560379</v>
      </c>
      <c r="U346" s="6">
        <f t="shared" si="119"/>
        <v>-79.636500000000069</v>
      </c>
      <c r="V346" s="6">
        <f t="shared" si="120"/>
        <v>128.81796367712076</v>
      </c>
      <c r="W346" s="5">
        <f t="shared" si="121"/>
        <v>-0.39996776187879013</v>
      </c>
      <c r="X346" s="5">
        <f t="shared" si="122"/>
        <v>0.72944795366835602</v>
      </c>
      <c r="Y346" s="5">
        <f t="shared" si="123"/>
        <v>93.966000000000349</v>
      </c>
      <c r="Z346" s="5">
        <f t="shared" si="124"/>
        <v>79.636500000000069</v>
      </c>
      <c r="AA346" s="5">
        <f t="shared" si="125"/>
        <v>0.61820958604505749</v>
      </c>
      <c r="AB346" s="5">
        <f t="shared" si="126"/>
        <v>1.3486659394450375</v>
      </c>
      <c r="AC346" s="5">
        <f t="shared" si="127"/>
        <v>86.86620000000039</v>
      </c>
      <c r="AD346" s="5">
        <f t="shared" si="128"/>
        <v>2194.63465</v>
      </c>
      <c r="AE346" s="5">
        <f t="shared" si="129"/>
        <v>34.07342558994025</v>
      </c>
      <c r="AF346" s="9">
        <f t="shared" si="130"/>
        <v>0.33029078097942727</v>
      </c>
      <c r="AG346">
        <f t="shared" si="131"/>
        <v>14.32950000000028</v>
      </c>
    </row>
    <row r="347" spans="1:33">
      <c r="A347" s="1">
        <f t="shared" si="108"/>
        <v>41251</v>
      </c>
      <c r="B347" s="1">
        <v>4</v>
      </c>
      <c r="C347" s="1">
        <v>5</v>
      </c>
      <c r="D347" s="2">
        <v>1</v>
      </c>
      <c r="E347" s="5">
        <v>53.62</v>
      </c>
      <c r="F347" s="5">
        <v>53.57</v>
      </c>
      <c r="G347" s="5">
        <v>0.63</v>
      </c>
      <c r="H347" s="5">
        <f t="shared" si="109"/>
        <v>2875.1043999999997</v>
      </c>
      <c r="I347" s="5">
        <f t="shared" si="110"/>
        <v>2869.7449000000001</v>
      </c>
      <c r="J347" s="5">
        <f t="shared" si="111"/>
        <v>67.498199999999997</v>
      </c>
      <c r="K347" s="5">
        <v>54.33</v>
      </c>
      <c r="L347" s="5">
        <v>53.42</v>
      </c>
      <c r="M347" s="5">
        <v>0.66</v>
      </c>
      <c r="N347" s="5">
        <f t="shared" si="112"/>
        <v>2951.7488999999996</v>
      </c>
      <c r="O347" s="5">
        <f t="shared" si="113"/>
        <v>2853.6964000000003</v>
      </c>
      <c r="P347" s="5">
        <f t="shared" si="114"/>
        <v>70.514400000000009</v>
      </c>
      <c r="Q347" s="6">
        <f t="shared" si="115"/>
        <v>2913.4266499999994</v>
      </c>
      <c r="R347" s="6">
        <f t="shared" si="116"/>
        <v>-76.64449999999988</v>
      </c>
      <c r="S347" s="5">
        <f t="shared" si="117"/>
        <v>2861.7206500000002</v>
      </c>
      <c r="T347" s="6">
        <f t="shared" si="118"/>
        <v>48.806473982966644</v>
      </c>
      <c r="U347" s="6">
        <f t="shared" si="119"/>
        <v>16.048499999999876</v>
      </c>
      <c r="V347" s="6">
        <f t="shared" si="120"/>
        <v>97.612947965933287</v>
      </c>
      <c r="W347" s="5">
        <f t="shared" si="121"/>
        <v>-4.3688186286159815E-2</v>
      </c>
      <c r="X347" s="5">
        <f t="shared" si="122"/>
        <v>0.94959738366214919</v>
      </c>
      <c r="Y347" s="5">
        <f t="shared" si="123"/>
        <v>92.692999999999756</v>
      </c>
      <c r="Z347" s="5">
        <f t="shared" si="124"/>
        <v>16.048499999999876</v>
      </c>
      <c r="AA347" s="5">
        <f t="shared" si="125"/>
        <v>0.16440954129979529</v>
      </c>
      <c r="AB347" s="5">
        <f t="shared" si="126"/>
        <v>1.0594086353798986</v>
      </c>
      <c r="AC347" s="5">
        <f t="shared" si="127"/>
        <v>51.705999999999221</v>
      </c>
      <c r="AD347" s="5">
        <f t="shared" si="128"/>
        <v>2861.7206500000002</v>
      </c>
      <c r="AE347" s="5">
        <f t="shared" si="129"/>
        <v>58.634037996654598</v>
      </c>
      <c r="AF347" s="9">
        <f t="shared" si="130"/>
        <v>0.33046331112545613</v>
      </c>
      <c r="AG347">
        <f t="shared" si="131"/>
        <v>76.64449999999988</v>
      </c>
    </row>
    <row r="348" spans="1:33">
      <c r="A348" s="1">
        <f t="shared" si="108"/>
        <v>31258</v>
      </c>
      <c r="B348" s="1">
        <v>3</v>
      </c>
      <c r="C348" s="1">
        <v>5</v>
      </c>
      <c r="D348" s="2">
        <v>8</v>
      </c>
      <c r="E348" s="5">
        <v>61.75</v>
      </c>
      <c r="F348" s="5">
        <v>64.03</v>
      </c>
      <c r="G348" s="5">
        <v>1.1000000000000001</v>
      </c>
      <c r="H348" s="5">
        <f t="shared" si="109"/>
        <v>3813.0625</v>
      </c>
      <c r="I348" s="5">
        <f t="shared" si="110"/>
        <v>4099.8409000000001</v>
      </c>
      <c r="J348" s="5">
        <f t="shared" si="111"/>
        <v>140.86600000000001</v>
      </c>
      <c r="K348" s="5">
        <v>59.74</v>
      </c>
      <c r="L348" s="5">
        <v>59.87</v>
      </c>
      <c r="M348" s="5">
        <v>0.63</v>
      </c>
      <c r="N348" s="5">
        <f t="shared" si="112"/>
        <v>3568.8676</v>
      </c>
      <c r="O348" s="5">
        <f t="shared" si="113"/>
        <v>3584.4168999999997</v>
      </c>
      <c r="P348" s="5">
        <f t="shared" si="114"/>
        <v>75.436199999999999</v>
      </c>
      <c r="Q348" s="6">
        <f t="shared" si="115"/>
        <v>3690.9650499999998</v>
      </c>
      <c r="R348" s="6">
        <f t="shared" si="116"/>
        <v>244.19489999999996</v>
      </c>
      <c r="S348" s="5">
        <f t="shared" si="117"/>
        <v>3842.1288999999997</v>
      </c>
      <c r="T348" s="6">
        <f t="shared" si="118"/>
        <v>79.896574123112444</v>
      </c>
      <c r="U348" s="6">
        <f t="shared" si="119"/>
        <v>515.42400000000043</v>
      </c>
      <c r="V348" s="6">
        <f t="shared" si="120"/>
        <v>159.79314824622489</v>
      </c>
      <c r="W348" s="5">
        <f t="shared" si="121"/>
        <v>0.55426853216618077</v>
      </c>
      <c r="X348" s="5">
        <f t="shared" si="122"/>
        <v>1.6973762828808165</v>
      </c>
      <c r="Y348" s="5">
        <f t="shared" si="123"/>
        <v>271.22910000000047</v>
      </c>
      <c r="Z348" s="5">
        <f t="shared" si="124"/>
        <v>515.42400000000043</v>
      </c>
      <c r="AA348" s="5">
        <f t="shared" si="125"/>
        <v>3.2255700926912385</v>
      </c>
      <c r="AB348" s="5">
        <f t="shared" si="126"/>
        <v>1.8919941394116835</v>
      </c>
      <c r="AC348" s="5">
        <f t="shared" si="127"/>
        <v>151.16384999999991</v>
      </c>
      <c r="AD348" s="5">
        <f t="shared" si="128"/>
        <v>3842.1288999999997</v>
      </c>
      <c r="AE348" s="5">
        <f t="shared" si="129"/>
        <v>48.08878155500976</v>
      </c>
      <c r="AF348" s="9">
        <f t="shared" si="130"/>
        <v>0.33077031305726334</v>
      </c>
      <c r="AG348">
        <f t="shared" si="131"/>
        <v>244.19489999999996</v>
      </c>
    </row>
    <row r="349" spans="1:33">
      <c r="A349" s="1">
        <f t="shared" si="108"/>
        <v>50756</v>
      </c>
      <c r="B349" s="1">
        <v>5</v>
      </c>
      <c r="C349" s="1">
        <v>3</v>
      </c>
      <c r="D349" s="2">
        <v>6</v>
      </c>
      <c r="E349" s="5">
        <v>48.71</v>
      </c>
      <c r="F349" s="5">
        <v>47.82</v>
      </c>
      <c r="G349" s="5">
        <v>0.67</v>
      </c>
      <c r="H349" s="5">
        <f t="shared" si="109"/>
        <v>2372.6641</v>
      </c>
      <c r="I349" s="5">
        <f t="shared" si="110"/>
        <v>2286.7523999999999</v>
      </c>
      <c r="J349" s="5">
        <f t="shared" si="111"/>
        <v>64.078800000000001</v>
      </c>
      <c r="K349" s="5">
        <v>48.84</v>
      </c>
      <c r="L349" s="5">
        <v>49.38</v>
      </c>
      <c r="M349" s="5">
        <v>0.68</v>
      </c>
      <c r="N349" s="5">
        <f t="shared" si="112"/>
        <v>2385.3456000000006</v>
      </c>
      <c r="O349" s="5">
        <f t="shared" si="113"/>
        <v>2438.3844000000004</v>
      </c>
      <c r="P349" s="5">
        <f t="shared" si="114"/>
        <v>67.156800000000004</v>
      </c>
      <c r="Q349" s="6">
        <f t="shared" si="115"/>
        <v>2379.0048500000003</v>
      </c>
      <c r="R349" s="6">
        <f t="shared" si="116"/>
        <v>-12.681500000000597</v>
      </c>
      <c r="S349" s="5">
        <f t="shared" si="117"/>
        <v>2362.5684000000001</v>
      </c>
      <c r="T349" s="6">
        <f t="shared" si="118"/>
        <v>46.411551352222645</v>
      </c>
      <c r="U349" s="6">
        <f t="shared" si="119"/>
        <v>-151.63200000000052</v>
      </c>
      <c r="V349" s="6">
        <f t="shared" si="120"/>
        <v>92.82310270444529</v>
      </c>
      <c r="W349" s="5">
        <f t="shared" si="121"/>
        <v>-4.688221417435371E-2</v>
      </c>
      <c r="X349" s="5">
        <f t="shared" si="122"/>
        <v>1.4969387571801733</v>
      </c>
      <c r="Y349" s="5">
        <f t="shared" si="123"/>
        <v>138.95049999999992</v>
      </c>
      <c r="Z349" s="5">
        <f t="shared" si="124"/>
        <v>151.63200000000052</v>
      </c>
      <c r="AA349" s="5">
        <f t="shared" si="125"/>
        <v>1.6335588402254397</v>
      </c>
      <c r="AB349" s="5">
        <f t="shared" si="126"/>
        <v>0.35414567109084599</v>
      </c>
      <c r="AC349" s="5">
        <f t="shared" si="127"/>
        <v>16.43645000000015</v>
      </c>
      <c r="AD349" s="5">
        <f t="shared" si="128"/>
        <v>2362.5684000000001</v>
      </c>
      <c r="AE349" s="5">
        <f t="shared" si="129"/>
        <v>50.904749597146505</v>
      </c>
      <c r="AF349" s="9">
        <f t="shared" si="130"/>
        <v>0.33159764776005274</v>
      </c>
      <c r="AG349">
        <f t="shared" si="131"/>
        <v>12.681500000000597</v>
      </c>
    </row>
    <row r="350" spans="1:33">
      <c r="A350" s="1">
        <f t="shared" si="108"/>
        <v>41252</v>
      </c>
      <c r="B350" s="1">
        <v>4</v>
      </c>
      <c r="C350" s="1">
        <v>5</v>
      </c>
      <c r="D350" s="2">
        <v>2</v>
      </c>
      <c r="E350" s="5">
        <v>30.76</v>
      </c>
      <c r="F350" s="5">
        <v>31.5</v>
      </c>
      <c r="G350" s="5">
        <v>1.18</v>
      </c>
      <c r="H350" s="5">
        <f t="shared" si="109"/>
        <v>946.1776000000001</v>
      </c>
      <c r="I350" s="5">
        <f t="shared" si="110"/>
        <v>992.25</v>
      </c>
      <c r="J350" s="5">
        <f t="shared" si="111"/>
        <v>74.339999999999989</v>
      </c>
      <c r="K350" s="5">
        <v>30.28</v>
      </c>
      <c r="L350" s="5">
        <v>29.21</v>
      </c>
      <c r="M350" s="5">
        <v>1.18</v>
      </c>
      <c r="N350" s="5">
        <f t="shared" si="112"/>
        <v>916.87840000000006</v>
      </c>
      <c r="O350" s="5">
        <f t="shared" si="113"/>
        <v>853.22410000000002</v>
      </c>
      <c r="P350" s="5">
        <f t="shared" si="114"/>
        <v>68.935599999999994</v>
      </c>
      <c r="Q350" s="6">
        <f t="shared" si="115"/>
        <v>931.52800000000002</v>
      </c>
      <c r="R350" s="6">
        <f t="shared" si="116"/>
        <v>29.299200000000042</v>
      </c>
      <c r="S350" s="5">
        <f t="shared" si="117"/>
        <v>922.73704999999995</v>
      </c>
      <c r="T350" s="6">
        <f t="shared" si="118"/>
        <v>50.691598286501083</v>
      </c>
      <c r="U350" s="6">
        <f t="shared" si="119"/>
        <v>139.02589999999998</v>
      </c>
      <c r="V350" s="6">
        <f t="shared" si="120"/>
        <v>101.38319657300217</v>
      </c>
      <c r="W350" s="5">
        <f t="shared" si="121"/>
        <v>7.5333433289581142E-2</v>
      </c>
      <c r="X350" s="5">
        <f t="shared" si="122"/>
        <v>1.0822967090112408</v>
      </c>
      <c r="Y350" s="5">
        <f t="shared" si="123"/>
        <v>109.72669999999994</v>
      </c>
      <c r="Z350" s="5">
        <f t="shared" si="124"/>
        <v>139.02589999999998</v>
      </c>
      <c r="AA350" s="5">
        <f t="shared" si="125"/>
        <v>1.3712913451085826</v>
      </c>
      <c r="AB350" s="5">
        <f t="shared" si="126"/>
        <v>0.17342025694899132</v>
      </c>
      <c r="AC350" s="5">
        <f t="shared" si="127"/>
        <v>8.7909500000000662</v>
      </c>
      <c r="AD350" s="5">
        <f t="shared" si="128"/>
        <v>922.73704999999995</v>
      </c>
      <c r="AE350" s="5">
        <f t="shared" si="129"/>
        <v>18.202958304546499</v>
      </c>
      <c r="AF350" s="9">
        <f t="shared" si="130"/>
        <v>0.33200753003508821</v>
      </c>
      <c r="AG350">
        <f t="shared" si="131"/>
        <v>29.299200000000042</v>
      </c>
    </row>
    <row r="351" spans="1:33">
      <c r="A351" s="1">
        <f t="shared" si="108"/>
        <v>20765</v>
      </c>
      <c r="B351" s="1">
        <v>2</v>
      </c>
      <c r="C351" s="1">
        <v>3</v>
      </c>
      <c r="D351" s="2">
        <v>15</v>
      </c>
      <c r="E351" s="5">
        <v>9.16</v>
      </c>
      <c r="F351" s="5">
        <v>9.9499999999999993</v>
      </c>
      <c r="G351" s="5">
        <v>5.7</v>
      </c>
      <c r="H351" s="5">
        <f t="shared" si="109"/>
        <v>83.905600000000007</v>
      </c>
      <c r="I351" s="5">
        <f t="shared" si="110"/>
        <v>99.002499999999984</v>
      </c>
      <c r="J351" s="5">
        <f t="shared" si="111"/>
        <v>113.42999999999999</v>
      </c>
      <c r="K351" s="5">
        <v>7.29</v>
      </c>
      <c r="L351" s="5">
        <v>9.56</v>
      </c>
      <c r="M351" s="5">
        <v>5.66</v>
      </c>
      <c r="N351" s="5">
        <f t="shared" si="112"/>
        <v>53.144100000000002</v>
      </c>
      <c r="O351" s="5">
        <f t="shared" si="113"/>
        <v>91.393600000000006</v>
      </c>
      <c r="P351" s="5">
        <f t="shared" si="114"/>
        <v>108.21920000000001</v>
      </c>
      <c r="Q351" s="6">
        <f t="shared" si="115"/>
        <v>68.524850000000001</v>
      </c>
      <c r="R351" s="6">
        <f t="shared" si="116"/>
        <v>30.761500000000005</v>
      </c>
      <c r="S351" s="5">
        <f t="shared" si="117"/>
        <v>95.198049999999995</v>
      </c>
      <c r="T351" s="6">
        <f t="shared" si="118"/>
        <v>78.38647866284083</v>
      </c>
      <c r="U351" s="6">
        <f t="shared" si="119"/>
        <v>7.6088999999999771</v>
      </c>
      <c r="V351" s="6">
        <f t="shared" si="120"/>
        <v>156.77295732568166</v>
      </c>
      <c r="W351" s="5">
        <f t="shared" si="121"/>
        <v>4.6992469792814108E-2</v>
      </c>
      <c r="X351" s="5">
        <f t="shared" si="122"/>
        <v>0.14768235794584517</v>
      </c>
      <c r="Y351" s="5">
        <f t="shared" si="123"/>
        <v>23.152600000000028</v>
      </c>
      <c r="Z351" s="5">
        <f t="shared" si="124"/>
        <v>7.6088999999999771</v>
      </c>
      <c r="AA351" s="5">
        <f t="shared" si="125"/>
        <v>4.8534518515161863E-2</v>
      </c>
      <c r="AB351" s="5">
        <f t="shared" si="126"/>
        <v>0.34027807416541656</v>
      </c>
      <c r="AC351" s="5">
        <f t="shared" si="127"/>
        <v>26.673199999999994</v>
      </c>
      <c r="AD351" s="5">
        <f t="shared" si="128"/>
        <v>95.198049999999995</v>
      </c>
      <c r="AE351" s="5">
        <f t="shared" si="129"/>
        <v>1.2144702967136691</v>
      </c>
      <c r="AF351" s="9">
        <f t="shared" si="130"/>
        <v>0.3325146613308953</v>
      </c>
      <c r="AG351">
        <f t="shared" si="131"/>
        <v>30.761500000000005</v>
      </c>
    </row>
    <row r="352" spans="1:33">
      <c r="A352" s="1">
        <f t="shared" si="108"/>
        <v>21506</v>
      </c>
      <c r="B352" s="1">
        <v>2</v>
      </c>
      <c r="C352" s="1">
        <v>6</v>
      </c>
      <c r="D352" s="2">
        <v>6</v>
      </c>
      <c r="E352" s="5">
        <v>60.37</v>
      </c>
      <c r="F352" s="5">
        <v>59.69</v>
      </c>
      <c r="G352" s="5">
        <v>0.83</v>
      </c>
      <c r="H352" s="5">
        <f t="shared" si="109"/>
        <v>3644.5368999999996</v>
      </c>
      <c r="I352" s="5">
        <f t="shared" si="110"/>
        <v>3562.8960999999999</v>
      </c>
      <c r="J352" s="5">
        <f t="shared" si="111"/>
        <v>99.085399999999993</v>
      </c>
      <c r="K352" s="5">
        <v>58.79</v>
      </c>
      <c r="L352" s="5">
        <v>61.12</v>
      </c>
      <c r="M352" s="5">
        <v>0.8</v>
      </c>
      <c r="N352" s="5">
        <f t="shared" si="112"/>
        <v>3456.2640999999999</v>
      </c>
      <c r="O352" s="5">
        <f t="shared" si="113"/>
        <v>3735.6543999999999</v>
      </c>
      <c r="P352" s="5">
        <f t="shared" si="114"/>
        <v>97.792000000000002</v>
      </c>
      <c r="Q352" s="6">
        <f t="shared" si="115"/>
        <v>3550.4004999999997</v>
      </c>
      <c r="R352" s="6">
        <f t="shared" si="116"/>
        <v>188.27279999999973</v>
      </c>
      <c r="S352" s="5">
        <f t="shared" si="117"/>
        <v>3649.2752499999997</v>
      </c>
      <c r="T352" s="6">
        <f t="shared" si="118"/>
        <v>69.608174371190046</v>
      </c>
      <c r="U352" s="6">
        <f t="shared" si="119"/>
        <v>-172.75829999999996</v>
      </c>
      <c r="V352" s="6">
        <f t="shared" si="120"/>
        <v>139.21634874238009</v>
      </c>
      <c r="W352" s="5">
        <f t="shared" si="121"/>
        <v>1.3138574363773419E-2</v>
      </c>
      <c r="X352" s="5">
        <f t="shared" si="122"/>
        <v>2.5933096454647573</v>
      </c>
      <c r="Y352" s="5">
        <f t="shared" si="123"/>
        <v>361.0310999999997</v>
      </c>
      <c r="Z352" s="5">
        <f t="shared" si="124"/>
        <v>172.75829999999996</v>
      </c>
      <c r="AA352" s="5">
        <f t="shared" si="125"/>
        <v>1.2409339963346493</v>
      </c>
      <c r="AB352" s="5">
        <f t="shared" si="126"/>
        <v>1.4204473956283354</v>
      </c>
      <c r="AC352" s="5">
        <f t="shared" si="127"/>
        <v>98.874749999999949</v>
      </c>
      <c r="AD352" s="5">
        <f t="shared" si="128"/>
        <v>3649.2752499999997</v>
      </c>
      <c r="AE352" s="5">
        <f t="shared" si="129"/>
        <v>52.425958344202591</v>
      </c>
      <c r="AF352" s="9">
        <f t="shared" si="130"/>
        <v>0.33340665860177421</v>
      </c>
      <c r="AG352">
        <f t="shared" si="131"/>
        <v>188.27279999999973</v>
      </c>
    </row>
    <row r="353" spans="1:33">
      <c r="A353" s="1">
        <f t="shared" si="108"/>
        <v>10517</v>
      </c>
      <c r="B353" s="1">
        <v>1</v>
      </c>
      <c r="C353" s="1">
        <v>2</v>
      </c>
      <c r="D353" s="2">
        <v>17</v>
      </c>
      <c r="E353" s="5">
        <v>88.16</v>
      </c>
      <c r="F353" s="5">
        <v>88.54</v>
      </c>
      <c r="G353" s="5">
        <v>0.56999999999999995</v>
      </c>
      <c r="H353" s="5">
        <f t="shared" si="109"/>
        <v>7772.1855999999998</v>
      </c>
      <c r="I353" s="5">
        <f t="shared" si="110"/>
        <v>7839.3316000000013</v>
      </c>
      <c r="J353" s="5">
        <f t="shared" si="111"/>
        <v>100.93559999999999</v>
      </c>
      <c r="K353" s="5">
        <v>88.73</v>
      </c>
      <c r="L353" s="5">
        <v>89.66</v>
      </c>
      <c r="M353" s="5">
        <v>0.61</v>
      </c>
      <c r="N353" s="5">
        <f t="shared" si="112"/>
        <v>7873.0129000000006</v>
      </c>
      <c r="O353" s="5">
        <f t="shared" si="113"/>
        <v>8038.9155999999994</v>
      </c>
      <c r="P353" s="5">
        <f t="shared" si="114"/>
        <v>109.3852</v>
      </c>
      <c r="Q353" s="6">
        <f t="shared" si="115"/>
        <v>7822.5992500000002</v>
      </c>
      <c r="R353" s="6">
        <f t="shared" si="116"/>
        <v>-100.82730000000083</v>
      </c>
      <c r="S353" s="5">
        <f t="shared" si="117"/>
        <v>7939.1236000000008</v>
      </c>
      <c r="T353" s="6">
        <f t="shared" si="118"/>
        <v>74.419616577888917</v>
      </c>
      <c r="U353" s="6">
        <f t="shared" si="119"/>
        <v>-199.58399999999801</v>
      </c>
      <c r="V353" s="6">
        <f t="shared" si="120"/>
        <v>148.83923315577783</v>
      </c>
      <c r="W353" s="5">
        <f t="shared" si="121"/>
        <v>-8.02201606887257E-2</v>
      </c>
      <c r="X353" s="5">
        <f t="shared" si="122"/>
        <v>0.66351255583691859</v>
      </c>
      <c r="Y353" s="5">
        <f t="shared" si="123"/>
        <v>98.756699999997181</v>
      </c>
      <c r="Z353" s="5">
        <f t="shared" si="124"/>
        <v>199.58399999999801</v>
      </c>
      <c r="AA353" s="5">
        <f t="shared" si="125"/>
        <v>1.3409367662564466</v>
      </c>
      <c r="AB353" s="5">
        <f t="shared" si="126"/>
        <v>1.5657746620885113</v>
      </c>
      <c r="AC353" s="5">
        <f t="shared" si="127"/>
        <v>116.5243500000006</v>
      </c>
      <c r="AD353" s="5">
        <f t="shared" si="128"/>
        <v>7939.1236000000008</v>
      </c>
      <c r="AE353" s="5">
        <f t="shared" si="129"/>
        <v>106.68052275828067</v>
      </c>
      <c r="AF353" s="9">
        <f t="shared" si="130"/>
        <v>0.33350412291304582</v>
      </c>
      <c r="AG353">
        <f t="shared" si="131"/>
        <v>100.82730000000083</v>
      </c>
    </row>
    <row r="354" spans="1:33">
      <c r="A354" s="1">
        <f t="shared" si="108"/>
        <v>40761</v>
      </c>
      <c r="B354" s="1">
        <v>4</v>
      </c>
      <c r="C354" s="1">
        <v>3</v>
      </c>
      <c r="D354" s="2">
        <v>11</v>
      </c>
      <c r="E354" s="5">
        <v>59.1</v>
      </c>
      <c r="F354" s="5">
        <v>59.27</v>
      </c>
      <c r="G354" s="5">
        <v>0.56000000000000005</v>
      </c>
      <c r="H354" s="5">
        <f t="shared" si="109"/>
        <v>3492.81</v>
      </c>
      <c r="I354" s="5">
        <f t="shared" si="110"/>
        <v>3512.9329000000002</v>
      </c>
      <c r="J354" s="5">
        <f t="shared" si="111"/>
        <v>66.382400000000004</v>
      </c>
      <c r="K354" s="5">
        <v>58.88</v>
      </c>
      <c r="L354" s="5">
        <v>59.03</v>
      </c>
      <c r="M354" s="5">
        <v>0.56999999999999995</v>
      </c>
      <c r="N354" s="5">
        <f t="shared" si="112"/>
        <v>3466.8544000000002</v>
      </c>
      <c r="O354" s="5">
        <f t="shared" si="113"/>
        <v>3484.5409</v>
      </c>
      <c r="P354" s="5">
        <f t="shared" si="114"/>
        <v>67.294199999999989</v>
      </c>
      <c r="Q354" s="6">
        <f t="shared" si="115"/>
        <v>3479.8321999999998</v>
      </c>
      <c r="R354" s="6">
        <f t="shared" si="116"/>
        <v>25.955599999999777</v>
      </c>
      <c r="S354" s="5">
        <f t="shared" si="117"/>
        <v>3498.7368999999999</v>
      </c>
      <c r="T354" s="6">
        <f t="shared" si="118"/>
        <v>47.262914593262231</v>
      </c>
      <c r="U354" s="6">
        <f t="shared" si="119"/>
        <v>28.39200000000028</v>
      </c>
      <c r="V354" s="6">
        <f t="shared" si="120"/>
        <v>94.525829186524462</v>
      </c>
      <c r="W354" s="5">
        <f t="shared" si="121"/>
        <v>-1.3641244320726838E-2</v>
      </c>
      <c r="X354" s="5">
        <f t="shared" si="122"/>
        <v>2.57749656466154E-2</v>
      </c>
      <c r="Y354" s="5">
        <f t="shared" si="123"/>
        <v>2.4364000000005035</v>
      </c>
      <c r="Z354" s="5">
        <f t="shared" si="124"/>
        <v>28.39200000000028</v>
      </c>
      <c r="AA354" s="5">
        <f t="shared" si="125"/>
        <v>0.30036234798824513</v>
      </c>
      <c r="AB354" s="5">
        <f t="shared" si="126"/>
        <v>0.39999014370339087</v>
      </c>
      <c r="AC354" s="5">
        <f t="shared" si="127"/>
        <v>18.904700000000048</v>
      </c>
      <c r="AD354" s="5">
        <f t="shared" si="128"/>
        <v>3498.7368999999999</v>
      </c>
      <c r="AE354" s="5">
        <f t="shared" si="129"/>
        <v>74.027108359897412</v>
      </c>
      <c r="AF354" s="9">
        <f t="shared" si="130"/>
        <v>0.33403891988808732</v>
      </c>
      <c r="AG354">
        <f t="shared" si="131"/>
        <v>25.955599999999777</v>
      </c>
    </row>
    <row r="355" spans="1:33">
      <c r="A355" s="1">
        <f t="shared" si="108"/>
        <v>11508</v>
      </c>
      <c r="B355" s="1">
        <v>1</v>
      </c>
      <c r="C355" s="1">
        <v>6</v>
      </c>
      <c r="D355" s="2">
        <v>8</v>
      </c>
      <c r="E355" s="5">
        <v>60.36</v>
      </c>
      <c r="F355" s="5">
        <v>60.31</v>
      </c>
      <c r="G355" s="5">
        <v>1.03</v>
      </c>
      <c r="H355" s="5">
        <f t="shared" si="109"/>
        <v>3643.3296</v>
      </c>
      <c r="I355" s="5">
        <f t="shared" si="110"/>
        <v>3637.2961000000005</v>
      </c>
      <c r="J355" s="5">
        <f t="shared" si="111"/>
        <v>124.23860000000001</v>
      </c>
      <c r="K355" s="5">
        <v>59.86</v>
      </c>
      <c r="L355" s="5">
        <v>58.65</v>
      </c>
      <c r="M355" s="5">
        <v>1.0900000000000001</v>
      </c>
      <c r="N355" s="5">
        <f t="shared" si="112"/>
        <v>3583.2195999999999</v>
      </c>
      <c r="O355" s="5">
        <f t="shared" si="113"/>
        <v>3439.8224999999998</v>
      </c>
      <c r="P355" s="5">
        <f t="shared" si="114"/>
        <v>127.857</v>
      </c>
      <c r="Q355" s="6">
        <f t="shared" si="115"/>
        <v>3613.2745999999997</v>
      </c>
      <c r="R355" s="6">
        <f t="shared" si="116"/>
        <v>60.110000000000127</v>
      </c>
      <c r="S355" s="5">
        <f t="shared" si="117"/>
        <v>3538.5592999999999</v>
      </c>
      <c r="T355" s="6">
        <f t="shared" si="118"/>
        <v>89.138434722290242</v>
      </c>
      <c r="U355" s="6">
        <f t="shared" si="119"/>
        <v>197.47360000000072</v>
      </c>
      <c r="V355" s="6">
        <f t="shared" si="120"/>
        <v>178.27686944458048</v>
      </c>
      <c r="W355" s="5">
        <f t="shared" si="121"/>
        <v>-2.870065722993477E-2</v>
      </c>
      <c r="X355" s="5">
        <f t="shared" si="122"/>
        <v>0.77050713549074135</v>
      </c>
      <c r="Y355" s="5">
        <f t="shared" si="123"/>
        <v>137.36360000000059</v>
      </c>
      <c r="Z355" s="5">
        <f t="shared" si="124"/>
        <v>197.47360000000072</v>
      </c>
      <c r="AA355" s="5">
        <f t="shared" si="125"/>
        <v>1.1076793114845882</v>
      </c>
      <c r="AB355" s="5">
        <f t="shared" si="126"/>
        <v>0.8381939870581584</v>
      </c>
      <c r="AC355" s="5">
        <f t="shared" si="127"/>
        <v>74.715299999999843</v>
      </c>
      <c r="AD355" s="5">
        <f t="shared" si="128"/>
        <v>3538.5592999999999</v>
      </c>
      <c r="AE355" s="5">
        <f t="shared" si="129"/>
        <v>39.6973461675016</v>
      </c>
      <c r="AF355" s="9">
        <f t="shared" si="130"/>
        <v>0.33404790075676272</v>
      </c>
      <c r="AG355">
        <f t="shared" si="131"/>
        <v>60.110000000000127</v>
      </c>
    </row>
    <row r="356" spans="1:33">
      <c r="A356" s="1">
        <f t="shared" si="108"/>
        <v>41253</v>
      </c>
      <c r="B356" s="1">
        <v>4</v>
      </c>
      <c r="C356" s="1">
        <v>5</v>
      </c>
      <c r="D356" s="2">
        <v>3</v>
      </c>
      <c r="E356" s="5">
        <v>64.739999999999995</v>
      </c>
      <c r="F356" s="5">
        <v>62.64</v>
      </c>
      <c r="G356" s="5">
        <v>0.62</v>
      </c>
      <c r="H356" s="5">
        <f t="shared" si="109"/>
        <v>4191.2675999999992</v>
      </c>
      <c r="I356" s="5">
        <f t="shared" si="110"/>
        <v>3923.7696000000001</v>
      </c>
      <c r="J356" s="5">
        <f t="shared" si="111"/>
        <v>77.673599999999993</v>
      </c>
      <c r="K356" s="5">
        <v>64.290000000000006</v>
      </c>
      <c r="L356" s="5">
        <v>66.099999999999994</v>
      </c>
      <c r="M356" s="5">
        <v>0.73</v>
      </c>
      <c r="N356" s="5">
        <f t="shared" si="112"/>
        <v>4133.2041000000008</v>
      </c>
      <c r="O356" s="5">
        <f t="shared" si="113"/>
        <v>4369.2099999999991</v>
      </c>
      <c r="P356" s="5">
        <f t="shared" si="114"/>
        <v>96.505999999999986</v>
      </c>
      <c r="Q356" s="6">
        <f t="shared" si="115"/>
        <v>4162.23585</v>
      </c>
      <c r="R356" s="6">
        <f t="shared" si="116"/>
        <v>58.063499999998385</v>
      </c>
      <c r="S356" s="5">
        <f t="shared" si="117"/>
        <v>4146.4897999999994</v>
      </c>
      <c r="T356" s="6">
        <f t="shared" si="118"/>
        <v>61.940689722023592</v>
      </c>
      <c r="U356" s="6">
        <f t="shared" si="119"/>
        <v>-445.44039999999904</v>
      </c>
      <c r="V356" s="6">
        <f t="shared" si="120"/>
        <v>123.88137944404718</v>
      </c>
      <c r="W356" s="5">
        <f t="shared" si="121"/>
        <v>-0.21374250433588635</v>
      </c>
      <c r="X356" s="5">
        <f t="shared" si="122"/>
        <v>4.0644034015411679</v>
      </c>
      <c r="Y356" s="5">
        <f t="shared" si="123"/>
        <v>503.50389999999743</v>
      </c>
      <c r="Z356" s="5">
        <f t="shared" si="124"/>
        <v>445.44039999999904</v>
      </c>
      <c r="AA356" s="5">
        <f t="shared" si="125"/>
        <v>3.5957010004170047</v>
      </c>
      <c r="AB356" s="5">
        <f t="shared" si="126"/>
        <v>0.25421173174960621</v>
      </c>
      <c r="AC356" s="5">
        <f t="shared" si="127"/>
        <v>15.74605000000065</v>
      </c>
      <c r="AD356" s="5">
        <f t="shared" si="128"/>
        <v>4146.4897999999994</v>
      </c>
      <c r="AE356" s="5">
        <f t="shared" si="129"/>
        <v>66.942906490201324</v>
      </c>
      <c r="AF356" s="9">
        <f t="shared" si="130"/>
        <v>0.33456538972224847</v>
      </c>
      <c r="AG356">
        <f t="shared" si="131"/>
        <v>58.063499999998385</v>
      </c>
    </row>
    <row r="357" spans="1:33">
      <c r="A357" s="1">
        <f t="shared" si="108"/>
        <v>10766</v>
      </c>
      <c r="B357" s="1">
        <v>1</v>
      </c>
      <c r="C357" s="1">
        <v>3</v>
      </c>
      <c r="D357" s="2">
        <v>16</v>
      </c>
      <c r="E357" s="5">
        <v>14.95</v>
      </c>
      <c r="F357" s="5">
        <v>16.66</v>
      </c>
      <c r="G357" s="5">
        <v>3.69</v>
      </c>
      <c r="H357" s="5">
        <f t="shared" si="109"/>
        <v>223.50249999999997</v>
      </c>
      <c r="I357" s="5">
        <f t="shared" si="110"/>
        <v>277.55560000000003</v>
      </c>
      <c r="J357" s="5">
        <f t="shared" si="111"/>
        <v>122.9508</v>
      </c>
      <c r="K357" s="5">
        <v>14.63</v>
      </c>
      <c r="L357" s="5">
        <v>12.37</v>
      </c>
      <c r="M357" s="5">
        <v>5.7</v>
      </c>
      <c r="N357" s="5">
        <f t="shared" si="112"/>
        <v>214.03690000000003</v>
      </c>
      <c r="O357" s="5">
        <f t="shared" si="113"/>
        <v>153.01689999999999</v>
      </c>
      <c r="P357" s="5">
        <f t="shared" si="114"/>
        <v>141.018</v>
      </c>
      <c r="Q357" s="6">
        <f t="shared" si="115"/>
        <v>218.7697</v>
      </c>
      <c r="R357" s="6">
        <f t="shared" si="116"/>
        <v>9.4655999999999381</v>
      </c>
      <c r="S357" s="5">
        <f t="shared" si="117"/>
        <v>215.28625</v>
      </c>
      <c r="T357" s="6">
        <f t="shared" si="118"/>
        <v>93.545410823620841</v>
      </c>
      <c r="U357" s="6">
        <f t="shared" si="119"/>
        <v>124.53870000000003</v>
      </c>
      <c r="V357" s="6">
        <f t="shared" si="120"/>
        <v>187.09082164724168</v>
      </c>
      <c r="W357" s="5">
        <f t="shared" si="121"/>
        <v>-0.13625061953026746</v>
      </c>
      <c r="X357" s="5">
        <f t="shared" si="122"/>
        <v>0.61506544782282024</v>
      </c>
      <c r="Y357" s="5">
        <f t="shared" si="123"/>
        <v>115.0731000000001</v>
      </c>
      <c r="Z357" s="5">
        <f t="shared" si="124"/>
        <v>124.53870000000003</v>
      </c>
      <c r="AA357" s="5">
        <f t="shared" si="125"/>
        <v>0.66565905747539456</v>
      </c>
      <c r="AB357" s="5">
        <f t="shared" si="126"/>
        <v>3.7238064051779339E-2</v>
      </c>
      <c r="AC357" s="5">
        <f t="shared" si="127"/>
        <v>3.4834500000000048</v>
      </c>
      <c r="AD357" s="5">
        <f t="shared" si="128"/>
        <v>215.28625</v>
      </c>
      <c r="AE357" s="5">
        <f t="shared" si="129"/>
        <v>2.3014089959572743</v>
      </c>
      <c r="AF357" s="9">
        <f t="shared" si="130"/>
        <v>0.33468940825786525</v>
      </c>
      <c r="AG357">
        <f t="shared" si="131"/>
        <v>9.4655999999999381</v>
      </c>
    </row>
    <row r="358" spans="1:33">
      <c r="A358" s="1">
        <f t="shared" si="108"/>
        <v>60251</v>
      </c>
      <c r="B358" s="1">
        <v>6</v>
      </c>
      <c r="C358" s="1">
        <v>1</v>
      </c>
      <c r="D358" s="2">
        <v>1</v>
      </c>
      <c r="E358" s="5">
        <v>54.22</v>
      </c>
      <c r="F358" s="5">
        <v>53.01</v>
      </c>
      <c r="G358" s="5">
        <v>0.66</v>
      </c>
      <c r="H358" s="5">
        <f t="shared" si="109"/>
        <v>2939.8083999999999</v>
      </c>
      <c r="I358" s="5">
        <f t="shared" si="110"/>
        <v>2810.0600999999997</v>
      </c>
      <c r="J358" s="5">
        <f t="shared" si="111"/>
        <v>69.973200000000006</v>
      </c>
      <c r="K358" s="5">
        <v>54.26</v>
      </c>
      <c r="L358" s="5">
        <v>54.7</v>
      </c>
      <c r="M358" s="5">
        <v>0.61</v>
      </c>
      <c r="N358" s="5">
        <f t="shared" si="112"/>
        <v>2944.1475999999998</v>
      </c>
      <c r="O358" s="5">
        <f t="shared" si="113"/>
        <v>2992.09</v>
      </c>
      <c r="P358" s="5">
        <f t="shared" si="114"/>
        <v>66.734000000000009</v>
      </c>
      <c r="Q358" s="6">
        <f t="shared" si="115"/>
        <v>2941.9780000000001</v>
      </c>
      <c r="R358" s="6">
        <f t="shared" si="116"/>
        <v>-4.3391999999998916</v>
      </c>
      <c r="S358" s="5">
        <f t="shared" si="117"/>
        <v>2901.0750499999999</v>
      </c>
      <c r="T358" s="6">
        <f t="shared" si="118"/>
        <v>48.346859965875758</v>
      </c>
      <c r="U358" s="6">
        <f t="shared" si="119"/>
        <v>-182.02990000000045</v>
      </c>
      <c r="V358" s="6">
        <f t="shared" si="120"/>
        <v>96.693719931751517</v>
      </c>
      <c r="W358" s="5">
        <f t="shared" si="121"/>
        <v>4.7362281552985719E-2</v>
      </c>
      <c r="X358" s="5">
        <f t="shared" si="122"/>
        <v>1.8376653636391116</v>
      </c>
      <c r="Y358" s="5">
        <f t="shared" si="123"/>
        <v>177.69070000000056</v>
      </c>
      <c r="Z358" s="5">
        <f t="shared" si="124"/>
        <v>182.02990000000045</v>
      </c>
      <c r="AA358" s="5">
        <f t="shared" si="125"/>
        <v>1.8825410805218894</v>
      </c>
      <c r="AB358" s="5">
        <f t="shared" si="126"/>
        <v>0.84603115960106445</v>
      </c>
      <c r="AC358" s="5">
        <f t="shared" si="127"/>
        <v>40.902950000000146</v>
      </c>
      <c r="AD358" s="5">
        <f t="shared" si="128"/>
        <v>2901.0750499999999</v>
      </c>
      <c r="AE358" s="5">
        <f t="shared" si="129"/>
        <v>60.005449206993802</v>
      </c>
      <c r="AF358" s="9">
        <f t="shared" si="130"/>
        <v>0.33494775712042019</v>
      </c>
      <c r="AG358">
        <f t="shared" si="131"/>
        <v>4.3391999999998916</v>
      </c>
    </row>
    <row r="359" spans="1:33">
      <c r="A359" s="1">
        <f t="shared" si="108"/>
        <v>11262</v>
      </c>
      <c r="B359" s="1">
        <v>1</v>
      </c>
      <c r="C359" s="1">
        <v>5</v>
      </c>
      <c r="D359" s="2">
        <v>12</v>
      </c>
      <c r="E359" s="5">
        <v>4.59</v>
      </c>
      <c r="F359" s="5">
        <v>3.51</v>
      </c>
      <c r="G359" s="5">
        <v>6.16</v>
      </c>
      <c r="H359" s="5">
        <f t="shared" si="109"/>
        <v>21.068099999999998</v>
      </c>
      <c r="I359" s="5">
        <f t="shared" si="110"/>
        <v>12.320099999999998</v>
      </c>
      <c r="J359" s="5">
        <f t="shared" si="111"/>
        <v>43.243200000000002</v>
      </c>
      <c r="K359" s="5">
        <v>3.66</v>
      </c>
      <c r="L359" s="5">
        <v>4.24</v>
      </c>
      <c r="M359" s="5">
        <v>6.45</v>
      </c>
      <c r="N359" s="5">
        <f t="shared" si="112"/>
        <v>13.395600000000002</v>
      </c>
      <c r="O359" s="5">
        <f t="shared" si="113"/>
        <v>17.977600000000002</v>
      </c>
      <c r="P359" s="5">
        <f t="shared" si="114"/>
        <v>54.696000000000005</v>
      </c>
      <c r="Q359" s="6">
        <f t="shared" si="115"/>
        <v>17.231850000000001</v>
      </c>
      <c r="R359" s="6">
        <f t="shared" si="116"/>
        <v>7.6724999999999959</v>
      </c>
      <c r="S359" s="5">
        <f t="shared" si="117"/>
        <v>15.148849999999999</v>
      </c>
      <c r="T359" s="6">
        <f t="shared" si="118"/>
        <v>34.862683352834452</v>
      </c>
      <c r="U359" s="6">
        <f t="shared" si="119"/>
        <v>-5.6575000000000042</v>
      </c>
      <c r="V359" s="6">
        <f t="shared" si="120"/>
        <v>69.725366705668904</v>
      </c>
      <c r="W359" s="5">
        <f t="shared" si="121"/>
        <v>-0.23072072880460809</v>
      </c>
      <c r="X359" s="5">
        <f t="shared" si="122"/>
        <v>0.19117862880907913</v>
      </c>
      <c r="Y359" s="5">
        <f t="shared" si="123"/>
        <v>13.33</v>
      </c>
      <c r="Z359" s="5">
        <f t="shared" si="124"/>
        <v>5.6575000000000042</v>
      </c>
      <c r="AA359" s="5">
        <f t="shared" si="125"/>
        <v>8.1139766878272013E-2</v>
      </c>
      <c r="AB359" s="5">
        <f t="shared" si="126"/>
        <v>5.9748699746333414E-2</v>
      </c>
      <c r="AC359" s="5">
        <f t="shared" si="127"/>
        <v>2.083000000000002</v>
      </c>
      <c r="AD359" s="5">
        <f t="shared" si="128"/>
        <v>15.148849999999999</v>
      </c>
      <c r="AE359" s="5">
        <f t="shared" si="129"/>
        <v>0.43452908792714451</v>
      </c>
      <c r="AF359" s="9">
        <f t="shared" si="130"/>
        <v>0.33521485647268079</v>
      </c>
      <c r="AG359">
        <f t="shared" si="131"/>
        <v>7.6724999999999959</v>
      </c>
    </row>
    <row r="360" spans="1:33">
      <c r="A360" s="1">
        <f t="shared" si="108"/>
        <v>50260</v>
      </c>
      <c r="B360" s="1">
        <v>5</v>
      </c>
      <c r="C360" s="1">
        <v>1</v>
      </c>
      <c r="D360" s="2">
        <v>10</v>
      </c>
      <c r="E360" s="5">
        <v>37.72</v>
      </c>
      <c r="F360" s="5">
        <v>34.450000000000003</v>
      </c>
      <c r="G360" s="5">
        <v>0.85</v>
      </c>
      <c r="H360" s="5">
        <f t="shared" si="109"/>
        <v>1422.7983999999999</v>
      </c>
      <c r="I360" s="5">
        <f t="shared" si="110"/>
        <v>1186.8025000000002</v>
      </c>
      <c r="J360" s="5">
        <f t="shared" si="111"/>
        <v>58.565000000000005</v>
      </c>
      <c r="K360" s="5">
        <v>38.200000000000003</v>
      </c>
      <c r="L360" s="5">
        <v>41.28</v>
      </c>
      <c r="M360" s="5">
        <v>0.97</v>
      </c>
      <c r="N360" s="5">
        <f t="shared" si="112"/>
        <v>1459.2400000000002</v>
      </c>
      <c r="O360" s="5">
        <f t="shared" si="113"/>
        <v>1704.0384000000001</v>
      </c>
      <c r="P360" s="5">
        <f t="shared" si="114"/>
        <v>80.083200000000005</v>
      </c>
      <c r="Q360" s="6">
        <f t="shared" si="115"/>
        <v>1441.0192000000002</v>
      </c>
      <c r="R360" s="6">
        <f t="shared" si="116"/>
        <v>-36.441600000000335</v>
      </c>
      <c r="S360" s="5">
        <f t="shared" si="117"/>
        <v>1445.4204500000001</v>
      </c>
      <c r="T360" s="6">
        <f t="shared" si="118"/>
        <v>49.606396128019625</v>
      </c>
      <c r="U360" s="6">
        <f t="shared" si="119"/>
        <v>-517.2358999999999</v>
      </c>
      <c r="V360" s="6">
        <f t="shared" si="120"/>
        <v>99.212792256039251</v>
      </c>
      <c r="W360" s="5">
        <f t="shared" si="121"/>
        <v>-0.30309922797410238</v>
      </c>
      <c r="X360" s="5">
        <f t="shared" si="122"/>
        <v>4.8460918100078247</v>
      </c>
      <c r="Y360" s="5">
        <f t="shared" si="123"/>
        <v>480.79429999999957</v>
      </c>
      <c r="Z360" s="5">
        <f t="shared" si="124"/>
        <v>517.2358999999999</v>
      </c>
      <c r="AA360" s="5">
        <f t="shared" si="125"/>
        <v>5.2133992828784121</v>
      </c>
      <c r="AB360" s="5">
        <f t="shared" si="126"/>
        <v>8.8723437772853922E-2</v>
      </c>
      <c r="AC360" s="5">
        <f t="shared" si="127"/>
        <v>4.4012499999998909</v>
      </c>
      <c r="AD360" s="5">
        <f t="shared" si="128"/>
        <v>1445.4204500000001</v>
      </c>
      <c r="AE360" s="5">
        <f t="shared" si="129"/>
        <v>29.137783891210155</v>
      </c>
      <c r="AF360" s="9">
        <f t="shared" si="130"/>
        <v>0.33542361276451604</v>
      </c>
      <c r="AG360">
        <f t="shared" si="131"/>
        <v>36.441600000000335</v>
      </c>
    </row>
    <row r="361" spans="1:33">
      <c r="A361" s="1">
        <f t="shared" si="108"/>
        <v>20267</v>
      </c>
      <c r="B361" s="1">
        <v>2</v>
      </c>
      <c r="C361" s="1">
        <v>1</v>
      </c>
      <c r="D361" s="2">
        <v>17</v>
      </c>
      <c r="E361" s="5">
        <v>88.52</v>
      </c>
      <c r="F361" s="5">
        <v>90.64</v>
      </c>
      <c r="G361" s="5">
        <v>1.21</v>
      </c>
      <c r="H361" s="5">
        <f t="shared" si="109"/>
        <v>7835.790399999999</v>
      </c>
      <c r="I361" s="5">
        <f t="shared" si="110"/>
        <v>8215.6095999999998</v>
      </c>
      <c r="J361" s="5">
        <f t="shared" si="111"/>
        <v>219.34879999999998</v>
      </c>
      <c r="K361" s="5">
        <v>89.46</v>
      </c>
      <c r="L361" s="5">
        <v>88.14</v>
      </c>
      <c r="M361" s="5">
        <v>0.92</v>
      </c>
      <c r="N361" s="5">
        <f t="shared" si="112"/>
        <v>8003.0915999999988</v>
      </c>
      <c r="O361" s="5">
        <f t="shared" si="113"/>
        <v>7768.6596</v>
      </c>
      <c r="P361" s="5">
        <f t="shared" si="114"/>
        <v>162.17760000000001</v>
      </c>
      <c r="Q361" s="6">
        <f t="shared" si="115"/>
        <v>7919.4409999999989</v>
      </c>
      <c r="R361" s="6">
        <f t="shared" si="116"/>
        <v>-167.30119999999988</v>
      </c>
      <c r="S361" s="5">
        <f t="shared" si="117"/>
        <v>7992.1345999999994</v>
      </c>
      <c r="T361" s="6">
        <f t="shared" si="118"/>
        <v>136.39599517874416</v>
      </c>
      <c r="U361" s="6">
        <f t="shared" si="119"/>
        <v>446.94999999999982</v>
      </c>
      <c r="V361" s="6">
        <f t="shared" si="120"/>
        <v>272.79199035748832</v>
      </c>
      <c r="W361" s="5">
        <f t="shared" si="121"/>
        <v>0.29311542504189003</v>
      </c>
      <c r="X361" s="5">
        <f t="shared" si="122"/>
        <v>2.2517200713812606</v>
      </c>
      <c r="Y361" s="5">
        <f t="shared" si="123"/>
        <v>614.2511999999997</v>
      </c>
      <c r="Z361" s="5">
        <f t="shared" si="124"/>
        <v>446.94999999999982</v>
      </c>
      <c r="AA361" s="5">
        <f t="shared" si="125"/>
        <v>1.6384278710466571</v>
      </c>
      <c r="AB361" s="5">
        <f t="shared" si="126"/>
        <v>0.53295992968662342</v>
      </c>
      <c r="AC361" s="5">
        <f t="shared" si="127"/>
        <v>72.693600000000515</v>
      </c>
      <c r="AD361" s="5">
        <f t="shared" si="128"/>
        <v>7992.1345999999994</v>
      </c>
      <c r="AE361" s="5">
        <f t="shared" si="129"/>
        <v>58.595082572083371</v>
      </c>
      <c r="AF361" s="9">
        <f t="shared" si="130"/>
        <v>0.33633019489781169</v>
      </c>
      <c r="AG361">
        <f t="shared" si="131"/>
        <v>167.30119999999988</v>
      </c>
    </row>
    <row r="362" spans="1:33">
      <c r="A362" s="1">
        <f t="shared" si="108"/>
        <v>60252</v>
      </c>
      <c r="B362" s="1">
        <v>6</v>
      </c>
      <c r="C362" s="1">
        <v>1</v>
      </c>
      <c r="D362" s="2">
        <v>2</v>
      </c>
      <c r="E362" s="5">
        <v>12.19</v>
      </c>
      <c r="F362" s="5">
        <v>12.11</v>
      </c>
      <c r="G362" s="5">
        <v>3.87</v>
      </c>
      <c r="H362" s="5">
        <f t="shared" si="109"/>
        <v>148.59609999999998</v>
      </c>
      <c r="I362" s="5">
        <f t="shared" si="110"/>
        <v>146.65209999999999</v>
      </c>
      <c r="J362" s="5">
        <f t="shared" si="111"/>
        <v>93.731399999999994</v>
      </c>
      <c r="K362" s="5">
        <v>13.11</v>
      </c>
      <c r="L362" s="5">
        <v>13.02</v>
      </c>
      <c r="M362" s="5">
        <v>3.5</v>
      </c>
      <c r="N362" s="5">
        <f t="shared" si="112"/>
        <v>171.87209999999999</v>
      </c>
      <c r="O362" s="5">
        <f t="shared" si="113"/>
        <v>169.5204</v>
      </c>
      <c r="P362" s="5">
        <f t="shared" si="114"/>
        <v>91.14</v>
      </c>
      <c r="Q362" s="6">
        <f t="shared" si="115"/>
        <v>160.23409999999998</v>
      </c>
      <c r="R362" s="6">
        <f t="shared" si="116"/>
        <v>-23.27600000000001</v>
      </c>
      <c r="S362" s="5">
        <f t="shared" si="117"/>
        <v>158.08625000000001</v>
      </c>
      <c r="T362" s="6">
        <f t="shared" si="118"/>
        <v>65.36833129650779</v>
      </c>
      <c r="U362" s="6">
        <f t="shared" si="119"/>
        <v>-22.868300000000005</v>
      </c>
      <c r="V362" s="6">
        <f t="shared" si="120"/>
        <v>130.73666259301558</v>
      </c>
      <c r="W362" s="5">
        <f t="shared" si="121"/>
        <v>2.8029115685175188E-2</v>
      </c>
      <c r="X362" s="5">
        <f t="shared" si="122"/>
        <v>3.1184825427981078E-3</v>
      </c>
      <c r="Y362" s="5">
        <f t="shared" si="123"/>
        <v>0.4077000000000055</v>
      </c>
      <c r="Z362" s="5">
        <f t="shared" si="124"/>
        <v>22.868300000000005</v>
      </c>
      <c r="AA362" s="5">
        <f t="shared" si="125"/>
        <v>0.17491879895381168</v>
      </c>
      <c r="AB362" s="5">
        <f t="shared" si="126"/>
        <v>3.285765381186536E-2</v>
      </c>
      <c r="AC362" s="5">
        <f t="shared" si="127"/>
        <v>2.1478499999999769</v>
      </c>
      <c r="AD362" s="5">
        <f t="shared" si="128"/>
        <v>158.08625000000001</v>
      </c>
      <c r="AE362" s="5">
        <f t="shared" si="129"/>
        <v>2.4183920082482744</v>
      </c>
      <c r="AF362" s="9">
        <f t="shared" si="130"/>
        <v>0.33647139551527999</v>
      </c>
      <c r="AG362">
        <f t="shared" si="131"/>
        <v>23.27600000000001</v>
      </c>
    </row>
    <row r="363" spans="1:33">
      <c r="A363" s="1">
        <f t="shared" si="108"/>
        <v>50509</v>
      </c>
      <c r="B363" s="1">
        <v>5</v>
      </c>
      <c r="C363" s="1">
        <v>2</v>
      </c>
      <c r="D363" s="2">
        <v>9</v>
      </c>
      <c r="E363" s="5">
        <v>17.48</v>
      </c>
      <c r="F363" s="5">
        <v>18.07</v>
      </c>
      <c r="G363" s="5">
        <v>2.21</v>
      </c>
      <c r="H363" s="5">
        <f t="shared" si="109"/>
        <v>305.55040000000002</v>
      </c>
      <c r="I363" s="5">
        <f t="shared" si="110"/>
        <v>326.5249</v>
      </c>
      <c r="J363" s="5">
        <f t="shared" si="111"/>
        <v>79.869399999999999</v>
      </c>
      <c r="K363" s="5">
        <v>16.16</v>
      </c>
      <c r="L363" s="5">
        <v>16.41</v>
      </c>
      <c r="M363" s="5">
        <v>2.48</v>
      </c>
      <c r="N363" s="5">
        <f t="shared" si="112"/>
        <v>261.1456</v>
      </c>
      <c r="O363" s="5">
        <f t="shared" si="113"/>
        <v>269.28809999999999</v>
      </c>
      <c r="P363" s="5">
        <f t="shared" si="114"/>
        <v>81.393600000000006</v>
      </c>
      <c r="Q363" s="6">
        <f t="shared" si="115"/>
        <v>283.34800000000001</v>
      </c>
      <c r="R363" s="6">
        <f t="shared" si="116"/>
        <v>44.404800000000023</v>
      </c>
      <c r="S363" s="5">
        <f t="shared" si="117"/>
        <v>297.90649999999999</v>
      </c>
      <c r="T363" s="6">
        <f t="shared" si="118"/>
        <v>57.017627049273109</v>
      </c>
      <c r="U363" s="6">
        <f t="shared" si="119"/>
        <v>57.236800000000017</v>
      </c>
      <c r="V363" s="6">
        <f t="shared" si="120"/>
        <v>114.03525409854622</v>
      </c>
      <c r="W363" s="5">
        <f t="shared" si="121"/>
        <v>-1.8901593670118233E-2</v>
      </c>
      <c r="X363" s="5">
        <f t="shared" si="122"/>
        <v>0.11252660505242459</v>
      </c>
      <c r="Y363" s="5">
        <f t="shared" si="123"/>
        <v>12.831999999999994</v>
      </c>
      <c r="Z363" s="5">
        <f t="shared" si="124"/>
        <v>57.236800000000017</v>
      </c>
      <c r="AA363" s="5">
        <f t="shared" si="125"/>
        <v>0.50192197537910077</v>
      </c>
      <c r="AB363" s="5">
        <f t="shared" si="126"/>
        <v>0.25533331977177715</v>
      </c>
      <c r="AC363" s="5">
        <f t="shared" si="127"/>
        <v>14.558499999999981</v>
      </c>
      <c r="AD363" s="5">
        <f t="shared" si="128"/>
        <v>297.90649999999999</v>
      </c>
      <c r="AE363" s="5">
        <f t="shared" si="129"/>
        <v>5.2248140692098106</v>
      </c>
      <c r="AF363" s="9">
        <f t="shared" si="130"/>
        <v>0.33653677362214079</v>
      </c>
      <c r="AG363">
        <f t="shared" si="131"/>
        <v>44.404800000000023</v>
      </c>
    </row>
    <row r="364" spans="1:33">
      <c r="A364" s="1">
        <f t="shared" si="108"/>
        <v>21261</v>
      </c>
      <c r="B364" s="1">
        <v>2</v>
      </c>
      <c r="C364" s="1">
        <v>5</v>
      </c>
      <c r="D364" s="2">
        <v>11</v>
      </c>
      <c r="E364" s="5">
        <v>36.47</v>
      </c>
      <c r="F364" s="5">
        <v>34.79</v>
      </c>
      <c r="G364" s="5">
        <v>1.32</v>
      </c>
      <c r="H364" s="5">
        <f t="shared" si="109"/>
        <v>1330.0608999999999</v>
      </c>
      <c r="I364" s="5">
        <f t="shared" si="110"/>
        <v>1210.3441</v>
      </c>
      <c r="J364" s="5">
        <f t="shared" si="111"/>
        <v>91.845600000000005</v>
      </c>
      <c r="K364" s="5">
        <v>35.51</v>
      </c>
      <c r="L364" s="5">
        <v>38.58</v>
      </c>
      <c r="M364" s="5">
        <v>1.1599999999999999</v>
      </c>
      <c r="N364" s="5">
        <f t="shared" si="112"/>
        <v>1260.9600999999998</v>
      </c>
      <c r="O364" s="5">
        <f t="shared" si="113"/>
        <v>1488.4163999999998</v>
      </c>
      <c r="P364" s="5">
        <f t="shared" si="114"/>
        <v>89.505599999999987</v>
      </c>
      <c r="Q364" s="6">
        <f t="shared" si="115"/>
        <v>1295.5104999999999</v>
      </c>
      <c r="R364" s="6">
        <f t="shared" si="116"/>
        <v>69.100800000000163</v>
      </c>
      <c r="S364" s="5">
        <f t="shared" si="117"/>
        <v>1349.3802499999999</v>
      </c>
      <c r="T364" s="6">
        <f t="shared" si="118"/>
        <v>64.122668906401572</v>
      </c>
      <c r="U364" s="6">
        <f t="shared" si="119"/>
        <v>-278.07229999999981</v>
      </c>
      <c r="V364" s="6">
        <f t="shared" si="120"/>
        <v>128.24533781280314</v>
      </c>
      <c r="W364" s="5">
        <f t="shared" si="121"/>
        <v>2.5801985052598776E-2</v>
      </c>
      <c r="X364" s="5">
        <f t="shared" si="122"/>
        <v>2.7071011384972201</v>
      </c>
      <c r="Y364" s="5">
        <f t="shared" si="123"/>
        <v>347.17309999999998</v>
      </c>
      <c r="Z364" s="5">
        <f t="shared" si="124"/>
        <v>278.07229999999981</v>
      </c>
      <c r="AA364" s="5">
        <f t="shared" si="125"/>
        <v>2.16828389041242</v>
      </c>
      <c r="AB364" s="5">
        <f t="shared" si="126"/>
        <v>0.84010461383995949</v>
      </c>
      <c r="AC364" s="5">
        <f t="shared" si="127"/>
        <v>53.869750000000067</v>
      </c>
      <c r="AD364" s="5">
        <f t="shared" si="128"/>
        <v>1349.3802499999999</v>
      </c>
      <c r="AE364" s="5">
        <f t="shared" si="129"/>
        <v>21.043731850426564</v>
      </c>
      <c r="AF364" s="9">
        <f t="shared" si="130"/>
        <v>0.33711422396570573</v>
      </c>
      <c r="AG364">
        <f t="shared" si="131"/>
        <v>69.100800000000163</v>
      </c>
    </row>
    <row r="365" spans="1:33">
      <c r="A365" s="1">
        <f t="shared" si="108"/>
        <v>30515</v>
      </c>
      <c r="B365" s="1">
        <v>3</v>
      </c>
      <c r="C365" s="1">
        <v>2</v>
      </c>
      <c r="D365" s="2">
        <v>15</v>
      </c>
      <c r="E365" s="5">
        <v>24.84</v>
      </c>
      <c r="F365" s="5">
        <v>26.07</v>
      </c>
      <c r="G365" s="5">
        <v>1.4</v>
      </c>
      <c r="H365" s="5">
        <f t="shared" si="109"/>
        <v>617.02559999999994</v>
      </c>
      <c r="I365" s="5">
        <f t="shared" si="110"/>
        <v>679.64490000000001</v>
      </c>
      <c r="J365" s="5">
        <f t="shared" si="111"/>
        <v>72.995999999999995</v>
      </c>
      <c r="K365" s="5">
        <v>23.84</v>
      </c>
      <c r="L365" s="5">
        <v>24.11</v>
      </c>
      <c r="M365" s="5">
        <v>1.6</v>
      </c>
      <c r="N365" s="5">
        <f t="shared" si="112"/>
        <v>568.34559999999999</v>
      </c>
      <c r="O365" s="5">
        <f t="shared" si="113"/>
        <v>581.2921</v>
      </c>
      <c r="P365" s="5">
        <f t="shared" si="114"/>
        <v>77.152000000000001</v>
      </c>
      <c r="Q365" s="6">
        <f t="shared" si="115"/>
        <v>592.68560000000002</v>
      </c>
      <c r="R365" s="6">
        <f t="shared" si="116"/>
        <v>48.67999999999995</v>
      </c>
      <c r="S365" s="5">
        <f t="shared" si="117"/>
        <v>630.46849999999995</v>
      </c>
      <c r="T365" s="6">
        <f t="shared" si="118"/>
        <v>53.105666176030589</v>
      </c>
      <c r="U365" s="6">
        <f t="shared" si="119"/>
        <v>98.352800000000002</v>
      </c>
      <c r="V365" s="6">
        <f t="shared" si="120"/>
        <v>106.21133235206118</v>
      </c>
      <c r="W365" s="5">
        <f t="shared" si="121"/>
        <v>-5.531633230749794E-2</v>
      </c>
      <c r="X365" s="5">
        <f t="shared" si="122"/>
        <v>0.4676789086436508</v>
      </c>
      <c r="Y365" s="5">
        <f t="shared" si="123"/>
        <v>49.672800000000052</v>
      </c>
      <c r="Z365" s="5">
        <f t="shared" si="124"/>
        <v>98.352800000000002</v>
      </c>
      <c r="AA365" s="5">
        <f t="shared" si="125"/>
        <v>0.92601041547984431</v>
      </c>
      <c r="AB365" s="5">
        <f t="shared" si="126"/>
        <v>0.71146645397046837</v>
      </c>
      <c r="AC365" s="5">
        <f t="shared" si="127"/>
        <v>37.782899999999927</v>
      </c>
      <c r="AD365" s="5">
        <f t="shared" si="128"/>
        <v>630.46849999999995</v>
      </c>
      <c r="AE365" s="5">
        <f t="shared" si="129"/>
        <v>11.871962925955421</v>
      </c>
      <c r="AF365" s="9">
        <f t="shared" si="130"/>
        <v>0.33722544387990655</v>
      </c>
      <c r="AG365">
        <f t="shared" si="131"/>
        <v>48.67999999999995</v>
      </c>
    </row>
    <row r="366" spans="1:33">
      <c r="A366" s="1">
        <f t="shared" si="108"/>
        <v>41254</v>
      </c>
      <c r="B366" s="1">
        <v>4</v>
      </c>
      <c r="C366" s="1">
        <v>5</v>
      </c>
      <c r="D366" s="2">
        <v>4</v>
      </c>
      <c r="E366" s="5">
        <v>74.67</v>
      </c>
      <c r="F366" s="5">
        <v>73.91</v>
      </c>
      <c r="G366" s="5">
        <v>0.55000000000000004</v>
      </c>
      <c r="H366" s="5">
        <f t="shared" si="109"/>
        <v>5575.6089000000002</v>
      </c>
      <c r="I366" s="5">
        <f t="shared" si="110"/>
        <v>5462.6880999999994</v>
      </c>
      <c r="J366" s="5">
        <f t="shared" si="111"/>
        <v>81.301000000000002</v>
      </c>
      <c r="K366" s="5">
        <v>74.150000000000006</v>
      </c>
      <c r="L366" s="5">
        <v>73.7</v>
      </c>
      <c r="M366" s="5">
        <v>0.74</v>
      </c>
      <c r="N366" s="5">
        <f t="shared" si="112"/>
        <v>5498.2225000000008</v>
      </c>
      <c r="O366" s="5">
        <f t="shared" si="113"/>
        <v>5431.6900000000005</v>
      </c>
      <c r="P366" s="5">
        <f t="shared" si="114"/>
        <v>109.07600000000001</v>
      </c>
      <c r="Q366" s="6">
        <f t="shared" si="115"/>
        <v>5536.9157000000005</v>
      </c>
      <c r="R366" s="6">
        <f t="shared" si="116"/>
        <v>77.386399999999412</v>
      </c>
      <c r="S366" s="5">
        <f t="shared" si="117"/>
        <v>5447.18905</v>
      </c>
      <c r="T366" s="6">
        <f t="shared" si="118"/>
        <v>68.021001126490347</v>
      </c>
      <c r="U366" s="6">
        <f t="shared" si="119"/>
        <v>30.998099999998885</v>
      </c>
      <c r="V366" s="6">
        <f t="shared" si="120"/>
        <v>136.04200225298069</v>
      </c>
      <c r="W366" s="5">
        <f t="shared" si="121"/>
        <v>-0.28570807562802386</v>
      </c>
      <c r="X366" s="5">
        <f t="shared" si="122"/>
        <v>0.34098513129597924</v>
      </c>
      <c r="Y366" s="5">
        <f t="shared" si="123"/>
        <v>46.388300000000527</v>
      </c>
      <c r="Z366" s="5">
        <f t="shared" si="124"/>
        <v>30.998099999998885</v>
      </c>
      <c r="AA366" s="5">
        <f t="shared" si="125"/>
        <v>0.22785683455581243</v>
      </c>
      <c r="AB366" s="5">
        <f t="shared" si="126"/>
        <v>1.3191021671843204</v>
      </c>
      <c r="AC366" s="5">
        <f t="shared" si="127"/>
        <v>89.726650000000518</v>
      </c>
      <c r="AD366" s="5">
        <f t="shared" si="128"/>
        <v>5447.18905</v>
      </c>
      <c r="AE366" s="5">
        <f t="shared" si="129"/>
        <v>80.080989103211337</v>
      </c>
      <c r="AF366" s="9">
        <f t="shared" si="130"/>
        <v>0.33811388613897536</v>
      </c>
      <c r="AG366">
        <f t="shared" si="131"/>
        <v>77.386399999999412</v>
      </c>
    </row>
    <row r="367" spans="1:33">
      <c r="A367" s="1">
        <f t="shared" si="108"/>
        <v>50757</v>
      </c>
      <c r="B367" s="1">
        <v>5</v>
      </c>
      <c r="C367" s="1">
        <v>3</v>
      </c>
      <c r="D367" s="2">
        <v>7</v>
      </c>
      <c r="E367" s="5">
        <v>69.099999999999994</v>
      </c>
      <c r="F367" s="5">
        <v>69.33</v>
      </c>
      <c r="G367" s="5">
        <v>0.55000000000000004</v>
      </c>
      <c r="H367" s="5">
        <f t="shared" si="109"/>
        <v>4774.8099999999995</v>
      </c>
      <c r="I367" s="5">
        <f t="shared" si="110"/>
        <v>4806.6489000000001</v>
      </c>
      <c r="J367" s="5">
        <f t="shared" si="111"/>
        <v>76.263000000000005</v>
      </c>
      <c r="K367" s="5">
        <v>68.25</v>
      </c>
      <c r="L367" s="5">
        <v>68.400000000000006</v>
      </c>
      <c r="M367" s="5">
        <v>0.66</v>
      </c>
      <c r="N367" s="5">
        <f t="shared" si="112"/>
        <v>4658.0625</v>
      </c>
      <c r="O367" s="5">
        <f t="shared" si="113"/>
        <v>4678.5600000000004</v>
      </c>
      <c r="P367" s="5">
        <f t="shared" si="114"/>
        <v>90.288000000000011</v>
      </c>
      <c r="Q367" s="6">
        <f t="shared" si="115"/>
        <v>4716.4362499999997</v>
      </c>
      <c r="R367" s="6">
        <f t="shared" si="116"/>
        <v>116.74749999999949</v>
      </c>
      <c r="S367" s="5">
        <f t="shared" si="117"/>
        <v>4742.6044500000007</v>
      </c>
      <c r="T367" s="6">
        <f t="shared" si="118"/>
        <v>59.093079360023204</v>
      </c>
      <c r="U367" s="6">
        <f t="shared" si="119"/>
        <v>128.08889999999974</v>
      </c>
      <c r="V367" s="6">
        <f t="shared" si="120"/>
        <v>118.18615872004641</v>
      </c>
      <c r="W367" s="5">
        <f t="shared" si="121"/>
        <v>-0.1672310357600256</v>
      </c>
      <c r="X367" s="5">
        <f t="shared" si="122"/>
        <v>9.5962167844588317E-2</v>
      </c>
      <c r="Y367" s="5">
        <f t="shared" si="123"/>
        <v>11.341400000000249</v>
      </c>
      <c r="Z367" s="5">
        <f t="shared" si="124"/>
        <v>128.08889999999974</v>
      </c>
      <c r="AA367" s="5">
        <f t="shared" si="125"/>
        <v>1.0837893488306907</v>
      </c>
      <c r="AB367" s="5">
        <f t="shared" si="126"/>
        <v>0.44283019743431939</v>
      </c>
      <c r="AC367" s="5">
        <f t="shared" si="127"/>
        <v>26.168200000000979</v>
      </c>
      <c r="AD367" s="5">
        <f t="shared" si="128"/>
        <v>4742.6044500000007</v>
      </c>
      <c r="AE367" s="5">
        <f t="shared" si="129"/>
        <v>80.256512291495156</v>
      </c>
      <c r="AF367" s="9">
        <f t="shared" si="130"/>
        <v>0.3382159073727905</v>
      </c>
      <c r="AG367">
        <f t="shared" si="131"/>
        <v>116.74749999999949</v>
      </c>
    </row>
    <row r="368" spans="1:33">
      <c r="A368" s="1">
        <f t="shared" si="108"/>
        <v>31501</v>
      </c>
      <c r="B368" s="1">
        <v>3</v>
      </c>
      <c r="C368" s="1">
        <v>6</v>
      </c>
      <c r="D368" s="2">
        <v>1</v>
      </c>
      <c r="E368" s="5">
        <v>24.46</v>
      </c>
      <c r="F368" s="5">
        <v>25.04</v>
      </c>
      <c r="G368" s="5">
        <v>1.57</v>
      </c>
      <c r="H368" s="5">
        <f t="shared" si="109"/>
        <v>598.29160000000002</v>
      </c>
      <c r="I368" s="5">
        <f t="shared" si="110"/>
        <v>627.00159999999994</v>
      </c>
      <c r="J368" s="5">
        <f t="shared" si="111"/>
        <v>78.625600000000006</v>
      </c>
      <c r="K368" s="5">
        <v>24.33</v>
      </c>
      <c r="L368" s="5">
        <v>23.99</v>
      </c>
      <c r="M368" s="5">
        <v>1.74</v>
      </c>
      <c r="N368" s="5">
        <f t="shared" si="112"/>
        <v>591.94889999999987</v>
      </c>
      <c r="O368" s="5">
        <f t="shared" si="113"/>
        <v>575.52009999999996</v>
      </c>
      <c r="P368" s="5">
        <f t="shared" si="114"/>
        <v>83.485199999999992</v>
      </c>
      <c r="Q368" s="6">
        <f t="shared" si="115"/>
        <v>595.12024999999994</v>
      </c>
      <c r="R368" s="6">
        <f t="shared" si="116"/>
        <v>6.3427000000001499</v>
      </c>
      <c r="S368" s="5">
        <f t="shared" si="117"/>
        <v>601.26084999999989</v>
      </c>
      <c r="T368" s="6">
        <f t="shared" si="118"/>
        <v>57.340569395498683</v>
      </c>
      <c r="U368" s="6">
        <f t="shared" si="119"/>
        <v>51.481499999999983</v>
      </c>
      <c r="V368" s="6">
        <f t="shared" si="120"/>
        <v>114.68113879099737</v>
      </c>
      <c r="W368" s="5">
        <f t="shared" si="121"/>
        <v>-5.9900228438978229E-2</v>
      </c>
      <c r="X368" s="5">
        <f t="shared" si="122"/>
        <v>0.39360264883891521</v>
      </c>
      <c r="Y368" s="5">
        <f t="shared" si="123"/>
        <v>45.138799999999833</v>
      </c>
      <c r="Z368" s="5">
        <f t="shared" si="124"/>
        <v>51.481499999999983</v>
      </c>
      <c r="AA368" s="5">
        <f t="shared" si="125"/>
        <v>0.44890991267381236</v>
      </c>
      <c r="AB368" s="5">
        <f t="shared" si="126"/>
        <v>0.10708997250526074</v>
      </c>
      <c r="AC368" s="5">
        <f t="shared" si="127"/>
        <v>6.1405999999999494</v>
      </c>
      <c r="AD368" s="5">
        <f t="shared" si="128"/>
        <v>601.26084999999989</v>
      </c>
      <c r="AE368" s="5">
        <f t="shared" si="129"/>
        <v>10.485784433929945</v>
      </c>
      <c r="AF368" s="9">
        <f t="shared" si="130"/>
        <v>0.33826764551165694</v>
      </c>
      <c r="AG368">
        <f t="shared" si="131"/>
        <v>6.3427000000001499</v>
      </c>
    </row>
    <row r="369" spans="1:33">
      <c r="A369" s="1">
        <f t="shared" si="108"/>
        <v>41009</v>
      </c>
      <c r="B369" s="1">
        <v>4</v>
      </c>
      <c r="C369" s="1">
        <v>4</v>
      </c>
      <c r="D369" s="2">
        <v>9</v>
      </c>
      <c r="E369" s="5">
        <v>52.49</v>
      </c>
      <c r="F369" s="5">
        <v>52.3</v>
      </c>
      <c r="G369" s="5">
        <v>1.08</v>
      </c>
      <c r="H369" s="5">
        <f t="shared" si="109"/>
        <v>2755.2001</v>
      </c>
      <c r="I369" s="5">
        <f t="shared" si="110"/>
        <v>2735.2899999999995</v>
      </c>
      <c r="J369" s="5">
        <f t="shared" si="111"/>
        <v>112.968</v>
      </c>
      <c r="K369" s="5">
        <v>52.67</v>
      </c>
      <c r="L369" s="5">
        <v>53.17</v>
      </c>
      <c r="M369" s="5">
        <v>0.67</v>
      </c>
      <c r="N369" s="5">
        <f t="shared" si="112"/>
        <v>2774.1289000000002</v>
      </c>
      <c r="O369" s="5">
        <f t="shared" si="113"/>
        <v>2827.0489000000002</v>
      </c>
      <c r="P369" s="5">
        <f t="shared" si="114"/>
        <v>71.247800000000012</v>
      </c>
      <c r="Q369" s="6">
        <f t="shared" si="115"/>
        <v>2764.6644999999999</v>
      </c>
      <c r="R369" s="6">
        <f t="shared" si="116"/>
        <v>-18.928800000000138</v>
      </c>
      <c r="S369" s="5">
        <f t="shared" si="117"/>
        <v>2781.1694499999999</v>
      </c>
      <c r="T369" s="6">
        <f t="shared" si="118"/>
        <v>66.779521615612069</v>
      </c>
      <c r="U369" s="6">
        <f t="shared" si="119"/>
        <v>-91.758900000000722</v>
      </c>
      <c r="V369" s="6">
        <f t="shared" si="120"/>
        <v>133.55904323122414</v>
      </c>
      <c r="W369" s="5">
        <f t="shared" si="121"/>
        <v>0.43085055787780174</v>
      </c>
      <c r="X369" s="5">
        <f t="shared" si="122"/>
        <v>0.54530264846172527</v>
      </c>
      <c r="Y369" s="5">
        <f t="shared" si="123"/>
        <v>72.830100000000584</v>
      </c>
      <c r="Z369" s="5">
        <f t="shared" si="124"/>
        <v>91.758900000000722</v>
      </c>
      <c r="AA369" s="5">
        <f t="shared" si="125"/>
        <v>0.68702873111439633</v>
      </c>
      <c r="AB369" s="5">
        <f t="shared" si="126"/>
        <v>0.24715585857298794</v>
      </c>
      <c r="AC369" s="5">
        <f t="shared" si="127"/>
        <v>16.504950000000008</v>
      </c>
      <c r="AD369" s="5">
        <f t="shared" si="128"/>
        <v>2781.1694499999999</v>
      </c>
      <c r="AE369" s="5">
        <f t="shared" si="129"/>
        <v>41.647040630339035</v>
      </c>
      <c r="AF369" s="9">
        <f t="shared" si="130"/>
        <v>0.33882886535831036</v>
      </c>
      <c r="AG369">
        <f t="shared" si="131"/>
        <v>18.928800000000138</v>
      </c>
    </row>
    <row r="370" spans="1:33">
      <c r="A370" s="1">
        <f t="shared" si="108"/>
        <v>51001</v>
      </c>
      <c r="B370" s="1">
        <v>5</v>
      </c>
      <c r="C370" s="1">
        <v>4</v>
      </c>
      <c r="D370" s="2">
        <v>1</v>
      </c>
      <c r="E370" s="5">
        <v>20.239999999999998</v>
      </c>
      <c r="F370" s="5">
        <v>19.68</v>
      </c>
      <c r="G370" s="5">
        <v>1.7</v>
      </c>
      <c r="H370" s="5">
        <f t="shared" si="109"/>
        <v>409.65759999999995</v>
      </c>
      <c r="I370" s="5">
        <f t="shared" si="110"/>
        <v>387.30239999999998</v>
      </c>
      <c r="J370" s="5">
        <f t="shared" si="111"/>
        <v>66.911999999999992</v>
      </c>
      <c r="K370" s="5">
        <v>19.88</v>
      </c>
      <c r="L370" s="5">
        <v>20.59</v>
      </c>
      <c r="M370" s="5">
        <v>1.7</v>
      </c>
      <c r="N370" s="5">
        <f t="shared" si="112"/>
        <v>395.21439999999996</v>
      </c>
      <c r="O370" s="5">
        <f t="shared" si="113"/>
        <v>423.94810000000001</v>
      </c>
      <c r="P370" s="5">
        <f t="shared" si="114"/>
        <v>70.006</v>
      </c>
      <c r="Q370" s="6">
        <f t="shared" si="115"/>
        <v>402.43599999999992</v>
      </c>
      <c r="R370" s="6">
        <f t="shared" si="116"/>
        <v>14.44319999999999</v>
      </c>
      <c r="S370" s="5">
        <f t="shared" si="117"/>
        <v>405.62524999999999</v>
      </c>
      <c r="T370" s="6">
        <f t="shared" si="118"/>
        <v>48.420181174795282</v>
      </c>
      <c r="U370" s="6">
        <f t="shared" si="119"/>
        <v>-36.645700000000033</v>
      </c>
      <c r="V370" s="6">
        <f t="shared" si="120"/>
        <v>96.840362349590563</v>
      </c>
      <c r="W370" s="5">
        <f t="shared" si="121"/>
        <v>-4.5171867382516301E-2</v>
      </c>
      <c r="X370" s="5">
        <f t="shared" si="122"/>
        <v>0.52755791862457879</v>
      </c>
      <c r="Y370" s="5">
        <f t="shared" si="123"/>
        <v>51.088900000000024</v>
      </c>
      <c r="Z370" s="5">
        <f t="shared" si="124"/>
        <v>36.645700000000033</v>
      </c>
      <c r="AA370" s="5">
        <f t="shared" si="125"/>
        <v>0.37841349527080709</v>
      </c>
      <c r="AB370" s="5">
        <f t="shared" si="126"/>
        <v>6.5866131076358081E-2</v>
      </c>
      <c r="AC370" s="5">
        <f t="shared" si="127"/>
        <v>3.1892500000000723</v>
      </c>
      <c r="AD370" s="5">
        <f t="shared" si="128"/>
        <v>405.62524999999999</v>
      </c>
      <c r="AE370" s="5">
        <f t="shared" si="129"/>
        <v>8.3771939748780788</v>
      </c>
      <c r="AF370" s="9">
        <f t="shared" si="130"/>
        <v>0.33894689849591486</v>
      </c>
      <c r="AG370">
        <f t="shared" si="131"/>
        <v>14.44319999999999</v>
      </c>
    </row>
    <row r="371" spans="1:33">
      <c r="A371" s="1">
        <f t="shared" si="108"/>
        <v>60253</v>
      </c>
      <c r="B371" s="1">
        <v>6</v>
      </c>
      <c r="C371" s="1">
        <v>1</v>
      </c>
      <c r="D371" s="2">
        <v>3</v>
      </c>
      <c r="E371" s="5">
        <v>62.55</v>
      </c>
      <c r="F371" s="5">
        <v>63.7</v>
      </c>
      <c r="G371" s="5">
        <v>0.93</v>
      </c>
      <c r="H371" s="5">
        <f t="shared" si="109"/>
        <v>3912.5024999999996</v>
      </c>
      <c r="I371" s="5">
        <f t="shared" si="110"/>
        <v>4057.6900000000005</v>
      </c>
      <c r="J371" s="5">
        <f t="shared" si="111"/>
        <v>118.48200000000001</v>
      </c>
      <c r="K371" s="5">
        <v>62.32</v>
      </c>
      <c r="L371" s="5">
        <v>59.91</v>
      </c>
      <c r="M371" s="5">
        <v>0.62</v>
      </c>
      <c r="N371" s="5">
        <f t="shared" si="112"/>
        <v>3883.7824000000001</v>
      </c>
      <c r="O371" s="5">
        <f t="shared" si="113"/>
        <v>3589.2080999999994</v>
      </c>
      <c r="P371" s="5">
        <f t="shared" si="114"/>
        <v>74.288399999999996</v>
      </c>
      <c r="Q371" s="6">
        <f t="shared" si="115"/>
        <v>3898.1424499999998</v>
      </c>
      <c r="R371" s="6">
        <f t="shared" si="116"/>
        <v>28.720099999999547</v>
      </c>
      <c r="S371" s="5">
        <f t="shared" si="117"/>
        <v>3823.4490500000002</v>
      </c>
      <c r="T371" s="6">
        <f t="shared" si="118"/>
        <v>69.922726453135397</v>
      </c>
      <c r="U371" s="6">
        <f t="shared" si="119"/>
        <v>468.48190000000113</v>
      </c>
      <c r="V371" s="6">
        <f t="shared" si="120"/>
        <v>139.84545290627079</v>
      </c>
      <c r="W371" s="5">
        <f t="shared" si="121"/>
        <v>0.4356152042203662</v>
      </c>
      <c r="X371" s="5">
        <f t="shared" si="122"/>
        <v>3.1446270927002895</v>
      </c>
      <c r="Y371" s="5">
        <f t="shared" si="123"/>
        <v>439.76180000000159</v>
      </c>
      <c r="Z371" s="5">
        <f t="shared" si="124"/>
        <v>468.48190000000113</v>
      </c>
      <c r="AA371" s="5">
        <f t="shared" si="125"/>
        <v>3.3499973739867945</v>
      </c>
      <c r="AB371" s="5">
        <f t="shared" si="126"/>
        <v>1.0682277964384259</v>
      </c>
      <c r="AC371" s="5">
        <f t="shared" si="127"/>
        <v>74.693399999999656</v>
      </c>
      <c r="AD371" s="5">
        <f t="shared" si="128"/>
        <v>3823.4490500000002</v>
      </c>
      <c r="AE371" s="5">
        <f t="shared" si="129"/>
        <v>54.681063567545621</v>
      </c>
      <c r="AF371" s="9">
        <f t="shared" si="130"/>
        <v>0.33899557519236145</v>
      </c>
      <c r="AG371">
        <f t="shared" si="131"/>
        <v>28.720099999999547</v>
      </c>
    </row>
    <row r="372" spans="1:33">
      <c r="A372" s="1">
        <f t="shared" si="108"/>
        <v>31012</v>
      </c>
      <c r="B372" s="1">
        <v>3</v>
      </c>
      <c r="C372" s="1">
        <v>4</v>
      </c>
      <c r="D372" s="2">
        <v>12</v>
      </c>
      <c r="E372" s="5">
        <v>39.89</v>
      </c>
      <c r="F372" s="5">
        <v>42.23</v>
      </c>
      <c r="G372" s="5">
        <v>0.89</v>
      </c>
      <c r="H372" s="5">
        <f t="shared" si="109"/>
        <v>1591.2121</v>
      </c>
      <c r="I372" s="5">
        <f t="shared" si="110"/>
        <v>1783.3728999999998</v>
      </c>
      <c r="J372" s="5">
        <f t="shared" si="111"/>
        <v>75.169399999999996</v>
      </c>
      <c r="K372" s="5">
        <v>38.44</v>
      </c>
      <c r="L372" s="5">
        <v>36.76</v>
      </c>
      <c r="M372" s="5">
        <v>1.01</v>
      </c>
      <c r="N372" s="5">
        <f t="shared" si="112"/>
        <v>1477.6335999999999</v>
      </c>
      <c r="O372" s="5">
        <f t="shared" si="113"/>
        <v>1351.2975999999999</v>
      </c>
      <c r="P372" s="5">
        <f t="shared" si="114"/>
        <v>74.255200000000002</v>
      </c>
      <c r="Q372" s="6">
        <f t="shared" si="115"/>
        <v>1534.4228499999999</v>
      </c>
      <c r="R372" s="6">
        <f t="shared" si="116"/>
        <v>113.57850000000008</v>
      </c>
      <c r="S372" s="5">
        <f t="shared" si="117"/>
        <v>1567.3352499999999</v>
      </c>
      <c r="T372" s="6">
        <f t="shared" si="118"/>
        <v>52.830562706164692</v>
      </c>
      <c r="U372" s="6">
        <f t="shared" si="119"/>
        <v>432.07529999999997</v>
      </c>
      <c r="V372" s="6">
        <f t="shared" si="120"/>
        <v>105.66112541232938</v>
      </c>
      <c r="W372" s="5">
        <f t="shared" si="121"/>
        <v>1.2235813665552216E-2</v>
      </c>
      <c r="X372" s="5">
        <f t="shared" si="122"/>
        <v>3.0143233734933808</v>
      </c>
      <c r="Y372" s="5">
        <f t="shared" si="123"/>
        <v>318.49679999999989</v>
      </c>
      <c r="Z372" s="5">
        <f t="shared" si="124"/>
        <v>432.07529999999997</v>
      </c>
      <c r="AA372" s="5">
        <f t="shared" si="125"/>
        <v>4.0892551381965685</v>
      </c>
      <c r="AB372" s="5">
        <f t="shared" si="126"/>
        <v>0.62298030371271162</v>
      </c>
      <c r="AC372" s="5">
        <f t="shared" si="127"/>
        <v>32.912399999999934</v>
      </c>
      <c r="AD372" s="5">
        <f t="shared" si="128"/>
        <v>1567.3352499999999</v>
      </c>
      <c r="AE372" s="5">
        <f t="shared" si="129"/>
        <v>29.667207194389974</v>
      </c>
      <c r="AF372" s="9">
        <f t="shared" si="130"/>
        <v>0.33912829430762631</v>
      </c>
      <c r="AG372">
        <f t="shared" si="131"/>
        <v>113.57850000000008</v>
      </c>
    </row>
    <row r="373" spans="1:33">
      <c r="A373" s="1">
        <f t="shared" si="108"/>
        <v>31259</v>
      </c>
      <c r="B373" s="1">
        <v>3</v>
      </c>
      <c r="C373" s="1">
        <v>5</v>
      </c>
      <c r="D373" s="2">
        <v>9</v>
      </c>
      <c r="E373" s="5">
        <v>41.5</v>
      </c>
      <c r="F373" s="5">
        <v>43.6</v>
      </c>
      <c r="G373" s="5">
        <v>0.93</v>
      </c>
      <c r="H373" s="5">
        <f t="shared" si="109"/>
        <v>1722.25</v>
      </c>
      <c r="I373" s="5">
        <f t="shared" si="110"/>
        <v>1900.96</v>
      </c>
      <c r="J373" s="5">
        <f t="shared" si="111"/>
        <v>81.096000000000004</v>
      </c>
      <c r="K373" s="5">
        <v>40.25</v>
      </c>
      <c r="L373" s="5">
        <v>37.61</v>
      </c>
      <c r="M373" s="5">
        <v>0.93</v>
      </c>
      <c r="N373" s="5">
        <f t="shared" si="112"/>
        <v>1620.0625</v>
      </c>
      <c r="O373" s="5">
        <f t="shared" si="113"/>
        <v>1414.5120999999999</v>
      </c>
      <c r="P373" s="5">
        <f t="shared" si="114"/>
        <v>69.954599999999999</v>
      </c>
      <c r="Q373" s="6">
        <f t="shared" si="115"/>
        <v>1671.15625</v>
      </c>
      <c r="R373" s="6">
        <f t="shared" si="116"/>
        <v>102.1875</v>
      </c>
      <c r="S373" s="5">
        <f t="shared" si="117"/>
        <v>1657.73605</v>
      </c>
      <c r="T373" s="6">
        <f t="shared" si="118"/>
        <v>53.54952678866546</v>
      </c>
      <c r="U373" s="6">
        <f t="shared" si="119"/>
        <v>486.44790000000012</v>
      </c>
      <c r="V373" s="6">
        <f t="shared" si="120"/>
        <v>107.09905357733092</v>
      </c>
      <c r="W373" s="5">
        <f t="shared" si="121"/>
        <v>0.14672055300963033</v>
      </c>
      <c r="X373" s="5">
        <f t="shared" si="122"/>
        <v>3.5878972517954582</v>
      </c>
      <c r="Y373" s="5">
        <f t="shared" si="123"/>
        <v>384.26040000000012</v>
      </c>
      <c r="Z373" s="5">
        <f t="shared" si="124"/>
        <v>486.44790000000012</v>
      </c>
      <c r="AA373" s="5">
        <f t="shared" si="125"/>
        <v>4.5420373360139941</v>
      </c>
      <c r="AB373" s="5">
        <f t="shared" si="126"/>
        <v>0.25061285887666523</v>
      </c>
      <c r="AC373" s="5">
        <f t="shared" si="127"/>
        <v>13.420200000000023</v>
      </c>
      <c r="AD373" s="5">
        <f t="shared" si="128"/>
        <v>1657.73605</v>
      </c>
      <c r="AE373" s="5">
        <f t="shared" si="129"/>
        <v>30.95706254403137</v>
      </c>
      <c r="AF373" s="9">
        <f t="shared" si="130"/>
        <v>0.33942009368922166</v>
      </c>
      <c r="AG373">
        <f t="shared" si="131"/>
        <v>102.1875</v>
      </c>
    </row>
    <row r="374" spans="1:33">
      <c r="A374" s="1">
        <f t="shared" si="108"/>
        <v>31502</v>
      </c>
      <c r="B374" s="1">
        <v>3</v>
      </c>
      <c r="C374" s="1">
        <v>6</v>
      </c>
      <c r="D374" s="2">
        <v>2</v>
      </c>
      <c r="E374" s="5">
        <v>26.1</v>
      </c>
      <c r="F374" s="5">
        <v>22.82</v>
      </c>
      <c r="G374" s="5">
        <v>1.72</v>
      </c>
      <c r="H374" s="5">
        <f t="shared" si="109"/>
        <v>681.21</v>
      </c>
      <c r="I374" s="5">
        <f t="shared" si="110"/>
        <v>520.75239999999997</v>
      </c>
      <c r="J374" s="5">
        <f t="shared" si="111"/>
        <v>78.500799999999998</v>
      </c>
      <c r="K374" s="5">
        <v>26.1</v>
      </c>
      <c r="L374" s="5">
        <v>28.7</v>
      </c>
      <c r="M374" s="5">
        <v>1.31</v>
      </c>
      <c r="N374" s="5">
        <f t="shared" si="112"/>
        <v>681.21</v>
      </c>
      <c r="O374" s="5">
        <f t="shared" si="113"/>
        <v>823.68999999999994</v>
      </c>
      <c r="P374" s="5">
        <f t="shared" si="114"/>
        <v>75.194000000000003</v>
      </c>
      <c r="Q374" s="6">
        <f t="shared" si="115"/>
        <v>681.21</v>
      </c>
      <c r="R374" s="6">
        <f t="shared" si="116"/>
        <v>0</v>
      </c>
      <c r="S374" s="5">
        <f t="shared" si="117"/>
        <v>672.22119999999995</v>
      </c>
      <c r="T374" s="6">
        <f t="shared" si="118"/>
        <v>54.351893335559154</v>
      </c>
      <c r="U374" s="6">
        <f t="shared" si="119"/>
        <v>-302.93759999999997</v>
      </c>
      <c r="V374" s="6">
        <f t="shared" si="120"/>
        <v>108.70378667111831</v>
      </c>
      <c r="W374" s="5">
        <f t="shared" si="121"/>
        <v>4.3010823452055466E-2</v>
      </c>
      <c r="X374" s="5">
        <f t="shared" si="122"/>
        <v>2.7868173619060133</v>
      </c>
      <c r="Y374" s="5">
        <f t="shared" si="123"/>
        <v>302.93759999999997</v>
      </c>
      <c r="Z374" s="5">
        <f t="shared" si="124"/>
        <v>302.93759999999997</v>
      </c>
      <c r="AA374" s="5">
        <f t="shared" si="125"/>
        <v>2.7868173619060133</v>
      </c>
      <c r="AB374" s="5">
        <f t="shared" si="126"/>
        <v>0.16538154327954671</v>
      </c>
      <c r="AC374" s="5">
        <f t="shared" si="127"/>
        <v>8.9888000000000829</v>
      </c>
      <c r="AD374" s="5">
        <f t="shared" si="128"/>
        <v>672.22119999999995</v>
      </c>
      <c r="AE374" s="5">
        <f t="shared" si="129"/>
        <v>12.36794449550861</v>
      </c>
      <c r="AF374" s="9">
        <f t="shared" si="130"/>
        <v>0.33977639706136153</v>
      </c>
      <c r="AG374">
        <f t="shared" si="131"/>
        <v>0</v>
      </c>
    </row>
    <row r="375" spans="1:33">
      <c r="A375" s="1">
        <f t="shared" si="108"/>
        <v>21507</v>
      </c>
      <c r="B375" s="1">
        <v>2</v>
      </c>
      <c r="C375" s="1">
        <v>6</v>
      </c>
      <c r="D375" s="2">
        <v>7</v>
      </c>
      <c r="E375" s="5">
        <v>31.13</v>
      </c>
      <c r="F375" s="5">
        <v>33.25</v>
      </c>
      <c r="G375" s="5">
        <v>1.48</v>
      </c>
      <c r="H375" s="5">
        <f t="shared" si="109"/>
        <v>969.07689999999991</v>
      </c>
      <c r="I375" s="5">
        <f t="shared" si="110"/>
        <v>1105.5625</v>
      </c>
      <c r="J375" s="5">
        <f t="shared" si="111"/>
        <v>98.42</v>
      </c>
      <c r="K375" s="5">
        <v>29.3</v>
      </c>
      <c r="L375" s="5">
        <v>26.41</v>
      </c>
      <c r="M375" s="5">
        <v>1.93</v>
      </c>
      <c r="N375" s="5">
        <f t="shared" si="112"/>
        <v>858.49</v>
      </c>
      <c r="O375" s="5">
        <f t="shared" si="113"/>
        <v>697.48810000000003</v>
      </c>
      <c r="P375" s="5">
        <f t="shared" si="114"/>
        <v>101.9426</v>
      </c>
      <c r="Q375" s="6">
        <f t="shared" si="115"/>
        <v>913.7834499999999</v>
      </c>
      <c r="R375" s="6">
        <f t="shared" si="116"/>
        <v>110.5868999999999</v>
      </c>
      <c r="S375" s="5">
        <f t="shared" si="117"/>
        <v>901.52530000000002</v>
      </c>
      <c r="T375" s="6">
        <f t="shared" si="118"/>
        <v>70.849823737889423</v>
      </c>
      <c r="U375" s="6">
        <f t="shared" si="119"/>
        <v>408.07439999999997</v>
      </c>
      <c r="V375" s="6">
        <f t="shared" si="120"/>
        <v>141.69964747577885</v>
      </c>
      <c r="W375" s="5">
        <f t="shared" si="121"/>
        <v>-3.5151385687536646E-2</v>
      </c>
      <c r="X375" s="5">
        <f t="shared" si="122"/>
        <v>2.0994230070392415</v>
      </c>
      <c r="Y375" s="5">
        <f t="shared" si="123"/>
        <v>297.48750000000007</v>
      </c>
      <c r="Z375" s="5">
        <f t="shared" si="124"/>
        <v>408.07439999999997</v>
      </c>
      <c r="AA375" s="5">
        <f t="shared" si="125"/>
        <v>2.879854729841536</v>
      </c>
      <c r="AB375" s="5">
        <f t="shared" si="126"/>
        <v>0.17301595619135482</v>
      </c>
      <c r="AC375" s="5">
        <f t="shared" si="127"/>
        <v>12.258149999999887</v>
      </c>
      <c r="AD375" s="5">
        <f t="shared" si="128"/>
        <v>901.52530000000002</v>
      </c>
      <c r="AE375" s="5">
        <f t="shared" si="129"/>
        <v>12.724453674510382</v>
      </c>
      <c r="AF375" s="9">
        <f t="shared" si="130"/>
        <v>0.33998970572651172</v>
      </c>
      <c r="AG375">
        <f t="shared" si="131"/>
        <v>110.5868999999999</v>
      </c>
    </row>
    <row r="376" spans="1:33">
      <c r="A376" s="1">
        <f t="shared" si="108"/>
        <v>30764</v>
      </c>
      <c r="B376" s="1">
        <v>3</v>
      </c>
      <c r="C376" s="1">
        <v>3</v>
      </c>
      <c r="D376" s="2">
        <v>14</v>
      </c>
      <c r="E376" s="5">
        <v>22.53</v>
      </c>
      <c r="F376" s="5">
        <v>20.67</v>
      </c>
      <c r="G376" s="5">
        <v>1.94</v>
      </c>
      <c r="H376" s="5">
        <f t="shared" si="109"/>
        <v>507.60090000000002</v>
      </c>
      <c r="I376" s="5">
        <f t="shared" si="110"/>
        <v>427.24890000000005</v>
      </c>
      <c r="J376" s="5">
        <f t="shared" si="111"/>
        <v>80.199600000000004</v>
      </c>
      <c r="K376" s="5">
        <v>22.17</v>
      </c>
      <c r="L376" s="5">
        <v>23.09</v>
      </c>
      <c r="M376" s="5">
        <v>1.65</v>
      </c>
      <c r="N376" s="5">
        <f t="shared" si="112"/>
        <v>491.5089000000001</v>
      </c>
      <c r="O376" s="5">
        <f t="shared" si="113"/>
        <v>533.1481</v>
      </c>
      <c r="P376" s="5">
        <f t="shared" si="114"/>
        <v>76.196999999999989</v>
      </c>
      <c r="Q376" s="6">
        <f t="shared" si="115"/>
        <v>499.55490000000009</v>
      </c>
      <c r="R376" s="6">
        <f t="shared" si="116"/>
        <v>16.091999999999928</v>
      </c>
      <c r="S376" s="5">
        <f t="shared" si="117"/>
        <v>480.19850000000002</v>
      </c>
      <c r="T376" s="6">
        <f t="shared" si="118"/>
        <v>55.312653726701626</v>
      </c>
      <c r="U376" s="6">
        <f t="shared" si="119"/>
        <v>-105.89919999999995</v>
      </c>
      <c r="V376" s="6">
        <f t="shared" si="120"/>
        <v>110.62530745340325</v>
      </c>
      <c r="W376" s="5">
        <f t="shared" si="121"/>
        <v>5.1151752437320869E-2</v>
      </c>
      <c r="X376" s="5">
        <f t="shared" si="122"/>
        <v>1.1027422459493192</v>
      </c>
      <c r="Y376" s="5">
        <f t="shared" si="123"/>
        <v>121.99119999999988</v>
      </c>
      <c r="Z376" s="5">
        <f t="shared" si="124"/>
        <v>105.89919999999995</v>
      </c>
      <c r="AA376" s="5">
        <f t="shared" si="125"/>
        <v>0.9572782434490047</v>
      </c>
      <c r="AB376" s="5">
        <f t="shared" si="126"/>
        <v>0.34994524210752082</v>
      </c>
      <c r="AC376" s="5">
        <f t="shared" si="127"/>
        <v>19.356400000000065</v>
      </c>
      <c r="AD376" s="5">
        <f t="shared" si="128"/>
        <v>480.19850000000002</v>
      </c>
      <c r="AE376" s="5">
        <f t="shared" si="129"/>
        <v>8.6815306742042839</v>
      </c>
      <c r="AF376" s="9">
        <f t="shared" si="130"/>
        <v>0.34040710920895878</v>
      </c>
      <c r="AG376">
        <f t="shared" si="131"/>
        <v>16.091999999999928</v>
      </c>
    </row>
    <row r="377" spans="1:33">
      <c r="A377" s="1">
        <f t="shared" si="108"/>
        <v>40513</v>
      </c>
      <c r="B377" s="1">
        <v>4</v>
      </c>
      <c r="C377" s="1">
        <v>2</v>
      </c>
      <c r="D377" s="2">
        <v>13</v>
      </c>
      <c r="E377" s="5">
        <v>15.74</v>
      </c>
      <c r="F377" s="5">
        <v>14.89</v>
      </c>
      <c r="G377" s="5">
        <v>3.25</v>
      </c>
      <c r="H377" s="5">
        <f t="shared" si="109"/>
        <v>247.74760000000001</v>
      </c>
      <c r="I377" s="5">
        <f t="shared" si="110"/>
        <v>221.71210000000002</v>
      </c>
      <c r="J377" s="5">
        <f t="shared" si="111"/>
        <v>96.784999999999997</v>
      </c>
      <c r="K377" s="5">
        <v>15.2</v>
      </c>
      <c r="L377" s="5">
        <v>18.36</v>
      </c>
      <c r="M377" s="5">
        <v>1.86</v>
      </c>
      <c r="N377" s="5">
        <f t="shared" si="112"/>
        <v>231.04</v>
      </c>
      <c r="O377" s="5">
        <f t="shared" si="113"/>
        <v>337.08959999999996</v>
      </c>
      <c r="P377" s="5">
        <f t="shared" si="114"/>
        <v>68.299199999999999</v>
      </c>
      <c r="Q377" s="6">
        <f t="shared" si="115"/>
        <v>239.3938</v>
      </c>
      <c r="R377" s="6">
        <f t="shared" si="116"/>
        <v>16.707600000000014</v>
      </c>
      <c r="S377" s="5">
        <f t="shared" si="117"/>
        <v>279.40084999999999</v>
      </c>
      <c r="T377" s="6">
        <f t="shared" si="118"/>
        <v>59.228618390183641</v>
      </c>
      <c r="U377" s="6">
        <f t="shared" si="119"/>
        <v>-115.37749999999994</v>
      </c>
      <c r="V377" s="6">
        <f t="shared" si="120"/>
        <v>118.45723678036728</v>
      </c>
      <c r="W377" s="5">
        <f t="shared" si="121"/>
        <v>0.3351280154361283</v>
      </c>
      <c r="X377" s="5">
        <f t="shared" si="122"/>
        <v>1.1150445814036691</v>
      </c>
      <c r="Y377" s="5">
        <f t="shared" si="123"/>
        <v>132.08509999999995</v>
      </c>
      <c r="Z377" s="5">
        <f t="shared" si="124"/>
        <v>115.37749999999994</v>
      </c>
      <c r="AA377" s="5">
        <f t="shared" si="125"/>
        <v>0.97400127789509805</v>
      </c>
      <c r="AB377" s="5">
        <f t="shared" si="126"/>
        <v>0.67546822950424645</v>
      </c>
      <c r="AC377" s="5">
        <f t="shared" si="127"/>
        <v>40.007049999999992</v>
      </c>
      <c r="AD377" s="5">
        <f t="shared" si="128"/>
        <v>279.40084999999999</v>
      </c>
      <c r="AE377" s="5">
        <f t="shared" si="129"/>
        <v>4.7173285076375677</v>
      </c>
      <c r="AF377" s="9">
        <f t="shared" si="130"/>
        <v>0.34044823395047891</v>
      </c>
      <c r="AG377">
        <f t="shared" si="131"/>
        <v>16.707600000000014</v>
      </c>
    </row>
    <row r="378" spans="1:33">
      <c r="A378" s="1">
        <f t="shared" si="108"/>
        <v>51002</v>
      </c>
      <c r="B378" s="1">
        <v>5</v>
      </c>
      <c r="C378" s="1">
        <v>4</v>
      </c>
      <c r="D378" s="2">
        <v>2</v>
      </c>
      <c r="E378" s="5">
        <v>19.47</v>
      </c>
      <c r="F378" s="5">
        <v>18.91</v>
      </c>
      <c r="G378" s="5">
        <v>2.0099999999999998</v>
      </c>
      <c r="H378" s="5">
        <f t="shared" si="109"/>
        <v>379.08089999999993</v>
      </c>
      <c r="I378" s="5">
        <f t="shared" si="110"/>
        <v>357.5881</v>
      </c>
      <c r="J378" s="5">
        <f t="shared" si="111"/>
        <v>76.018199999999993</v>
      </c>
      <c r="K378" s="5">
        <v>18.940000000000001</v>
      </c>
      <c r="L378" s="5">
        <v>19.170000000000002</v>
      </c>
      <c r="M378" s="5">
        <v>2.0699999999999998</v>
      </c>
      <c r="N378" s="5">
        <f t="shared" si="112"/>
        <v>358.72360000000003</v>
      </c>
      <c r="O378" s="5">
        <f t="shared" si="113"/>
        <v>367.48890000000006</v>
      </c>
      <c r="P378" s="5">
        <f t="shared" si="114"/>
        <v>79.363799999999998</v>
      </c>
      <c r="Q378" s="6">
        <f t="shared" si="115"/>
        <v>368.90224999999998</v>
      </c>
      <c r="R378" s="6">
        <f t="shared" si="116"/>
        <v>20.357299999999896</v>
      </c>
      <c r="S378" s="5">
        <f t="shared" si="117"/>
        <v>362.5385</v>
      </c>
      <c r="T378" s="6">
        <f t="shared" si="118"/>
        <v>54.948565681189528</v>
      </c>
      <c r="U378" s="6">
        <f t="shared" si="119"/>
        <v>-9.9008000000000607</v>
      </c>
      <c r="V378" s="6">
        <f t="shared" si="120"/>
        <v>109.89713136237906</v>
      </c>
      <c r="W378" s="5">
        <f t="shared" si="121"/>
        <v>-4.3042948181643802E-2</v>
      </c>
      <c r="X378" s="5">
        <f t="shared" si="122"/>
        <v>0.27533111760875473</v>
      </c>
      <c r="Y378" s="5">
        <f t="shared" si="123"/>
        <v>30.258099999999956</v>
      </c>
      <c r="Z378" s="5">
        <f t="shared" si="124"/>
        <v>9.9008000000000607</v>
      </c>
      <c r="AA378" s="5">
        <f t="shared" si="125"/>
        <v>9.0091523566277448E-2</v>
      </c>
      <c r="AB378" s="5">
        <f t="shared" si="126"/>
        <v>0.11581285009189013</v>
      </c>
      <c r="AC378" s="5">
        <f t="shared" si="127"/>
        <v>6.3637499999999818</v>
      </c>
      <c r="AD378" s="5">
        <f t="shared" si="128"/>
        <v>362.5385</v>
      </c>
      <c r="AE378" s="5">
        <f t="shared" si="129"/>
        <v>6.59777913227874</v>
      </c>
      <c r="AF378" s="9">
        <f t="shared" si="130"/>
        <v>0.34045263987814811</v>
      </c>
      <c r="AG378">
        <f t="shared" si="131"/>
        <v>20.357299999999896</v>
      </c>
    </row>
    <row r="379" spans="1:33">
      <c r="A379" s="1">
        <f t="shared" si="108"/>
        <v>10268</v>
      </c>
      <c r="B379" s="1">
        <v>1</v>
      </c>
      <c r="C379" s="1">
        <v>1</v>
      </c>
      <c r="D379" s="2">
        <v>18</v>
      </c>
      <c r="E379" s="5">
        <v>25.28</v>
      </c>
      <c r="F379" s="5">
        <v>25.73</v>
      </c>
      <c r="G379" s="5">
        <v>1.65</v>
      </c>
      <c r="H379" s="5">
        <f t="shared" si="109"/>
        <v>639.0784000000001</v>
      </c>
      <c r="I379" s="5">
        <f t="shared" si="110"/>
        <v>662.03290000000004</v>
      </c>
      <c r="J379" s="5">
        <f t="shared" si="111"/>
        <v>84.908999999999992</v>
      </c>
      <c r="K379" s="5">
        <v>25.6</v>
      </c>
      <c r="L379" s="5">
        <v>24.37</v>
      </c>
      <c r="M379" s="5">
        <v>1.7</v>
      </c>
      <c r="N379" s="5">
        <f t="shared" si="112"/>
        <v>655.36000000000013</v>
      </c>
      <c r="O379" s="5">
        <f t="shared" si="113"/>
        <v>593.89690000000007</v>
      </c>
      <c r="P379" s="5">
        <f t="shared" si="114"/>
        <v>82.858000000000004</v>
      </c>
      <c r="Q379" s="6">
        <f t="shared" si="115"/>
        <v>647.21920000000011</v>
      </c>
      <c r="R379" s="6">
        <f t="shared" si="116"/>
        <v>-16.281600000000026</v>
      </c>
      <c r="S379" s="5">
        <f t="shared" si="117"/>
        <v>627.96490000000006</v>
      </c>
      <c r="T379" s="6">
        <f t="shared" si="118"/>
        <v>59.319024024759543</v>
      </c>
      <c r="U379" s="6">
        <f t="shared" si="119"/>
        <v>68.135999999999967</v>
      </c>
      <c r="V379" s="6">
        <f t="shared" si="120"/>
        <v>118.63804804951909</v>
      </c>
      <c r="W379" s="5">
        <f t="shared" si="121"/>
        <v>2.4446923508209314E-2</v>
      </c>
      <c r="X379" s="5">
        <f t="shared" si="122"/>
        <v>0.71155587425683531</v>
      </c>
      <c r="Y379" s="5">
        <f t="shared" si="123"/>
        <v>84.417599999999993</v>
      </c>
      <c r="Z379" s="5">
        <f t="shared" si="124"/>
        <v>68.135999999999967</v>
      </c>
      <c r="AA379" s="5">
        <f t="shared" si="125"/>
        <v>0.57431828254254702</v>
      </c>
      <c r="AB379" s="5">
        <f t="shared" si="126"/>
        <v>0.32458895466593285</v>
      </c>
      <c r="AC379" s="5">
        <f t="shared" si="127"/>
        <v>19.254300000000057</v>
      </c>
      <c r="AD379" s="5">
        <f t="shared" si="128"/>
        <v>627.96490000000006</v>
      </c>
      <c r="AE379" s="5">
        <f t="shared" si="129"/>
        <v>10.586231151373795</v>
      </c>
      <c r="AF379" s="9">
        <f t="shared" si="130"/>
        <v>0.34048935372489986</v>
      </c>
      <c r="AG379">
        <f t="shared" si="131"/>
        <v>16.281600000000026</v>
      </c>
    </row>
    <row r="380" spans="1:33">
      <c r="A380" s="1">
        <f t="shared" si="108"/>
        <v>30266</v>
      </c>
      <c r="B380" s="1">
        <v>3</v>
      </c>
      <c r="C380" s="1">
        <v>1</v>
      </c>
      <c r="D380" s="2">
        <v>16</v>
      </c>
      <c r="E380" s="5">
        <v>56.16</v>
      </c>
      <c r="F380" s="5">
        <v>58.42</v>
      </c>
      <c r="G380" s="5">
        <v>0.56999999999999995</v>
      </c>
      <c r="H380" s="5">
        <f t="shared" si="109"/>
        <v>3153.9455999999996</v>
      </c>
      <c r="I380" s="5">
        <f t="shared" si="110"/>
        <v>3412.8964000000001</v>
      </c>
      <c r="J380" s="5">
        <f t="shared" si="111"/>
        <v>66.598799999999997</v>
      </c>
      <c r="K380" s="5">
        <v>56.76</v>
      </c>
      <c r="L380" s="5">
        <v>53.65</v>
      </c>
      <c r="M380" s="5">
        <v>0.65</v>
      </c>
      <c r="N380" s="5">
        <f t="shared" si="112"/>
        <v>3221.6976</v>
      </c>
      <c r="O380" s="5">
        <f t="shared" si="113"/>
        <v>2878.3224999999998</v>
      </c>
      <c r="P380" s="5">
        <f t="shared" si="114"/>
        <v>69.745000000000005</v>
      </c>
      <c r="Q380" s="6">
        <f t="shared" si="115"/>
        <v>3187.8215999999998</v>
      </c>
      <c r="R380" s="6">
        <f t="shared" si="116"/>
        <v>-67.752000000000407</v>
      </c>
      <c r="S380" s="5">
        <f t="shared" si="117"/>
        <v>3145.6094499999999</v>
      </c>
      <c r="T380" s="6">
        <f t="shared" si="118"/>
        <v>48.21764507532486</v>
      </c>
      <c r="U380" s="6">
        <f t="shared" si="119"/>
        <v>534.57390000000032</v>
      </c>
      <c r="V380" s="6">
        <f t="shared" si="120"/>
        <v>96.43529015064972</v>
      </c>
      <c r="W380" s="5">
        <f t="shared" si="121"/>
        <v>-4.6126418781570505E-2</v>
      </c>
      <c r="X380" s="5">
        <f t="shared" si="122"/>
        <v>6.245907479088376</v>
      </c>
      <c r="Y380" s="5">
        <f t="shared" si="123"/>
        <v>602.32590000000073</v>
      </c>
      <c r="Z380" s="5">
        <f t="shared" si="124"/>
        <v>534.57390000000032</v>
      </c>
      <c r="AA380" s="5">
        <f t="shared" si="125"/>
        <v>5.5433430973754234</v>
      </c>
      <c r="AB380" s="5">
        <f t="shared" si="126"/>
        <v>0.87545026170516349</v>
      </c>
      <c r="AC380" s="5">
        <f t="shared" si="127"/>
        <v>42.212149999999838</v>
      </c>
      <c r="AD380" s="5">
        <f t="shared" si="128"/>
        <v>3145.6094499999999</v>
      </c>
      <c r="AE380" s="5">
        <f t="shared" si="129"/>
        <v>65.237724594097813</v>
      </c>
      <c r="AF380" s="9">
        <f t="shared" si="130"/>
        <v>0.34214762895568923</v>
      </c>
      <c r="AG380">
        <f t="shared" si="131"/>
        <v>67.752000000000407</v>
      </c>
    </row>
    <row r="381" spans="1:33">
      <c r="A381" s="1">
        <f t="shared" si="108"/>
        <v>31503</v>
      </c>
      <c r="B381" s="1">
        <v>3</v>
      </c>
      <c r="C381" s="1">
        <v>6</v>
      </c>
      <c r="D381" s="2">
        <v>3</v>
      </c>
      <c r="E381" s="5">
        <v>41.22</v>
      </c>
      <c r="F381" s="5">
        <v>40.880000000000003</v>
      </c>
      <c r="G381" s="5">
        <v>0.92</v>
      </c>
      <c r="H381" s="5">
        <f t="shared" si="109"/>
        <v>1699.0883999999999</v>
      </c>
      <c r="I381" s="5">
        <f t="shared" si="110"/>
        <v>1671.1744000000001</v>
      </c>
      <c r="J381" s="5">
        <f t="shared" si="111"/>
        <v>75.219200000000015</v>
      </c>
      <c r="K381" s="5">
        <v>40.08</v>
      </c>
      <c r="L381" s="5">
        <v>40.619999999999997</v>
      </c>
      <c r="M381" s="5">
        <v>0.87</v>
      </c>
      <c r="N381" s="5">
        <f t="shared" si="112"/>
        <v>1606.4063999999998</v>
      </c>
      <c r="O381" s="5">
        <f t="shared" si="113"/>
        <v>1649.9843999999998</v>
      </c>
      <c r="P381" s="5">
        <f t="shared" si="114"/>
        <v>70.678799999999995</v>
      </c>
      <c r="Q381" s="6">
        <f t="shared" si="115"/>
        <v>1652.7473999999997</v>
      </c>
      <c r="R381" s="6">
        <f t="shared" si="116"/>
        <v>92.682000000000016</v>
      </c>
      <c r="S381" s="5">
        <f t="shared" si="117"/>
        <v>1660.5794000000001</v>
      </c>
      <c r="T381" s="6">
        <f t="shared" si="118"/>
        <v>51.607704894908863</v>
      </c>
      <c r="U381" s="6">
        <f t="shared" si="119"/>
        <v>21.190000000000282</v>
      </c>
      <c r="V381" s="6">
        <f t="shared" si="120"/>
        <v>103.21540978981773</v>
      </c>
      <c r="W381" s="5">
        <f t="shared" si="121"/>
        <v>6.2180523093181367E-2</v>
      </c>
      <c r="X381" s="5">
        <f t="shared" si="122"/>
        <v>0.6926485119381125</v>
      </c>
      <c r="Y381" s="5">
        <f t="shared" si="123"/>
        <v>71.491999999999734</v>
      </c>
      <c r="Z381" s="5">
        <f t="shared" si="124"/>
        <v>21.190000000000282</v>
      </c>
      <c r="AA381" s="5">
        <f t="shared" si="125"/>
        <v>0.20529880221519684</v>
      </c>
      <c r="AB381" s="5">
        <f t="shared" si="126"/>
        <v>0.15176028494095981</v>
      </c>
      <c r="AC381" s="5">
        <f t="shared" si="127"/>
        <v>7.8320000000003347</v>
      </c>
      <c r="AD381" s="5">
        <f t="shared" si="128"/>
        <v>1660.5794000000001</v>
      </c>
      <c r="AE381" s="5">
        <f t="shared" si="129"/>
        <v>32.176966663824984</v>
      </c>
      <c r="AF381" s="9">
        <f t="shared" si="130"/>
        <v>0.34227620425615335</v>
      </c>
      <c r="AG381">
        <f t="shared" si="131"/>
        <v>92.682000000000016</v>
      </c>
    </row>
    <row r="382" spans="1:33">
      <c r="A382" s="1">
        <f t="shared" si="108"/>
        <v>60254</v>
      </c>
      <c r="B382" s="1">
        <v>6</v>
      </c>
      <c r="C382" s="1">
        <v>1</v>
      </c>
      <c r="D382" s="2">
        <v>4</v>
      </c>
      <c r="E382" s="5">
        <v>38.68</v>
      </c>
      <c r="F382" s="5">
        <v>36.340000000000003</v>
      </c>
      <c r="G382" s="5">
        <v>0.85</v>
      </c>
      <c r="H382" s="5">
        <f t="shared" si="109"/>
        <v>1496.1424</v>
      </c>
      <c r="I382" s="5">
        <f t="shared" si="110"/>
        <v>1320.5956000000003</v>
      </c>
      <c r="J382" s="5">
        <f t="shared" si="111"/>
        <v>61.778000000000006</v>
      </c>
      <c r="K382" s="5">
        <v>38.619999999999997</v>
      </c>
      <c r="L382" s="5">
        <v>40.159999999999997</v>
      </c>
      <c r="M382" s="5">
        <v>0.81</v>
      </c>
      <c r="N382" s="5">
        <f t="shared" si="112"/>
        <v>1491.5043999999998</v>
      </c>
      <c r="O382" s="5">
        <f t="shared" si="113"/>
        <v>1612.8255999999997</v>
      </c>
      <c r="P382" s="5">
        <f t="shared" si="114"/>
        <v>65.059200000000004</v>
      </c>
      <c r="Q382" s="6">
        <f t="shared" si="115"/>
        <v>1493.8233999999998</v>
      </c>
      <c r="R382" s="6">
        <f t="shared" si="116"/>
        <v>4.6380000000001473</v>
      </c>
      <c r="S382" s="5">
        <f t="shared" si="117"/>
        <v>1466.7105999999999</v>
      </c>
      <c r="T382" s="6">
        <f t="shared" si="118"/>
        <v>44.858724872202956</v>
      </c>
      <c r="U382" s="6">
        <f t="shared" si="119"/>
        <v>-292.22999999999934</v>
      </c>
      <c r="V382" s="6">
        <f t="shared" si="120"/>
        <v>89.717449744405911</v>
      </c>
      <c r="W382" s="5">
        <f t="shared" si="121"/>
        <v>-5.170416262246888E-2</v>
      </c>
      <c r="X382" s="5">
        <f t="shared" si="122"/>
        <v>3.3089215180072578</v>
      </c>
      <c r="Y382" s="5">
        <f t="shared" si="123"/>
        <v>296.86799999999948</v>
      </c>
      <c r="Z382" s="5">
        <f t="shared" si="124"/>
        <v>292.22999999999934</v>
      </c>
      <c r="AA382" s="5">
        <f t="shared" si="125"/>
        <v>3.2572258889717332</v>
      </c>
      <c r="AB382" s="5">
        <f t="shared" si="126"/>
        <v>0.60440416167068822</v>
      </c>
      <c r="AC382" s="5">
        <f t="shared" si="127"/>
        <v>27.112799999999879</v>
      </c>
      <c r="AD382" s="5">
        <f t="shared" si="128"/>
        <v>1466.7105999999999</v>
      </c>
      <c r="AE382" s="5">
        <f t="shared" si="129"/>
        <v>32.696216938365495</v>
      </c>
      <c r="AF382" s="9">
        <f t="shared" si="130"/>
        <v>0.34249817517762043</v>
      </c>
      <c r="AG382">
        <f t="shared" si="131"/>
        <v>4.6380000000001473</v>
      </c>
    </row>
    <row r="383" spans="1:33">
      <c r="A383" s="1">
        <f t="shared" si="108"/>
        <v>11509</v>
      </c>
      <c r="B383" s="1">
        <v>1</v>
      </c>
      <c r="C383" s="1">
        <v>6</v>
      </c>
      <c r="D383" s="2">
        <v>9</v>
      </c>
      <c r="E383" s="5">
        <v>36.01</v>
      </c>
      <c r="F383" s="5">
        <v>37.76</v>
      </c>
      <c r="G383" s="5">
        <v>1.99</v>
      </c>
      <c r="H383" s="5">
        <f t="shared" si="109"/>
        <v>1296.7200999999998</v>
      </c>
      <c r="I383" s="5">
        <f t="shared" si="110"/>
        <v>1425.8175999999999</v>
      </c>
      <c r="J383" s="5">
        <f t="shared" si="111"/>
        <v>150.28479999999999</v>
      </c>
      <c r="K383" s="5">
        <v>35.869999999999997</v>
      </c>
      <c r="L383" s="5">
        <v>34.6</v>
      </c>
      <c r="M383" s="5">
        <v>2</v>
      </c>
      <c r="N383" s="5">
        <f t="shared" si="112"/>
        <v>1286.6568999999997</v>
      </c>
      <c r="O383" s="5">
        <f t="shared" si="113"/>
        <v>1197.1600000000001</v>
      </c>
      <c r="P383" s="5">
        <f t="shared" si="114"/>
        <v>138.4</v>
      </c>
      <c r="Q383" s="6">
        <f t="shared" si="115"/>
        <v>1291.6884999999997</v>
      </c>
      <c r="R383" s="6">
        <f t="shared" si="116"/>
        <v>10.063200000000052</v>
      </c>
      <c r="S383" s="5">
        <f t="shared" si="117"/>
        <v>1311.4888000000001</v>
      </c>
      <c r="T383" s="6">
        <f t="shared" si="118"/>
        <v>102.15194700914907</v>
      </c>
      <c r="U383" s="6">
        <f t="shared" si="119"/>
        <v>228.65759999999977</v>
      </c>
      <c r="V383" s="6">
        <f t="shared" si="120"/>
        <v>204.30389401829814</v>
      </c>
      <c r="W383" s="5">
        <f t="shared" si="121"/>
        <v>8.2198237754083525E-2</v>
      </c>
      <c r="X383" s="5">
        <f t="shared" si="122"/>
        <v>1.0699473010554643</v>
      </c>
      <c r="Y383" s="5">
        <f t="shared" si="123"/>
        <v>218.59439999999972</v>
      </c>
      <c r="Z383" s="5">
        <f t="shared" si="124"/>
        <v>228.65759999999977</v>
      </c>
      <c r="AA383" s="5">
        <f t="shared" si="125"/>
        <v>1.1192033372575876</v>
      </c>
      <c r="AB383" s="5">
        <f t="shared" si="126"/>
        <v>0.19383184148440119</v>
      </c>
      <c r="AC383" s="5">
        <f t="shared" si="127"/>
        <v>19.800300000000334</v>
      </c>
      <c r="AD383" s="5">
        <f t="shared" si="128"/>
        <v>1311.4888000000001</v>
      </c>
      <c r="AE383" s="5">
        <f t="shared" si="129"/>
        <v>12.83860795998865</v>
      </c>
      <c r="AF383" s="9">
        <f t="shared" si="130"/>
        <v>0.34261494421580624</v>
      </c>
      <c r="AG383">
        <f t="shared" si="131"/>
        <v>10.063200000000052</v>
      </c>
    </row>
    <row r="384" spans="1:33">
      <c r="A384" s="1">
        <f t="shared" si="108"/>
        <v>41255</v>
      </c>
      <c r="B384" s="1">
        <v>4</v>
      </c>
      <c r="C384" s="1">
        <v>5</v>
      </c>
      <c r="D384" s="2">
        <v>5</v>
      </c>
      <c r="E384" s="5">
        <v>39.71</v>
      </c>
      <c r="F384" s="5">
        <v>39.04</v>
      </c>
      <c r="G384" s="5">
        <v>0.87</v>
      </c>
      <c r="H384" s="5">
        <f t="shared" si="109"/>
        <v>1576.8841</v>
      </c>
      <c r="I384" s="5">
        <f t="shared" si="110"/>
        <v>1524.1215999999999</v>
      </c>
      <c r="J384" s="5">
        <f t="shared" si="111"/>
        <v>67.929599999999994</v>
      </c>
      <c r="K384" s="5">
        <v>38.93</v>
      </c>
      <c r="L384" s="5">
        <v>39.5</v>
      </c>
      <c r="M384" s="5">
        <v>0.85</v>
      </c>
      <c r="N384" s="5">
        <f t="shared" si="112"/>
        <v>1515.5448999999999</v>
      </c>
      <c r="O384" s="5">
        <f t="shared" si="113"/>
        <v>1560.25</v>
      </c>
      <c r="P384" s="5">
        <f t="shared" si="114"/>
        <v>67.149999999999991</v>
      </c>
      <c r="Q384" s="6">
        <f t="shared" si="115"/>
        <v>1546.2145</v>
      </c>
      <c r="R384" s="6">
        <f t="shared" si="116"/>
        <v>61.339200000000119</v>
      </c>
      <c r="S384" s="5">
        <f t="shared" si="117"/>
        <v>1542.1858</v>
      </c>
      <c r="T384" s="6">
        <f t="shared" si="118"/>
        <v>47.758645961124145</v>
      </c>
      <c r="U384" s="6">
        <f t="shared" si="119"/>
        <v>-36.128400000000056</v>
      </c>
      <c r="V384" s="6">
        <f t="shared" si="120"/>
        <v>95.51729192224829</v>
      </c>
      <c r="W384" s="5">
        <f t="shared" si="121"/>
        <v>1.1542439169452681E-2</v>
      </c>
      <c r="X384" s="5">
        <f t="shared" si="122"/>
        <v>1.0204183770132371</v>
      </c>
      <c r="Y384" s="5">
        <f t="shared" si="123"/>
        <v>97.467600000000175</v>
      </c>
      <c r="Z384" s="5">
        <f t="shared" si="124"/>
        <v>36.128400000000056</v>
      </c>
      <c r="AA384" s="5">
        <f t="shared" si="125"/>
        <v>0.37823936664168423</v>
      </c>
      <c r="AB384" s="5">
        <f t="shared" si="126"/>
        <v>8.4355406626885107E-2</v>
      </c>
      <c r="AC384" s="5">
        <f t="shared" si="127"/>
        <v>4.0287000000000717</v>
      </c>
      <c r="AD384" s="5">
        <f t="shared" si="128"/>
        <v>1542.1858</v>
      </c>
      <c r="AE384" s="5">
        <f t="shared" si="129"/>
        <v>32.291237931145481</v>
      </c>
      <c r="AF384" s="9">
        <f t="shared" si="130"/>
        <v>0.34262224095933996</v>
      </c>
      <c r="AG384">
        <f t="shared" si="131"/>
        <v>61.339200000000119</v>
      </c>
    </row>
    <row r="385" spans="1:33">
      <c r="A385" s="1">
        <f t="shared" si="108"/>
        <v>21014</v>
      </c>
      <c r="B385" s="1">
        <v>2</v>
      </c>
      <c r="C385" s="1">
        <v>4</v>
      </c>
      <c r="D385" s="2">
        <v>14</v>
      </c>
      <c r="E385" s="5">
        <v>21.01</v>
      </c>
      <c r="F385" s="5">
        <v>19.45</v>
      </c>
      <c r="G385" s="5">
        <v>2.11</v>
      </c>
      <c r="H385" s="5">
        <f t="shared" si="109"/>
        <v>441.42010000000005</v>
      </c>
      <c r="I385" s="5">
        <f t="shared" si="110"/>
        <v>378.30249999999995</v>
      </c>
      <c r="J385" s="5">
        <f t="shared" si="111"/>
        <v>82.078999999999994</v>
      </c>
      <c r="K385" s="5">
        <v>21.31</v>
      </c>
      <c r="L385" s="5">
        <v>22.89</v>
      </c>
      <c r="M385" s="5">
        <v>1.83</v>
      </c>
      <c r="N385" s="5">
        <f t="shared" si="112"/>
        <v>454.11609999999996</v>
      </c>
      <c r="O385" s="5">
        <f t="shared" si="113"/>
        <v>523.95209999999997</v>
      </c>
      <c r="P385" s="5">
        <f t="shared" si="114"/>
        <v>83.7774</v>
      </c>
      <c r="Q385" s="6">
        <f t="shared" si="115"/>
        <v>447.7681</v>
      </c>
      <c r="R385" s="6">
        <f t="shared" si="116"/>
        <v>-12.695999999999913</v>
      </c>
      <c r="S385" s="5">
        <f t="shared" si="117"/>
        <v>451.12729999999999</v>
      </c>
      <c r="T385" s="6">
        <f t="shared" si="118"/>
        <v>58.642166978548808</v>
      </c>
      <c r="U385" s="6">
        <f t="shared" si="119"/>
        <v>-145.64960000000002</v>
      </c>
      <c r="V385" s="6">
        <f t="shared" si="120"/>
        <v>117.28433395709762</v>
      </c>
      <c r="W385" s="5">
        <f t="shared" si="121"/>
        <v>-2.0478219979894872E-2</v>
      </c>
      <c r="X385" s="5">
        <f t="shared" si="122"/>
        <v>1.1336006738004265</v>
      </c>
      <c r="Y385" s="5">
        <f t="shared" si="123"/>
        <v>132.95360000000011</v>
      </c>
      <c r="Z385" s="5">
        <f t="shared" si="124"/>
        <v>145.64960000000002</v>
      </c>
      <c r="AA385" s="5">
        <f t="shared" si="125"/>
        <v>1.2418504252518361</v>
      </c>
      <c r="AB385" s="5">
        <f t="shared" si="126"/>
        <v>5.7283012771829803E-2</v>
      </c>
      <c r="AC385" s="5">
        <f t="shared" si="127"/>
        <v>3.3591999999999871</v>
      </c>
      <c r="AD385" s="5">
        <f t="shared" si="128"/>
        <v>451.12729999999999</v>
      </c>
      <c r="AE385" s="5">
        <f t="shared" si="129"/>
        <v>7.6928824981010928</v>
      </c>
      <c r="AF385" s="9">
        <f t="shared" si="130"/>
        <v>0.34284107105187966</v>
      </c>
      <c r="AG385">
        <f t="shared" si="131"/>
        <v>12.695999999999913</v>
      </c>
    </row>
    <row r="386" spans="1:33">
      <c r="A386" s="1">
        <f t="shared" si="108"/>
        <v>51003</v>
      </c>
      <c r="B386" s="1">
        <v>5</v>
      </c>
      <c r="C386" s="1">
        <v>4</v>
      </c>
      <c r="D386" s="2">
        <v>3</v>
      </c>
      <c r="E386" s="5">
        <v>26.61</v>
      </c>
      <c r="F386" s="5">
        <v>26.36</v>
      </c>
      <c r="G386" s="5">
        <v>1.43</v>
      </c>
      <c r="H386" s="5">
        <f t="shared" si="109"/>
        <v>708.09209999999996</v>
      </c>
      <c r="I386" s="5">
        <f t="shared" si="110"/>
        <v>694.84960000000001</v>
      </c>
      <c r="J386" s="5">
        <f t="shared" si="111"/>
        <v>75.389600000000002</v>
      </c>
      <c r="K386" s="5">
        <v>27.39</v>
      </c>
      <c r="L386" s="5">
        <v>27.64</v>
      </c>
      <c r="M386" s="5">
        <v>1.45</v>
      </c>
      <c r="N386" s="5">
        <f t="shared" si="112"/>
        <v>750.21210000000008</v>
      </c>
      <c r="O386" s="5">
        <f t="shared" si="113"/>
        <v>763.96960000000001</v>
      </c>
      <c r="P386" s="5">
        <f t="shared" si="114"/>
        <v>80.156000000000006</v>
      </c>
      <c r="Q386" s="6">
        <f t="shared" si="115"/>
        <v>729.15210000000002</v>
      </c>
      <c r="R386" s="6">
        <f t="shared" si="116"/>
        <v>-42.120000000000118</v>
      </c>
      <c r="S386" s="5">
        <f t="shared" si="117"/>
        <v>729.40959999999995</v>
      </c>
      <c r="T386" s="6">
        <f t="shared" si="118"/>
        <v>55.019487738800336</v>
      </c>
      <c r="U386" s="6">
        <f t="shared" si="119"/>
        <v>-69.12</v>
      </c>
      <c r="V386" s="6">
        <f t="shared" si="120"/>
        <v>110.03897547760067</v>
      </c>
      <c r="W386" s="5">
        <f t="shared" si="121"/>
        <v>-6.1228714279684439E-2</v>
      </c>
      <c r="X386" s="5">
        <f t="shared" si="122"/>
        <v>0.24536760618510081</v>
      </c>
      <c r="Y386" s="5">
        <f t="shared" si="123"/>
        <v>26.999999999999886</v>
      </c>
      <c r="Z386" s="5">
        <f t="shared" si="124"/>
        <v>69.12</v>
      </c>
      <c r="AA386" s="5">
        <f t="shared" si="125"/>
        <v>0.6281410718338607</v>
      </c>
      <c r="AB386" s="5">
        <f t="shared" si="126"/>
        <v>4.6801598957517112E-3</v>
      </c>
      <c r="AC386" s="5">
        <f t="shared" si="127"/>
        <v>0.25749999999993634</v>
      </c>
      <c r="AD386" s="5">
        <f t="shared" si="128"/>
        <v>729.40959999999995</v>
      </c>
      <c r="AE386" s="5">
        <f t="shared" si="129"/>
        <v>13.257295368920937</v>
      </c>
      <c r="AF386" s="9">
        <f t="shared" si="130"/>
        <v>0.34294751785076388</v>
      </c>
      <c r="AG386">
        <f t="shared" si="131"/>
        <v>42.120000000000118</v>
      </c>
    </row>
    <row r="387" spans="1:33">
      <c r="A387" s="1">
        <f t="shared" si="108"/>
        <v>40264</v>
      </c>
      <c r="B387" s="1">
        <v>4</v>
      </c>
      <c r="C387" s="1">
        <v>1</v>
      </c>
      <c r="D387" s="2">
        <v>14</v>
      </c>
      <c r="E387" s="5">
        <v>114.86</v>
      </c>
      <c r="F387" s="5">
        <v>115.24</v>
      </c>
      <c r="G387" s="5">
        <v>1.6</v>
      </c>
      <c r="H387" s="5">
        <f t="shared" si="109"/>
        <v>13192.819600000001</v>
      </c>
      <c r="I387" s="5">
        <f t="shared" si="110"/>
        <v>13280.257599999999</v>
      </c>
      <c r="J387" s="5">
        <f t="shared" si="111"/>
        <v>368.76800000000003</v>
      </c>
      <c r="K387" s="5">
        <v>114.36</v>
      </c>
      <c r="L387" s="5">
        <v>116.62</v>
      </c>
      <c r="M387" s="5">
        <v>0.92</v>
      </c>
      <c r="N387" s="5">
        <f t="shared" si="112"/>
        <v>13078.2096</v>
      </c>
      <c r="O387" s="5">
        <f t="shared" si="113"/>
        <v>13600.224400000001</v>
      </c>
      <c r="P387" s="5">
        <f t="shared" si="114"/>
        <v>214.58080000000001</v>
      </c>
      <c r="Q387" s="6">
        <f t="shared" si="115"/>
        <v>13135.5146</v>
      </c>
      <c r="R387" s="6">
        <f t="shared" si="116"/>
        <v>114.61000000000058</v>
      </c>
      <c r="S387" s="5">
        <f t="shared" si="117"/>
        <v>13440.241</v>
      </c>
      <c r="T387" s="6">
        <f t="shared" si="118"/>
        <v>213.32765734465843</v>
      </c>
      <c r="U387" s="6">
        <f t="shared" si="119"/>
        <v>-319.96680000000197</v>
      </c>
      <c r="V387" s="6">
        <f t="shared" si="120"/>
        <v>426.65531468931687</v>
      </c>
      <c r="W387" s="5">
        <f t="shared" si="121"/>
        <v>0.49410848403140889</v>
      </c>
      <c r="X387" s="5">
        <f t="shared" si="122"/>
        <v>1.0185664751802141</v>
      </c>
      <c r="Y387" s="5">
        <f t="shared" si="123"/>
        <v>434.57680000000255</v>
      </c>
      <c r="Z387" s="5">
        <f t="shared" si="124"/>
        <v>319.96680000000197</v>
      </c>
      <c r="AA387" s="5">
        <f t="shared" si="125"/>
        <v>0.74994214060827147</v>
      </c>
      <c r="AB387" s="5">
        <f t="shared" si="126"/>
        <v>1.4284430054358803</v>
      </c>
      <c r="AC387" s="5">
        <f t="shared" si="127"/>
        <v>304.72639999999956</v>
      </c>
      <c r="AD387" s="5">
        <f t="shared" si="128"/>
        <v>13440.241</v>
      </c>
      <c r="AE387" s="5">
        <f t="shared" si="129"/>
        <v>63.002805952561282</v>
      </c>
      <c r="AF387" s="9">
        <f t="shared" si="130"/>
        <v>0.34334385097158793</v>
      </c>
      <c r="AG387">
        <f t="shared" si="131"/>
        <v>114.61000000000058</v>
      </c>
    </row>
    <row r="388" spans="1:33">
      <c r="A388" s="1">
        <f t="shared" ref="A388:A451" si="132">10000*B388+250*C388+D388</f>
        <v>11015</v>
      </c>
      <c r="B388" s="1">
        <v>1</v>
      </c>
      <c r="C388" s="1">
        <v>4</v>
      </c>
      <c r="D388" s="2">
        <v>15</v>
      </c>
      <c r="E388" s="5">
        <v>48.27</v>
      </c>
      <c r="F388" s="5">
        <v>48.64</v>
      </c>
      <c r="G388" s="5">
        <v>0.99</v>
      </c>
      <c r="H388" s="5">
        <f t="shared" ref="H388:H451" si="133">E388*E388</f>
        <v>2329.9929000000002</v>
      </c>
      <c r="I388" s="5">
        <f t="shared" ref="I388:I451" si="134">F388*F388</f>
        <v>2365.8496</v>
      </c>
      <c r="J388" s="5">
        <f t="shared" ref="J388:J451" si="135">2*F388*G388</f>
        <v>96.307199999999995</v>
      </c>
      <c r="K388" s="5">
        <v>47.81</v>
      </c>
      <c r="L388" s="5">
        <v>48.78</v>
      </c>
      <c r="M388" s="5">
        <v>0.94</v>
      </c>
      <c r="N388" s="5">
        <f t="shared" ref="N388:N451" si="136">K388*K388</f>
        <v>2285.7961</v>
      </c>
      <c r="O388" s="5">
        <f t="shared" ref="O388:O451" si="137">L388*L388</f>
        <v>2379.4884000000002</v>
      </c>
      <c r="P388" s="5">
        <f t="shared" ref="P388:P451" si="138">2*L388*M388</f>
        <v>91.706400000000002</v>
      </c>
      <c r="Q388" s="6">
        <f t="shared" ref="Q388:Q451" si="139">0.5*(H388+N388)</f>
        <v>2307.8945000000003</v>
      </c>
      <c r="R388" s="6">
        <f t="shared" ref="R388:R451" si="140">H388-N388</f>
        <v>44.196800000000167</v>
      </c>
      <c r="S388" s="5">
        <f t="shared" ref="S388:S451" si="141">0.5*(I388+O388)</f>
        <v>2372.6689999999999</v>
      </c>
      <c r="T388" s="6">
        <f t="shared" ref="T388:T451" si="142">0.5*V388</f>
        <v>66.492745041846476</v>
      </c>
      <c r="U388" s="6">
        <f t="shared" ref="U388:U451" si="143">I388-O388</f>
        <v>-13.638800000000174</v>
      </c>
      <c r="V388" s="6">
        <f t="shared" ref="V388:V451" si="144">SQRT(J388*J388+P388*P388)</f>
        <v>132.98549008369295</v>
      </c>
      <c r="W388" s="5">
        <f t="shared" ref="W388:W451" si="145">(J388*J388-P388*P388)/(J388*J388+P388*P388)</f>
        <v>4.8911851580665418E-2</v>
      </c>
      <c r="X388" s="5">
        <f t="shared" ref="X388:X451" si="146">ABS(U388-R388)/V388</f>
        <v>0.4349015818462762</v>
      </c>
      <c r="Y388" s="5">
        <f t="shared" ref="Y388:Y451" si="147">ABS(U388-R388)</f>
        <v>57.835600000000341</v>
      </c>
      <c r="Z388" s="5">
        <f t="shared" ref="Z388:Z451" si="148">ABS(U388)</f>
        <v>13.638800000000174</v>
      </c>
      <c r="AA388" s="5">
        <f t="shared" ref="AA388:AA451" si="149">Z388/V388</f>
        <v>0.10255855726377927</v>
      </c>
      <c r="AB388" s="5">
        <f t="shared" ref="AB388:AB451" si="150">ABS(S388-Q388)/T388</f>
        <v>0.97415890950560724</v>
      </c>
      <c r="AC388" s="5">
        <f t="shared" ref="AC388:AC451" si="151">ABS(S388-Q388)</f>
        <v>64.774499999999534</v>
      </c>
      <c r="AD388" s="5">
        <f t="shared" ref="AD388:AD451" si="152">ABS(S388)</f>
        <v>2372.6689999999999</v>
      </c>
      <c r="AE388" s="5">
        <f t="shared" ref="AE388:AE451" si="153">AD388/T388</f>
        <v>35.68312600881174</v>
      </c>
      <c r="AF388" s="9">
        <f t="shared" ref="AF388:AF451" si="154">SQRT(0.00304*B388*B388+0.002409*C388*C388+0.000341*D388*D388)</f>
        <v>0.3439607535751717</v>
      </c>
      <c r="AG388">
        <f t="shared" si="131"/>
        <v>44.196800000000167</v>
      </c>
    </row>
    <row r="389" spans="1:33">
      <c r="A389" s="1">
        <f t="shared" si="132"/>
        <v>60501</v>
      </c>
      <c r="B389" s="1">
        <v>6</v>
      </c>
      <c r="C389" s="1">
        <v>2</v>
      </c>
      <c r="D389" s="2">
        <v>1</v>
      </c>
      <c r="E389" s="5">
        <v>52.86</v>
      </c>
      <c r="F389" s="5">
        <v>52.69</v>
      </c>
      <c r="G389" s="5">
        <v>0.62</v>
      </c>
      <c r="H389" s="5">
        <f t="shared" si="133"/>
        <v>2794.1795999999999</v>
      </c>
      <c r="I389" s="5">
        <f t="shared" si="134"/>
        <v>2776.2360999999996</v>
      </c>
      <c r="J389" s="5">
        <f t="shared" si="135"/>
        <v>65.335599999999999</v>
      </c>
      <c r="K389" s="5">
        <v>52.68</v>
      </c>
      <c r="L389" s="5">
        <v>54.15</v>
      </c>
      <c r="M389" s="5">
        <v>0.61</v>
      </c>
      <c r="N389" s="5">
        <f t="shared" si="136"/>
        <v>2775.1824000000001</v>
      </c>
      <c r="O389" s="5">
        <f t="shared" si="137"/>
        <v>2932.2224999999999</v>
      </c>
      <c r="P389" s="5">
        <f t="shared" si="138"/>
        <v>66.063000000000002</v>
      </c>
      <c r="Q389" s="6">
        <f t="shared" si="139"/>
        <v>2784.681</v>
      </c>
      <c r="R389" s="6">
        <f t="shared" si="140"/>
        <v>18.997199999999793</v>
      </c>
      <c r="S389" s="5">
        <f t="shared" si="141"/>
        <v>2854.2293</v>
      </c>
      <c r="T389" s="6">
        <f t="shared" si="142"/>
        <v>46.457132381260898</v>
      </c>
      <c r="U389" s="6">
        <f t="shared" si="143"/>
        <v>-155.98640000000023</v>
      </c>
      <c r="V389" s="6">
        <f t="shared" si="144"/>
        <v>92.914264762521796</v>
      </c>
      <c r="W389" s="5">
        <f t="shared" si="145"/>
        <v>-1.1071315968788608E-2</v>
      </c>
      <c r="X389" s="5">
        <f t="shared" si="146"/>
        <v>1.8832802524697154</v>
      </c>
      <c r="Y389" s="5">
        <f t="shared" si="147"/>
        <v>174.98360000000002</v>
      </c>
      <c r="Z389" s="5">
        <f t="shared" si="148"/>
        <v>155.98640000000023</v>
      </c>
      <c r="AA389" s="5">
        <f t="shared" si="149"/>
        <v>1.678820796770911</v>
      </c>
      <c r="AB389" s="5">
        <f t="shared" si="150"/>
        <v>1.4970424654977879</v>
      </c>
      <c r="AC389" s="5">
        <f t="shared" si="151"/>
        <v>69.548299999999927</v>
      </c>
      <c r="AD389" s="5">
        <f t="shared" si="152"/>
        <v>2854.2293</v>
      </c>
      <c r="AE389" s="5">
        <f t="shared" si="153"/>
        <v>61.437913915480742</v>
      </c>
      <c r="AF389" s="9">
        <f t="shared" si="154"/>
        <v>0.34556764894879843</v>
      </c>
      <c r="AG389">
        <f t="shared" ref="AG389:AG452" si="155">ABS(R389)</f>
        <v>18.997199999999793</v>
      </c>
    </row>
    <row r="390" spans="1:33">
      <c r="A390" s="1">
        <f t="shared" si="132"/>
        <v>40762</v>
      </c>
      <c r="B390" s="1">
        <v>4</v>
      </c>
      <c r="C390" s="1">
        <v>3</v>
      </c>
      <c r="D390" s="2">
        <v>12</v>
      </c>
      <c r="E390" s="5">
        <v>6.82</v>
      </c>
      <c r="F390" s="5">
        <v>6.83</v>
      </c>
      <c r="G390" s="5">
        <v>5.17</v>
      </c>
      <c r="H390" s="5">
        <f t="shared" si="133"/>
        <v>46.512400000000007</v>
      </c>
      <c r="I390" s="5">
        <f t="shared" si="134"/>
        <v>46.648899999999998</v>
      </c>
      <c r="J390" s="5">
        <f t="shared" si="135"/>
        <v>70.622200000000007</v>
      </c>
      <c r="K390" s="5">
        <v>9.7200000000000006</v>
      </c>
      <c r="L390" s="5">
        <v>9.91</v>
      </c>
      <c r="M390" s="5">
        <v>5.34</v>
      </c>
      <c r="N390" s="5">
        <f t="shared" si="136"/>
        <v>94.478400000000008</v>
      </c>
      <c r="O390" s="5">
        <f t="shared" si="137"/>
        <v>98.208100000000002</v>
      </c>
      <c r="P390" s="5">
        <f t="shared" si="138"/>
        <v>105.83879999999999</v>
      </c>
      <c r="Q390" s="6">
        <f t="shared" si="139"/>
        <v>70.495400000000004</v>
      </c>
      <c r="R390" s="6">
        <f t="shared" si="140"/>
        <v>-47.966000000000001</v>
      </c>
      <c r="S390" s="5">
        <f t="shared" si="141"/>
        <v>72.4285</v>
      </c>
      <c r="T390" s="6">
        <f t="shared" si="142"/>
        <v>63.618681844014965</v>
      </c>
      <c r="U390" s="6">
        <f t="shared" si="143"/>
        <v>-51.559200000000004</v>
      </c>
      <c r="V390" s="6">
        <f t="shared" si="144"/>
        <v>127.23736368802993</v>
      </c>
      <c r="W390" s="5">
        <f t="shared" si="145"/>
        <v>-0.38385467682788793</v>
      </c>
      <c r="X390" s="5">
        <f t="shared" si="146"/>
        <v>2.8240132425331282E-2</v>
      </c>
      <c r="Y390" s="5">
        <f t="shared" si="147"/>
        <v>3.5932000000000031</v>
      </c>
      <c r="Z390" s="5">
        <f t="shared" si="148"/>
        <v>51.559200000000004</v>
      </c>
      <c r="AA390" s="5">
        <f t="shared" si="149"/>
        <v>0.40522059327177434</v>
      </c>
      <c r="AB390" s="5">
        <f t="shared" si="150"/>
        <v>3.0385728593681254E-2</v>
      </c>
      <c r="AC390" s="5">
        <f t="shared" si="151"/>
        <v>1.933099999999996</v>
      </c>
      <c r="AD390" s="5">
        <f t="shared" si="152"/>
        <v>72.4285</v>
      </c>
      <c r="AE390" s="5">
        <f t="shared" si="153"/>
        <v>1.1384784767717382</v>
      </c>
      <c r="AF390" s="9">
        <f t="shared" si="154"/>
        <v>0.34557922391254947</v>
      </c>
      <c r="AG390">
        <f t="shared" si="155"/>
        <v>47.966000000000001</v>
      </c>
    </row>
    <row r="391" spans="1:33">
      <c r="A391" s="1">
        <f t="shared" si="132"/>
        <v>50758</v>
      </c>
      <c r="B391" s="1">
        <v>5</v>
      </c>
      <c r="C391" s="1">
        <v>3</v>
      </c>
      <c r="D391" s="2">
        <v>8</v>
      </c>
      <c r="E391" s="5">
        <v>16.66</v>
      </c>
      <c r="F391" s="5">
        <v>19.38</v>
      </c>
      <c r="G391" s="5">
        <v>1.83</v>
      </c>
      <c r="H391" s="5">
        <f t="shared" si="133"/>
        <v>277.55560000000003</v>
      </c>
      <c r="I391" s="5">
        <f t="shared" si="134"/>
        <v>375.58439999999996</v>
      </c>
      <c r="J391" s="5">
        <f t="shared" si="135"/>
        <v>70.930800000000005</v>
      </c>
      <c r="K391" s="5">
        <v>16.78</v>
      </c>
      <c r="L391" s="5">
        <v>16.37</v>
      </c>
      <c r="M391" s="5">
        <v>2.4300000000000002</v>
      </c>
      <c r="N391" s="5">
        <f t="shared" si="136"/>
        <v>281.56840000000005</v>
      </c>
      <c r="O391" s="5">
        <f t="shared" si="137"/>
        <v>267.97690000000006</v>
      </c>
      <c r="P391" s="5">
        <f t="shared" si="138"/>
        <v>79.558200000000014</v>
      </c>
      <c r="Q391" s="6">
        <f t="shared" si="139"/>
        <v>279.56200000000001</v>
      </c>
      <c r="R391" s="6">
        <f t="shared" si="140"/>
        <v>-4.012800000000027</v>
      </c>
      <c r="S391" s="5">
        <f t="shared" si="141"/>
        <v>321.78065000000004</v>
      </c>
      <c r="T391" s="6">
        <f t="shared" si="142"/>
        <v>53.293258428904501</v>
      </c>
      <c r="U391" s="6">
        <f t="shared" si="143"/>
        <v>107.6074999999999</v>
      </c>
      <c r="V391" s="6">
        <f t="shared" si="144"/>
        <v>106.586516857809</v>
      </c>
      <c r="W391" s="5">
        <f t="shared" si="145"/>
        <v>-0.11428260996471001</v>
      </c>
      <c r="X391" s="5">
        <f t="shared" si="146"/>
        <v>1.047227203689433</v>
      </c>
      <c r="Y391" s="5">
        <f t="shared" si="147"/>
        <v>111.62029999999993</v>
      </c>
      <c r="Z391" s="5">
        <f t="shared" si="148"/>
        <v>107.6074999999999</v>
      </c>
      <c r="AA391" s="5">
        <f t="shared" si="149"/>
        <v>1.0095789145971712</v>
      </c>
      <c r="AB391" s="5">
        <f t="shared" si="150"/>
        <v>0.79219494631429832</v>
      </c>
      <c r="AC391" s="5">
        <f t="shared" si="151"/>
        <v>42.218650000000025</v>
      </c>
      <c r="AD391" s="5">
        <f t="shared" si="152"/>
        <v>321.78065000000004</v>
      </c>
      <c r="AE391" s="5">
        <f t="shared" si="153"/>
        <v>6.0379241105940116</v>
      </c>
      <c r="AF391" s="9">
        <f t="shared" si="154"/>
        <v>0.34569495223390234</v>
      </c>
      <c r="AG391">
        <f t="shared" si="155"/>
        <v>4.012800000000027</v>
      </c>
    </row>
    <row r="392" spans="1:33">
      <c r="A392" s="1">
        <f t="shared" si="132"/>
        <v>31504</v>
      </c>
      <c r="B392" s="1">
        <v>3</v>
      </c>
      <c r="C392" s="1">
        <v>6</v>
      </c>
      <c r="D392" s="2">
        <v>4</v>
      </c>
      <c r="E392" s="5">
        <v>26.46</v>
      </c>
      <c r="F392" s="5">
        <v>26.08</v>
      </c>
      <c r="G392" s="5">
        <v>1.54</v>
      </c>
      <c r="H392" s="5">
        <f t="shared" si="133"/>
        <v>700.13160000000005</v>
      </c>
      <c r="I392" s="5">
        <f t="shared" si="134"/>
        <v>680.16639999999995</v>
      </c>
      <c r="J392" s="5">
        <f t="shared" si="135"/>
        <v>80.326399999999992</v>
      </c>
      <c r="K392" s="5">
        <v>26.67</v>
      </c>
      <c r="L392" s="5">
        <v>26.23</v>
      </c>
      <c r="M392" s="5">
        <v>1.46</v>
      </c>
      <c r="N392" s="5">
        <f t="shared" si="136"/>
        <v>711.28890000000013</v>
      </c>
      <c r="O392" s="5">
        <f t="shared" si="137"/>
        <v>688.01290000000006</v>
      </c>
      <c r="P392" s="5">
        <f t="shared" si="138"/>
        <v>76.5916</v>
      </c>
      <c r="Q392" s="6">
        <f t="shared" si="139"/>
        <v>705.71025000000009</v>
      </c>
      <c r="R392" s="6">
        <f t="shared" si="140"/>
        <v>-11.157300000000077</v>
      </c>
      <c r="S392" s="5">
        <f t="shared" si="141"/>
        <v>684.08965000000001</v>
      </c>
      <c r="T392" s="6">
        <f t="shared" si="142"/>
        <v>55.494602727472518</v>
      </c>
      <c r="U392" s="6">
        <f t="shared" si="143"/>
        <v>-7.8465000000001055</v>
      </c>
      <c r="V392" s="6">
        <f t="shared" si="144"/>
        <v>110.98920545494504</v>
      </c>
      <c r="W392" s="5">
        <f t="shared" si="145"/>
        <v>4.7574981658898126E-2</v>
      </c>
      <c r="X392" s="5">
        <f t="shared" si="146"/>
        <v>2.9829927932441668E-2</v>
      </c>
      <c r="Y392" s="5">
        <f t="shared" si="147"/>
        <v>3.310799999999972</v>
      </c>
      <c r="Z392" s="5">
        <f t="shared" si="148"/>
        <v>7.8465000000001055</v>
      </c>
      <c r="AA392" s="5">
        <f t="shared" si="149"/>
        <v>7.0696064250908741E-2</v>
      </c>
      <c r="AB392" s="5">
        <f t="shared" si="150"/>
        <v>0.3895982480706513</v>
      </c>
      <c r="AC392" s="5">
        <f t="shared" si="151"/>
        <v>21.620600000000081</v>
      </c>
      <c r="AD392" s="5">
        <f t="shared" si="152"/>
        <v>684.08965000000001</v>
      </c>
      <c r="AE392" s="5">
        <f t="shared" si="153"/>
        <v>12.32713843109183</v>
      </c>
      <c r="AF392" s="9">
        <f t="shared" si="154"/>
        <v>0.34574557119361632</v>
      </c>
      <c r="AG392">
        <f t="shared" si="155"/>
        <v>11.157300000000077</v>
      </c>
    </row>
    <row r="393" spans="1:33">
      <c r="A393" s="1">
        <f t="shared" si="132"/>
        <v>50261</v>
      </c>
      <c r="B393" s="1">
        <v>5</v>
      </c>
      <c r="C393" s="1">
        <v>1</v>
      </c>
      <c r="D393" s="2">
        <v>11</v>
      </c>
      <c r="E393" s="5">
        <v>24.98</v>
      </c>
      <c r="F393" s="5">
        <v>26.11</v>
      </c>
      <c r="G393" s="5">
        <v>1.1399999999999999</v>
      </c>
      <c r="H393" s="5">
        <f t="shared" si="133"/>
        <v>624.00040000000001</v>
      </c>
      <c r="I393" s="5">
        <f t="shared" si="134"/>
        <v>681.73209999999995</v>
      </c>
      <c r="J393" s="5">
        <f t="shared" si="135"/>
        <v>59.530799999999992</v>
      </c>
      <c r="K393" s="5">
        <v>24.46</v>
      </c>
      <c r="L393" s="5">
        <v>24.76</v>
      </c>
      <c r="M393" s="5">
        <v>1.1599999999999999</v>
      </c>
      <c r="N393" s="5">
        <f t="shared" si="136"/>
        <v>598.29160000000002</v>
      </c>
      <c r="O393" s="5">
        <f t="shared" si="137"/>
        <v>613.05760000000009</v>
      </c>
      <c r="P393" s="5">
        <f t="shared" si="138"/>
        <v>57.443199999999997</v>
      </c>
      <c r="Q393" s="6">
        <f t="shared" si="139"/>
        <v>611.14599999999996</v>
      </c>
      <c r="R393" s="6">
        <f t="shared" si="140"/>
        <v>25.708799999999997</v>
      </c>
      <c r="S393" s="5">
        <f t="shared" si="141"/>
        <v>647.39485000000002</v>
      </c>
      <c r="T393" s="6">
        <f t="shared" si="142"/>
        <v>41.363139916113717</v>
      </c>
      <c r="U393" s="6">
        <f t="shared" si="143"/>
        <v>68.674499999999853</v>
      </c>
      <c r="V393" s="6">
        <f t="shared" si="144"/>
        <v>82.726279832227434</v>
      </c>
      <c r="W393" s="5">
        <f t="shared" si="145"/>
        <v>3.5682037054787841E-2</v>
      </c>
      <c r="X393" s="5">
        <f t="shared" si="146"/>
        <v>0.51937183791095409</v>
      </c>
      <c r="Y393" s="5">
        <f t="shared" si="147"/>
        <v>42.965699999999856</v>
      </c>
      <c r="Z393" s="5">
        <f t="shared" si="148"/>
        <v>68.674499999999853</v>
      </c>
      <c r="AA393" s="5">
        <f t="shared" si="149"/>
        <v>0.83014128206024473</v>
      </c>
      <c r="AB393" s="5">
        <f t="shared" si="150"/>
        <v>0.87635634222920067</v>
      </c>
      <c r="AC393" s="5">
        <f t="shared" si="151"/>
        <v>36.248850000000061</v>
      </c>
      <c r="AD393" s="5">
        <f t="shared" si="152"/>
        <v>647.39485000000002</v>
      </c>
      <c r="AE393" s="5">
        <f t="shared" si="153"/>
        <v>15.651491915578593</v>
      </c>
      <c r="AF393" s="9">
        <f t="shared" si="154"/>
        <v>0.34593351962479729</v>
      </c>
      <c r="AG393">
        <f t="shared" si="155"/>
        <v>25.708799999999997</v>
      </c>
    </row>
    <row r="394" spans="1:33">
      <c r="A394" s="1">
        <f t="shared" si="132"/>
        <v>50510</v>
      </c>
      <c r="B394" s="1">
        <v>5</v>
      </c>
      <c r="C394" s="1">
        <v>2</v>
      </c>
      <c r="D394" s="2">
        <v>10</v>
      </c>
      <c r="E394" s="5">
        <v>35.25</v>
      </c>
      <c r="F394" s="5">
        <v>36.119999999999997</v>
      </c>
      <c r="G394" s="5">
        <v>0.81</v>
      </c>
      <c r="H394" s="5">
        <f t="shared" si="133"/>
        <v>1242.5625</v>
      </c>
      <c r="I394" s="5">
        <f t="shared" si="134"/>
        <v>1304.6543999999999</v>
      </c>
      <c r="J394" s="5">
        <f t="shared" si="135"/>
        <v>58.514400000000002</v>
      </c>
      <c r="K394" s="5">
        <v>34.82</v>
      </c>
      <c r="L394" s="5">
        <v>33.94</v>
      </c>
      <c r="M394" s="5">
        <v>0.92</v>
      </c>
      <c r="N394" s="5">
        <f t="shared" si="136"/>
        <v>1212.4323999999999</v>
      </c>
      <c r="O394" s="5">
        <f t="shared" si="137"/>
        <v>1151.9235999999999</v>
      </c>
      <c r="P394" s="5">
        <f t="shared" si="138"/>
        <v>62.449599999999997</v>
      </c>
      <c r="Q394" s="6">
        <f t="shared" si="139"/>
        <v>1227.4974499999998</v>
      </c>
      <c r="R394" s="6">
        <f t="shared" si="140"/>
        <v>30.130100000000084</v>
      </c>
      <c r="S394" s="5">
        <f t="shared" si="141"/>
        <v>1228.2889999999998</v>
      </c>
      <c r="T394" s="6">
        <f t="shared" si="142"/>
        <v>42.789857289783058</v>
      </c>
      <c r="U394" s="6">
        <f t="shared" si="143"/>
        <v>152.73080000000004</v>
      </c>
      <c r="V394" s="6">
        <f t="shared" si="144"/>
        <v>85.579714579566115</v>
      </c>
      <c r="W394" s="5">
        <f t="shared" si="145"/>
        <v>-6.4995199572826207E-2</v>
      </c>
      <c r="X394" s="5">
        <f t="shared" si="146"/>
        <v>1.432590662428703</v>
      </c>
      <c r="Y394" s="5">
        <f t="shared" si="147"/>
        <v>122.60069999999996</v>
      </c>
      <c r="Z394" s="5">
        <f t="shared" si="148"/>
        <v>152.73080000000004</v>
      </c>
      <c r="AA394" s="5">
        <f t="shared" si="149"/>
        <v>1.7846612453702622</v>
      </c>
      <c r="AB394" s="5">
        <f t="shared" si="150"/>
        <v>1.8498542648538212E-2</v>
      </c>
      <c r="AC394" s="5">
        <f t="shared" si="151"/>
        <v>0.7915499999999156</v>
      </c>
      <c r="AD394" s="5">
        <f t="shared" si="152"/>
        <v>1228.2889999999998</v>
      </c>
      <c r="AE394" s="5">
        <f t="shared" si="153"/>
        <v>28.705143643778371</v>
      </c>
      <c r="AF394" s="9">
        <f t="shared" si="154"/>
        <v>0.34602890052710916</v>
      </c>
      <c r="AG394">
        <f t="shared" si="155"/>
        <v>30.130100000000084</v>
      </c>
    </row>
    <row r="395" spans="1:33">
      <c r="A395" s="1">
        <f t="shared" si="132"/>
        <v>51004</v>
      </c>
      <c r="B395" s="1">
        <v>5</v>
      </c>
      <c r="C395" s="1">
        <v>4</v>
      </c>
      <c r="D395" s="2">
        <v>4</v>
      </c>
      <c r="E395" s="5">
        <v>32.74</v>
      </c>
      <c r="F395" s="5">
        <v>32.869999999999997</v>
      </c>
      <c r="G395" s="5">
        <v>0.96</v>
      </c>
      <c r="H395" s="5">
        <f t="shared" si="133"/>
        <v>1071.9076000000002</v>
      </c>
      <c r="I395" s="5">
        <f t="shared" si="134"/>
        <v>1080.4368999999999</v>
      </c>
      <c r="J395" s="5">
        <f t="shared" si="135"/>
        <v>63.110399999999991</v>
      </c>
      <c r="K395" s="5">
        <v>32.5</v>
      </c>
      <c r="L395" s="5">
        <v>32.65</v>
      </c>
      <c r="M395" s="5">
        <v>1.06</v>
      </c>
      <c r="N395" s="5">
        <f t="shared" si="136"/>
        <v>1056.25</v>
      </c>
      <c r="O395" s="5">
        <f t="shared" si="137"/>
        <v>1066.0224999999998</v>
      </c>
      <c r="P395" s="5">
        <f t="shared" si="138"/>
        <v>69.218000000000004</v>
      </c>
      <c r="Q395" s="6">
        <f t="shared" si="139"/>
        <v>1064.0788000000002</v>
      </c>
      <c r="R395" s="6">
        <f t="shared" si="140"/>
        <v>15.65760000000023</v>
      </c>
      <c r="S395" s="5">
        <f t="shared" si="141"/>
        <v>1073.2296999999999</v>
      </c>
      <c r="T395" s="6">
        <f t="shared" si="142"/>
        <v>46.83496053206408</v>
      </c>
      <c r="U395" s="6">
        <f t="shared" si="143"/>
        <v>14.414400000000114</v>
      </c>
      <c r="V395" s="6">
        <f t="shared" si="144"/>
        <v>93.669921064128161</v>
      </c>
      <c r="W395" s="5">
        <f t="shared" si="145"/>
        <v>-9.2113511668443088E-2</v>
      </c>
      <c r="X395" s="5">
        <f t="shared" si="146"/>
        <v>1.3272136731587482E-2</v>
      </c>
      <c r="Y395" s="5">
        <f t="shared" si="147"/>
        <v>1.2432000000001153</v>
      </c>
      <c r="Z395" s="5">
        <f t="shared" si="148"/>
        <v>14.414400000000114</v>
      </c>
      <c r="AA395" s="5">
        <f t="shared" si="149"/>
        <v>0.15388504480677154</v>
      </c>
      <c r="AB395" s="5">
        <f t="shared" si="150"/>
        <v>0.19538609397855181</v>
      </c>
      <c r="AC395" s="5">
        <f t="shared" si="151"/>
        <v>9.1508999999996377</v>
      </c>
      <c r="AD395" s="5">
        <f t="shared" si="152"/>
        <v>1073.2296999999999</v>
      </c>
      <c r="AE395" s="5">
        <f t="shared" si="153"/>
        <v>22.915140480693839</v>
      </c>
      <c r="AF395" s="9">
        <f t="shared" si="154"/>
        <v>0.34641016151377546</v>
      </c>
      <c r="AG395">
        <f t="shared" si="155"/>
        <v>15.65760000000023</v>
      </c>
    </row>
    <row r="396" spans="1:33">
      <c r="A396" s="1">
        <f t="shared" si="132"/>
        <v>20517</v>
      </c>
      <c r="B396" s="1">
        <v>2</v>
      </c>
      <c r="C396" s="1">
        <v>2</v>
      </c>
      <c r="D396" s="2">
        <v>17</v>
      </c>
      <c r="E396" s="5">
        <v>54.19</v>
      </c>
      <c r="F396" s="5">
        <v>53.76</v>
      </c>
      <c r="G396" s="5">
        <v>0.71</v>
      </c>
      <c r="H396" s="5">
        <f t="shared" si="133"/>
        <v>2936.5560999999998</v>
      </c>
      <c r="I396" s="5">
        <f t="shared" si="134"/>
        <v>2890.1375999999996</v>
      </c>
      <c r="J396" s="5">
        <f t="shared" si="135"/>
        <v>76.339199999999991</v>
      </c>
      <c r="K396" s="5">
        <v>54.53</v>
      </c>
      <c r="L396" s="5">
        <v>53.27</v>
      </c>
      <c r="M396" s="5">
        <v>0.84</v>
      </c>
      <c r="N396" s="5">
        <f t="shared" si="136"/>
        <v>2973.5209</v>
      </c>
      <c r="O396" s="5">
        <f t="shared" si="137"/>
        <v>2837.6929000000005</v>
      </c>
      <c r="P396" s="5">
        <f t="shared" si="138"/>
        <v>89.493600000000001</v>
      </c>
      <c r="Q396" s="6">
        <f t="shared" si="139"/>
        <v>2955.0384999999997</v>
      </c>
      <c r="R396" s="6">
        <f t="shared" si="140"/>
        <v>-36.964800000000196</v>
      </c>
      <c r="S396" s="5">
        <f t="shared" si="141"/>
        <v>2863.91525</v>
      </c>
      <c r="T396" s="6">
        <f t="shared" si="142"/>
        <v>58.814917107822225</v>
      </c>
      <c r="U396" s="6">
        <f t="shared" si="143"/>
        <v>52.444699999999102</v>
      </c>
      <c r="V396" s="6">
        <f t="shared" si="144"/>
        <v>117.62983421564445</v>
      </c>
      <c r="W396" s="5">
        <f t="shared" si="145"/>
        <v>-0.15765454938019732</v>
      </c>
      <c r="X396" s="5">
        <f t="shared" si="146"/>
        <v>0.76009203444161677</v>
      </c>
      <c r="Y396" s="5">
        <f t="shared" si="147"/>
        <v>89.409499999999298</v>
      </c>
      <c r="Z396" s="5">
        <f t="shared" si="148"/>
        <v>52.444699999999102</v>
      </c>
      <c r="AA396" s="5">
        <f t="shared" si="149"/>
        <v>0.44584522582812669</v>
      </c>
      <c r="AB396" s="5">
        <f t="shared" si="150"/>
        <v>1.5493220849559013</v>
      </c>
      <c r="AC396" s="5">
        <f t="shared" si="151"/>
        <v>91.123249999999643</v>
      </c>
      <c r="AD396" s="5">
        <f t="shared" si="152"/>
        <v>2863.91525</v>
      </c>
      <c r="AE396" s="5">
        <f t="shared" si="153"/>
        <v>48.693688452365549</v>
      </c>
      <c r="AF396" s="9">
        <f t="shared" si="154"/>
        <v>0.34690776872246609</v>
      </c>
      <c r="AG396">
        <f t="shared" si="155"/>
        <v>36.964800000000196</v>
      </c>
    </row>
    <row r="397" spans="1:33">
      <c r="A397" s="1">
        <f t="shared" si="132"/>
        <v>60255</v>
      </c>
      <c r="B397" s="1">
        <v>6</v>
      </c>
      <c r="C397" s="1">
        <v>1</v>
      </c>
      <c r="D397" s="2">
        <v>5</v>
      </c>
      <c r="E397" s="5">
        <v>57.65</v>
      </c>
      <c r="F397" s="5">
        <v>56.38</v>
      </c>
      <c r="G397" s="5">
        <v>0.76</v>
      </c>
      <c r="H397" s="5">
        <f t="shared" si="133"/>
        <v>3323.5225</v>
      </c>
      <c r="I397" s="5">
        <f t="shared" si="134"/>
        <v>3178.7044000000001</v>
      </c>
      <c r="J397" s="5">
        <f t="shared" si="135"/>
        <v>85.697600000000008</v>
      </c>
      <c r="K397" s="5">
        <v>57.52</v>
      </c>
      <c r="L397" s="5">
        <v>57.03</v>
      </c>
      <c r="M397" s="5">
        <v>0.62</v>
      </c>
      <c r="N397" s="5">
        <f t="shared" si="136"/>
        <v>3308.5504000000005</v>
      </c>
      <c r="O397" s="5">
        <f t="shared" si="137"/>
        <v>3252.4209000000001</v>
      </c>
      <c r="P397" s="5">
        <f t="shared" si="138"/>
        <v>70.717200000000005</v>
      </c>
      <c r="Q397" s="6">
        <f t="shared" si="139"/>
        <v>3316.0364500000005</v>
      </c>
      <c r="R397" s="6">
        <f t="shared" si="140"/>
        <v>14.9720999999995</v>
      </c>
      <c r="S397" s="5">
        <f t="shared" si="141"/>
        <v>3215.5626499999998</v>
      </c>
      <c r="T397" s="6">
        <f t="shared" si="142"/>
        <v>55.554030055433422</v>
      </c>
      <c r="U397" s="6">
        <f t="shared" si="143"/>
        <v>-73.716499999999996</v>
      </c>
      <c r="V397" s="6">
        <f t="shared" si="144"/>
        <v>111.10806011086684</v>
      </c>
      <c r="W397" s="5">
        <f t="shared" si="145"/>
        <v>0.18980608149162481</v>
      </c>
      <c r="X397" s="5">
        <f t="shared" si="146"/>
        <v>0.79821931830601167</v>
      </c>
      <c r="Y397" s="5">
        <f t="shared" si="147"/>
        <v>88.688599999999497</v>
      </c>
      <c r="Z397" s="5">
        <f t="shared" si="148"/>
        <v>73.716499999999996</v>
      </c>
      <c r="AA397" s="5">
        <f t="shared" si="149"/>
        <v>0.66346671813407176</v>
      </c>
      <c r="AB397" s="5">
        <f t="shared" si="150"/>
        <v>1.8085780617489855</v>
      </c>
      <c r="AC397" s="5">
        <f t="shared" si="151"/>
        <v>100.47380000000067</v>
      </c>
      <c r="AD397" s="5">
        <f t="shared" si="152"/>
        <v>3215.5626499999998</v>
      </c>
      <c r="AE397" s="5">
        <f t="shared" si="153"/>
        <v>57.881717074196388</v>
      </c>
      <c r="AF397" s="9">
        <f t="shared" si="154"/>
        <v>0.34694956405794775</v>
      </c>
      <c r="AG397">
        <f t="shared" si="155"/>
        <v>14.9720999999995</v>
      </c>
    </row>
    <row r="398" spans="1:33">
      <c r="A398" s="1">
        <f t="shared" si="132"/>
        <v>60502</v>
      </c>
      <c r="B398" s="1">
        <v>6</v>
      </c>
      <c r="C398" s="1">
        <v>2</v>
      </c>
      <c r="D398" s="2">
        <v>2</v>
      </c>
      <c r="E398" s="5">
        <v>39.39</v>
      </c>
      <c r="F398" s="5">
        <v>38.49</v>
      </c>
      <c r="G398" s="5">
        <v>0.86</v>
      </c>
      <c r="H398" s="5">
        <f t="shared" si="133"/>
        <v>1551.5721000000001</v>
      </c>
      <c r="I398" s="5">
        <f t="shared" si="134"/>
        <v>1481.4801000000002</v>
      </c>
      <c r="J398" s="5">
        <f t="shared" si="135"/>
        <v>66.202799999999996</v>
      </c>
      <c r="K398" s="5">
        <v>38.5</v>
      </c>
      <c r="L398" s="5">
        <v>39.979999999999997</v>
      </c>
      <c r="M398" s="5">
        <v>0.83</v>
      </c>
      <c r="N398" s="5">
        <f t="shared" si="136"/>
        <v>1482.25</v>
      </c>
      <c r="O398" s="5">
        <f t="shared" si="137"/>
        <v>1598.4003999999998</v>
      </c>
      <c r="P398" s="5">
        <f t="shared" si="138"/>
        <v>66.366799999999998</v>
      </c>
      <c r="Q398" s="6">
        <f t="shared" si="139"/>
        <v>1516.9110500000002</v>
      </c>
      <c r="R398" s="6">
        <f t="shared" si="140"/>
        <v>69.322100000000091</v>
      </c>
      <c r="S398" s="5">
        <f t="shared" si="141"/>
        <v>1539.9402500000001</v>
      </c>
      <c r="T398" s="6">
        <f t="shared" si="142"/>
        <v>46.870467434409058</v>
      </c>
      <c r="U398" s="6">
        <f t="shared" si="143"/>
        <v>-116.92029999999954</v>
      </c>
      <c r="V398" s="6">
        <f t="shared" si="144"/>
        <v>93.740934868818115</v>
      </c>
      <c r="W398" s="5">
        <f t="shared" si="145"/>
        <v>-2.4741682711234684E-3</v>
      </c>
      <c r="X398" s="5">
        <f t="shared" si="146"/>
        <v>1.9867777109395044</v>
      </c>
      <c r="Y398" s="5">
        <f t="shared" si="147"/>
        <v>186.24239999999963</v>
      </c>
      <c r="Z398" s="5">
        <f t="shared" si="148"/>
        <v>116.92029999999954</v>
      </c>
      <c r="AA398" s="5">
        <f t="shared" si="149"/>
        <v>1.247270471151358</v>
      </c>
      <c r="AB398" s="5">
        <f t="shared" si="150"/>
        <v>0.49133710971044209</v>
      </c>
      <c r="AC398" s="5">
        <f t="shared" si="151"/>
        <v>23.029199999999946</v>
      </c>
      <c r="AD398" s="5">
        <f t="shared" si="152"/>
        <v>1539.9402500000001</v>
      </c>
      <c r="AE398" s="5">
        <f t="shared" si="153"/>
        <v>32.855235594887247</v>
      </c>
      <c r="AF398" s="9">
        <f t="shared" si="154"/>
        <v>0.34704466571321912</v>
      </c>
      <c r="AG398">
        <f t="shared" si="155"/>
        <v>69.322100000000091</v>
      </c>
    </row>
    <row r="399" spans="1:33">
      <c r="A399" s="1">
        <f t="shared" si="132"/>
        <v>21508</v>
      </c>
      <c r="B399" s="1">
        <v>2</v>
      </c>
      <c r="C399" s="1">
        <v>6</v>
      </c>
      <c r="D399" s="2">
        <v>8</v>
      </c>
      <c r="E399" s="5">
        <v>16.649999999999999</v>
      </c>
      <c r="F399" s="5">
        <v>16.71</v>
      </c>
      <c r="G399" s="5">
        <v>4.3</v>
      </c>
      <c r="H399" s="5">
        <f t="shared" si="133"/>
        <v>277.22249999999997</v>
      </c>
      <c r="I399" s="5">
        <f t="shared" si="134"/>
        <v>279.22410000000002</v>
      </c>
      <c r="J399" s="5">
        <f t="shared" si="135"/>
        <v>143.70599999999999</v>
      </c>
      <c r="K399" s="5">
        <v>15.54</v>
      </c>
      <c r="L399" s="5">
        <v>15.16</v>
      </c>
      <c r="M399" s="5">
        <v>3.8</v>
      </c>
      <c r="N399" s="5">
        <f t="shared" si="136"/>
        <v>241.49159999999998</v>
      </c>
      <c r="O399" s="5">
        <f t="shared" si="137"/>
        <v>229.82560000000001</v>
      </c>
      <c r="P399" s="5">
        <f t="shared" si="138"/>
        <v>115.21599999999999</v>
      </c>
      <c r="Q399" s="6">
        <f t="shared" si="139"/>
        <v>259.35704999999996</v>
      </c>
      <c r="R399" s="6">
        <f t="shared" si="140"/>
        <v>35.730899999999991</v>
      </c>
      <c r="S399" s="5">
        <f t="shared" si="141"/>
        <v>254.52485000000001</v>
      </c>
      <c r="T399" s="6">
        <f t="shared" si="142"/>
        <v>92.095251088207576</v>
      </c>
      <c r="U399" s="6">
        <f t="shared" si="143"/>
        <v>49.398500000000013</v>
      </c>
      <c r="V399" s="6">
        <f t="shared" si="144"/>
        <v>184.19050217641515</v>
      </c>
      <c r="W399" s="5">
        <f t="shared" si="145"/>
        <v>0.21743374113772901</v>
      </c>
      <c r="X399" s="5">
        <f t="shared" si="146"/>
        <v>7.4203608972787216E-2</v>
      </c>
      <c r="Y399" s="5">
        <f t="shared" si="147"/>
        <v>13.667600000000022</v>
      </c>
      <c r="Z399" s="5">
        <f t="shared" si="148"/>
        <v>49.398500000000013</v>
      </c>
      <c r="AA399" s="5">
        <f t="shared" si="149"/>
        <v>0.2681924388950675</v>
      </c>
      <c r="AB399" s="5">
        <f t="shared" si="150"/>
        <v>5.246958928828728E-2</v>
      </c>
      <c r="AC399" s="5">
        <f t="shared" si="151"/>
        <v>4.8321999999999434</v>
      </c>
      <c r="AD399" s="5">
        <f t="shared" si="152"/>
        <v>254.52485000000001</v>
      </c>
      <c r="AE399" s="5">
        <f t="shared" si="153"/>
        <v>2.7637130795834368</v>
      </c>
      <c r="AF399" s="9">
        <f t="shared" si="154"/>
        <v>0.34743056860328225</v>
      </c>
      <c r="AG399">
        <f t="shared" si="155"/>
        <v>35.730899999999991</v>
      </c>
    </row>
    <row r="400" spans="1:33">
      <c r="A400" s="1">
        <f t="shared" si="132"/>
        <v>11263</v>
      </c>
      <c r="B400" s="1">
        <v>1</v>
      </c>
      <c r="C400" s="1">
        <v>5</v>
      </c>
      <c r="D400" s="2">
        <v>13</v>
      </c>
      <c r="E400" s="5">
        <v>16.93</v>
      </c>
      <c r="F400" s="5">
        <v>16.239999999999998</v>
      </c>
      <c r="G400" s="5">
        <v>4.3600000000000003</v>
      </c>
      <c r="H400" s="5">
        <f t="shared" si="133"/>
        <v>286.62489999999997</v>
      </c>
      <c r="I400" s="5">
        <f t="shared" si="134"/>
        <v>263.73759999999993</v>
      </c>
      <c r="J400" s="5">
        <f t="shared" si="135"/>
        <v>141.61279999999999</v>
      </c>
      <c r="K400" s="5">
        <v>17.14</v>
      </c>
      <c r="L400" s="5">
        <v>18.52</v>
      </c>
      <c r="M400" s="5">
        <v>3.01</v>
      </c>
      <c r="N400" s="5">
        <f t="shared" si="136"/>
        <v>293.77960000000002</v>
      </c>
      <c r="O400" s="5">
        <f t="shared" si="137"/>
        <v>342.99039999999997</v>
      </c>
      <c r="P400" s="5">
        <f t="shared" si="138"/>
        <v>111.49039999999999</v>
      </c>
      <c r="Q400" s="6">
        <f t="shared" si="139"/>
        <v>290.20224999999999</v>
      </c>
      <c r="R400" s="6">
        <f t="shared" si="140"/>
        <v>-7.154700000000048</v>
      </c>
      <c r="S400" s="5">
        <f t="shared" si="141"/>
        <v>303.36399999999992</v>
      </c>
      <c r="T400" s="6">
        <f t="shared" si="142"/>
        <v>90.116999528390863</v>
      </c>
      <c r="U400" s="6">
        <f t="shared" si="143"/>
        <v>-79.252800000000036</v>
      </c>
      <c r="V400" s="6">
        <f t="shared" si="144"/>
        <v>180.23399905678173</v>
      </c>
      <c r="W400" s="5">
        <f t="shared" si="145"/>
        <v>0.23470036732350244</v>
      </c>
      <c r="X400" s="5">
        <f t="shared" si="146"/>
        <v>0.40002496963564504</v>
      </c>
      <c r="Y400" s="5">
        <f t="shared" si="147"/>
        <v>72.098099999999988</v>
      </c>
      <c r="Z400" s="5">
        <f t="shared" si="148"/>
        <v>79.252800000000036</v>
      </c>
      <c r="AA400" s="5">
        <f t="shared" si="149"/>
        <v>0.43972169743085976</v>
      </c>
      <c r="AB400" s="5">
        <f t="shared" si="150"/>
        <v>0.14605180009187269</v>
      </c>
      <c r="AC400" s="5">
        <f t="shared" si="151"/>
        <v>13.161749999999927</v>
      </c>
      <c r="AD400" s="5">
        <f t="shared" si="152"/>
        <v>303.36399999999992</v>
      </c>
      <c r="AE400" s="5">
        <f t="shared" si="153"/>
        <v>3.3663348933896402</v>
      </c>
      <c r="AF400" s="9">
        <f t="shared" si="154"/>
        <v>0.34769814494759677</v>
      </c>
      <c r="AG400">
        <f t="shared" si="155"/>
        <v>7.154700000000048</v>
      </c>
    </row>
    <row r="401" spans="1:33">
      <c r="A401" s="1">
        <f t="shared" si="132"/>
        <v>20766</v>
      </c>
      <c r="B401" s="1">
        <v>2</v>
      </c>
      <c r="C401" s="1">
        <v>3</v>
      </c>
      <c r="D401" s="2">
        <v>16</v>
      </c>
      <c r="E401" s="5">
        <v>84.58</v>
      </c>
      <c r="F401" s="5">
        <v>81.069999999999993</v>
      </c>
      <c r="G401" s="5">
        <v>0.54</v>
      </c>
      <c r="H401" s="5">
        <f t="shared" si="133"/>
        <v>7153.7763999999997</v>
      </c>
      <c r="I401" s="5">
        <f t="shared" si="134"/>
        <v>6572.3448999999991</v>
      </c>
      <c r="J401" s="5">
        <f t="shared" si="135"/>
        <v>87.555599999999998</v>
      </c>
      <c r="K401" s="5">
        <v>83.66</v>
      </c>
      <c r="L401" s="5">
        <v>87.27</v>
      </c>
      <c r="M401" s="5">
        <v>0.83</v>
      </c>
      <c r="N401" s="5">
        <f t="shared" si="136"/>
        <v>6998.9955999999993</v>
      </c>
      <c r="O401" s="5">
        <f t="shared" si="137"/>
        <v>7616.0528999999997</v>
      </c>
      <c r="P401" s="5">
        <f t="shared" si="138"/>
        <v>144.86819999999997</v>
      </c>
      <c r="Q401" s="6">
        <f t="shared" si="139"/>
        <v>7076.3859999999995</v>
      </c>
      <c r="R401" s="6">
        <f t="shared" si="140"/>
        <v>154.78080000000045</v>
      </c>
      <c r="S401" s="5">
        <f t="shared" si="141"/>
        <v>7094.1988999999994</v>
      </c>
      <c r="T401" s="6">
        <f t="shared" si="142"/>
        <v>84.635658062367526</v>
      </c>
      <c r="U401" s="6">
        <f t="shared" si="143"/>
        <v>-1043.7080000000005</v>
      </c>
      <c r="V401" s="6">
        <f t="shared" si="144"/>
        <v>169.27131612473505</v>
      </c>
      <c r="W401" s="5">
        <f t="shared" si="145"/>
        <v>-0.46490473156966033</v>
      </c>
      <c r="X401" s="5">
        <f t="shared" si="146"/>
        <v>7.0802828703525975</v>
      </c>
      <c r="Y401" s="5">
        <f t="shared" si="147"/>
        <v>1198.488800000001</v>
      </c>
      <c r="Z401" s="5">
        <f t="shared" si="148"/>
        <v>1043.7080000000005</v>
      </c>
      <c r="AA401" s="5">
        <f t="shared" si="149"/>
        <v>6.1658881368352931</v>
      </c>
      <c r="AB401" s="5">
        <f t="shared" si="150"/>
        <v>0.210465664328783</v>
      </c>
      <c r="AC401" s="5">
        <f t="shared" si="151"/>
        <v>17.8128999999999</v>
      </c>
      <c r="AD401" s="5">
        <f t="shared" si="152"/>
        <v>7094.1988999999994</v>
      </c>
      <c r="AE401" s="5">
        <f t="shared" si="153"/>
        <v>83.820449470273218</v>
      </c>
      <c r="AF401" s="9">
        <f t="shared" si="154"/>
        <v>0.34804741056356098</v>
      </c>
      <c r="AG401">
        <f t="shared" si="155"/>
        <v>154.78080000000045</v>
      </c>
    </row>
    <row r="402" spans="1:33">
      <c r="A402" s="1">
        <f t="shared" si="132"/>
        <v>41256</v>
      </c>
      <c r="B402" s="1">
        <v>4</v>
      </c>
      <c r="C402" s="1">
        <v>5</v>
      </c>
      <c r="D402" s="2">
        <v>6</v>
      </c>
      <c r="E402" s="5">
        <v>11.85</v>
      </c>
      <c r="F402" s="5">
        <v>11.74</v>
      </c>
      <c r="G402" s="5">
        <v>4.18</v>
      </c>
      <c r="H402" s="5">
        <f t="shared" si="133"/>
        <v>140.42249999999999</v>
      </c>
      <c r="I402" s="5">
        <f t="shared" si="134"/>
        <v>137.82760000000002</v>
      </c>
      <c r="J402" s="5">
        <f t="shared" si="135"/>
        <v>98.1464</v>
      </c>
      <c r="K402" s="5">
        <v>10.29</v>
      </c>
      <c r="L402" s="5">
        <v>9.86</v>
      </c>
      <c r="M402" s="5">
        <v>4.75</v>
      </c>
      <c r="N402" s="5">
        <f t="shared" si="136"/>
        <v>105.88409999999999</v>
      </c>
      <c r="O402" s="5">
        <f t="shared" si="137"/>
        <v>97.219599999999986</v>
      </c>
      <c r="P402" s="5">
        <f t="shared" si="138"/>
        <v>93.669999999999987</v>
      </c>
      <c r="Q402" s="6">
        <f t="shared" si="139"/>
        <v>123.15329999999999</v>
      </c>
      <c r="R402" s="6">
        <f t="shared" si="140"/>
        <v>34.538399999999996</v>
      </c>
      <c r="S402" s="5">
        <f t="shared" si="141"/>
        <v>117.5236</v>
      </c>
      <c r="T402" s="6">
        <f t="shared" si="142"/>
        <v>67.835803107503637</v>
      </c>
      <c r="U402" s="6">
        <f t="shared" si="143"/>
        <v>40.608000000000033</v>
      </c>
      <c r="V402" s="6">
        <f t="shared" si="144"/>
        <v>135.67160621500727</v>
      </c>
      <c r="W402" s="5">
        <f t="shared" si="145"/>
        <v>4.6648393264602663E-2</v>
      </c>
      <c r="X402" s="5">
        <f t="shared" si="146"/>
        <v>4.4737437473697794E-2</v>
      </c>
      <c r="Y402" s="5">
        <f t="shared" si="147"/>
        <v>6.0696000000000367</v>
      </c>
      <c r="Z402" s="5">
        <f t="shared" si="148"/>
        <v>40.608000000000033</v>
      </c>
      <c r="AA402" s="5">
        <f t="shared" si="149"/>
        <v>0.29931096957491604</v>
      </c>
      <c r="AB402" s="5">
        <f t="shared" si="150"/>
        <v>8.2990098769498574E-2</v>
      </c>
      <c r="AC402" s="5">
        <f t="shared" si="151"/>
        <v>5.6296999999999855</v>
      </c>
      <c r="AD402" s="5">
        <f t="shared" si="152"/>
        <v>117.5236</v>
      </c>
      <c r="AE402" s="5">
        <f t="shared" si="153"/>
        <v>1.732471565402609</v>
      </c>
      <c r="AF402" s="9">
        <f t="shared" si="154"/>
        <v>0.34805315685969579</v>
      </c>
      <c r="AG402">
        <f t="shared" si="155"/>
        <v>34.538399999999996</v>
      </c>
    </row>
    <row r="403" spans="1:33">
      <c r="A403" s="1">
        <f t="shared" si="132"/>
        <v>41010</v>
      </c>
      <c r="B403" s="1">
        <v>4</v>
      </c>
      <c r="C403" s="1">
        <v>4</v>
      </c>
      <c r="D403" s="2">
        <v>10</v>
      </c>
      <c r="E403" s="5">
        <v>61.56</v>
      </c>
      <c r="F403" s="5">
        <v>63.92</v>
      </c>
      <c r="G403" s="5">
        <v>1.0900000000000001</v>
      </c>
      <c r="H403" s="5">
        <f t="shared" si="133"/>
        <v>3789.6336000000001</v>
      </c>
      <c r="I403" s="5">
        <f t="shared" si="134"/>
        <v>4085.7664000000004</v>
      </c>
      <c r="J403" s="5">
        <f t="shared" si="135"/>
        <v>139.34560000000002</v>
      </c>
      <c r="K403" s="5">
        <v>61.71</v>
      </c>
      <c r="L403" s="5">
        <v>60.63</v>
      </c>
      <c r="M403" s="5">
        <v>0.64</v>
      </c>
      <c r="N403" s="5">
        <f t="shared" si="136"/>
        <v>3808.1241</v>
      </c>
      <c r="O403" s="5">
        <f t="shared" si="137"/>
        <v>3675.9969000000001</v>
      </c>
      <c r="P403" s="5">
        <f t="shared" si="138"/>
        <v>77.606400000000008</v>
      </c>
      <c r="Q403" s="6">
        <f t="shared" si="139"/>
        <v>3798.8788500000001</v>
      </c>
      <c r="R403" s="6">
        <f t="shared" si="140"/>
        <v>-18.490499999999884</v>
      </c>
      <c r="S403" s="5">
        <f t="shared" si="141"/>
        <v>3880.8816500000003</v>
      </c>
      <c r="T403" s="6">
        <f t="shared" si="142"/>
        <v>79.749529090020346</v>
      </c>
      <c r="U403" s="6">
        <f t="shared" si="143"/>
        <v>409.76950000000033</v>
      </c>
      <c r="V403" s="6">
        <f t="shared" si="144"/>
        <v>159.49905818004069</v>
      </c>
      <c r="W403" s="5">
        <f t="shared" si="145"/>
        <v>0.52651216491765396</v>
      </c>
      <c r="X403" s="5">
        <f t="shared" si="146"/>
        <v>2.6850315286287478</v>
      </c>
      <c r="Y403" s="5">
        <f t="shared" si="147"/>
        <v>428.26000000000022</v>
      </c>
      <c r="Z403" s="5">
        <f t="shared" si="148"/>
        <v>409.76950000000033</v>
      </c>
      <c r="AA403" s="5">
        <f t="shared" si="149"/>
        <v>2.5691029444039555</v>
      </c>
      <c r="AB403" s="5">
        <f t="shared" si="150"/>
        <v>1.0282543475264461</v>
      </c>
      <c r="AC403" s="5">
        <f t="shared" si="151"/>
        <v>82.002800000000207</v>
      </c>
      <c r="AD403" s="5">
        <f t="shared" si="152"/>
        <v>3880.8816500000003</v>
      </c>
      <c r="AE403" s="5">
        <f t="shared" si="153"/>
        <v>48.663380138825723</v>
      </c>
      <c r="AF403" s="9">
        <f t="shared" si="154"/>
        <v>0.34825852466235485</v>
      </c>
      <c r="AG403">
        <f t="shared" si="155"/>
        <v>18.490499999999884</v>
      </c>
    </row>
    <row r="404" spans="1:33">
      <c r="A404" s="1">
        <f t="shared" si="132"/>
        <v>11751</v>
      </c>
      <c r="B404" s="1">
        <v>1</v>
      </c>
      <c r="C404" s="1">
        <v>7</v>
      </c>
      <c r="D404" s="2">
        <v>1</v>
      </c>
      <c r="E404" s="5">
        <v>70.400000000000006</v>
      </c>
      <c r="F404" s="5">
        <v>70.790000000000006</v>
      </c>
      <c r="G404" s="5">
        <v>0.73</v>
      </c>
      <c r="H404" s="5">
        <f t="shared" si="133"/>
        <v>4956.1600000000008</v>
      </c>
      <c r="I404" s="5">
        <f t="shared" si="134"/>
        <v>5011.2241000000013</v>
      </c>
      <c r="J404" s="5">
        <f t="shared" si="135"/>
        <v>103.35340000000001</v>
      </c>
      <c r="K404" s="5">
        <v>70.11</v>
      </c>
      <c r="L404" s="5">
        <v>71.489999999999995</v>
      </c>
      <c r="M404" s="5">
        <v>0.95</v>
      </c>
      <c r="N404" s="5">
        <f t="shared" si="136"/>
        <v>4915.4120999999996</v>
      </c>
      <c r="O404" s="5">
        <f t="shared" si="137"/>
        <v>5110.820099999999</v>
      </c>
      <c r="P404" s="5">
        <f t="shared" si="138"/>
        <v>135.83099999999999</v>
      </c>
      <c r="Q404" s="6">
        <f t="shared" si="139"/>
        <v>4935.7860500000006</v>
      </c>
      <c r="R404" s="6">
        <f t="shared" si="140"/>
        <v>40.747900000001209</v>
      </c>
      <c r="S404" s="5">
        <f t="shared" si="141"/>
        <v>5061.0221000000001</v>
      </c>
      <c r="T404" s="6">
        <f t="shared" si="142"/>
        <v>85.340473769132544</v>
      </c>
      <c r="U404" s="6">
        <f t="shared" si="143"/>
        <v>-99.59599999999773</v>
      </c>
      <c r="V404" s="6">
        <f t="shared" si="144"/>
        <v>170.68094753826509</v>
      </c>
      <c r="W404" s="5">
        <f t="shared" si="145"/>
        <v>-0.26665313201631141</v>
      </c>
      <c r="X404" s="5">
        <f t="shared" si="146"/>
        <v>0.82225873493311341</v>
      </c>
      <c r="Y404" s="5">
        <f t="shared" si="147"/>
        <v>140.34389999999894</v>
      </c>
      <c r="Z404" s="5">
        <f t="shared" si="148"/>
        <v>99.59599999999773</v>
      </c>
      <c r="AA404" s="5">
        <f t="shared" si="149"/>
        <v>0.5835214851831616</v>
      </c>
      <c r="AB404" s="5">
        <f t="shared" si="150"/>
        <v>1.4674871660402842</v>
      </c>
      <c r="AC404" s="5">
        <f t="shared" si="151"/>
        <v>125.23604999999952</v>
      </c>
      <c r="AD404" s="5">
        <f t="shared" si="152"/>
        <v>5061.0221000000001</v>
      </c>
      <c r="AE404" s="5">
        <f t="shared" si="153"/>
        <v>59.303890363807191</v>
      </c>
      <c r="AF404" s="9">
        <f t="shared" si="154"/>
        <v>0.34845659701030196</v>
      </c>
      <c r="AG404">
        <f t="shared" si="155"/>
        <v>40.747900000001209</v>
      </c>
    </row>
    <row r="405" spans="1:33">
      <c r="A405" s="1">
        <f t="shared" si="132"/>
        <v>21262</v>
      </c>
      <c r="B405" s="1">
        <v>2</v>
      </c>
      <c r="C405" s="1">
        <v>5</v>
      </c>
      <c r="D405" s="2">
        <v>12</v>
      </c>
      <c r="E405" s="5">
        <v>75.33</v>
      </c>
      <c r="F405" s="5">
        <v>76.69</v>
      </c>
      <c r="G405" s="5">
        <v>0.68</v>
      </c>
      <c r="H405" s="5">
        <f t="shared" si="133"/>
        <v>5674.6089000000002</v>
      </c>
      <c r="I405" s="5">
        <f t="shared" si="134"/>
        <v>5881.3561</v>
      </c>
      <c r="J405" s="5">
        <f t="shared" si="135"/>
        <v>104.2984</v>
      </c>
      <c r="K405" s="5">
        <v>75.34</v>
      </c>
      <c r="L405" s="5">
        <v>75.959999999999994</v>
      </c>
      <c r="M405" s="5">
        <v>0.69</v>
      </c>
      <c r="N405" s="5">
        <f t="shared" si="136"/>
        <v>5676.1156000000001</v>
      </c>
      <c r="O405" s="5">
        <f t="shared" si="137"/>
        <v>5769.9215999999988</v>
      </c>
      <c r="P405" s="5">
        <f t="shared" si="138"/>
        <v>104.82479999999998</v>
      </c>
      <c r="Q405" s="6">
        <f t="shared" si="139"/>
        <v>5675.3622500000001</v>
      </c>
      <c r="R405" s="6">
        <f t="shared" si="140"/>
        <v>-1.5066999999999098</v>
      </c>
      <c r="S405" s="5">
        <f t="shared" si="141"/>
        <v>5825.6388499999994</v>
      </c>
      <c r="T405" s="6">
        <f t="shared" si="142"/>
        <v>73.93645064783675</v>
      </c>
      <c r="U405" s="6">
        <f t="shared" si="143"/>
        <v>111.43450000000121</v>
      </c>
      <c r="V405" s="6">
        <f t="shared" si="144"/>
        <v>147.8729012956735</v>
      </c>
      <c r="W405" s="5">
        <f t="shared" si="145"/>
        <v>-5.0343210572267238E-3</v>
      </c>
      <c r="X405" s="5">
        <f t="shared" si="146"/>
        <v>0.76377212464489308</v>
      </c>
      <c r="Y405" s="5">
        <f t="shared" si="147"/>
        <v>112.94120000000112</v>
      </c>
      <c r="Z405" s="5">
        <f t="shared" si="148"/>
        <v>111.43450000000121</v>
      </c>
      <c r="AA405" s="5">
        <f t="shared" si="149"/>
        <v>0.75358296904709199</v>
      </c>
      <c r="AB405" s="5">
        <f t="shared" si="150"/>
        <v>2.0325103339863402</v>
      </c>
      <c r="AC405" s="5">
        <f t="shared" si="151"/>
        <v>150.27659999999923</v>
      </c>
      <c r="AD405" s="5">
        <f t="shared" si="152"/>
        <v>5825.6388499999994</v>
      </c>
      <c r="AE405" s="5">
        <f t="shared" si="153"/>
        <v>78.792514368154173</v>
      </c>
      <c r="AF405" s="9">
        <f t="shared" si="154"/>
        <v>0.34855272198047743</v>
      </c>
      <c r="AG405">
        <f t="shared" si="155"/>
        <v>1.5066999999999098</v>
      </c>
    </row>
    <row r="406" spans="1:33">
      <c r="A406" s="1">
        <f t="shared" si="132"/>
        <v>31260</v>
      </c>
      <c r="B406" s="1">
        <v>3</v>
      </c>
      <c r="C406" s="1">
        <v>5</v>
      </c>
      <c r="D406" s="2">
        <v>10</v>
      </c>
      <c r="E406" s="5">
        <v>29.39</v>
      </c>
      <c r="F406" s="5">
        <v>28.36</v>
      </c>
      <c r="G406" s="5">
        <v>1.54</v>
      </c>
      <c r="H406" s="5">
        <f t="shared" si="133"/>
        <v>863.77210000000002</v>
      </c>
      <c r="I406" s="5">
        <f t="shared" si="134"/>
        <v>804.28959999999995</v>
      </c>
      <c r="J406" s="5">
        <f t="shared" si="135"/>
        <v>87.348799999999997</v>
      </c>
      <c r="K406" s="5">
        <v>28.22</v>
      </c>
      <c r="L406" s="5">
        <v>29.06</v>
      </c>
      <c r="M406" s="5">
        <v>1.35</v>
      </c>
      <c r="N406" s="5">
        <f t="shared" si="136"/>
        <v>796.36839999999995</v>
      </c>
      <c r="O406" s="5">
        <f t="shared" si="137"/>
        <v>844.48359999999991</v>
      </c>
      <c r="P406" s="5">
        <f t="shared" si="138"/>
        <v>78.462000000000003</v>
      </c>
      <c r="Q406" s="6">
        <f t="shared" si="139"/>
        <v>830.07024999999999</v>
      </c>
      <c r="R406" s="6">
        <f t="shared" si="140"/>
        <v>67.403700000000072</v>
      </c>
      <c r="S406" s="5">
        <f t="shared" si="141"/>
        <v>824.38659999999993</v>
      </c>
      <c r="T406" s="6">
        <f t="shared" si="142"/>
        <v>58.707108397194965</v>
      </c>
      <c r="U406" s="6">
        <f t="shared" si="143"/>
        <v>-40.19399999999996</v>
      </c>
      <c r="V406" s="6">
        <f t="shared" si="144"/>
        <v>117.41421679438993</v>
      </c>
      <c r="W406" s="5">
        <f t="shared" si="145"/>
        <v>0.10688502176562494</v>
      </c>
      <c r="X406" s="5">
        <f t="shared" si="146"/>
        <v>0.9163941381001578</v>
      </c>
      <c r="Y406" s="5">
        <f t="shared" si="147"/>
        <v>107.59770000000003</v>
      </c>
      <c r="Z406" s="5">
        <f t="shared" si="148"/>
        <v>40.19399999999996</v>
      </c>
      <c r="AA406" s="5">
        <f t="shared" si="149"/>
        <v>0.3423265180091925</v>
      </c>
      <c r="AB406" s="5">
        <f t="shared" si="150"/>
        <v>9.6813659455787862E-2</v>
      </c>
      <c r="AC406" s="5">
        <f t="shared" si="151"/>
        <v>5.6836500000000569</v>
      </c>
      <c r="AD406" s="5">
        <f t="shared" si="152"/>
        <v>824.38659999999993</v>
      </c>
      <c r="AE406" s="5">
        <f t="shared" si="153"/>
        <v>14.042364246974039</v>
      </c>
      <c r="AF406" s="9">
        <f t="shared" si="154"/>
        <v>0.34883377130088766</v>
      </c>
      <c r="AG406">
        <f t="shared" si="155"/>
        <v>67.403700000000072</v>
      </c>
    </row>
    <row r="407" spans="1:33">
      <c r="A407" s="1">
        <f t="shared" si="132"/>
        <v>60503</v>
      </c>
      <c r="B407" s="1">
        <v>6</v>
      </c>
      <c r="C407" s="1">
        <v>2</v>
      </c>
      <c r="D407" s="2">
        <v>3</v>
      </c>
      <c r="E407" s="5">
        <v>34.56</v>
      </c>
      <c r="F407" s="5">
        <v>34.159999999999997</v>
      </c>
      <c r="G407" s="5">
        <v>0.92</v>
      </c>
      <c r="H407" s="5">
        <f t="shared" si="133"/>
        <v>1194.3936000000001</v>
      </c>
      <c r="I407" s="5">
        <f t="shared" si="134"/>
        <v>1166.9055999999998</v>
      </c>
      <c r="J407" s="5">
        <f t="shared" si="135"/>
        <v>62.854399999999998</v>
      </c>
      <c r="K407" s="5">
        <v>34.04</v>
      </c>
      <c r="L407" s="5">
        <v>36.1</v>
      </c>
      <c r="M407" s="5">
        <v>0.87</v>
      </c>
      <c r="N407" s="5">
        <f t="shared" si="136"/>
        <v>1158.7215999999999</v>
      </c>
      <c r="O407" s="5">
        <f t="shared" si="137"/>
        <v>1303.21</v>
      </c>
      <c r="P407" s="5">
        <f t="shared" si="138"/>
        <v>62.814</v>
      </c>
      <c r="Q407" s="6">
        <f t="shared" si="139"/>
        <v>1176.5576000000001</v>
      </c>
      <c r="R407" s="6">
        <f t="shared" si="140"/>
        <v>35.672000000000253</v>
      </c>
      <c r="S407" s="5">
        <f t="shared" si="141"/>
        <v>1235.0578</v>
      </c>
      <c r="T407" s="6">
        <f t="shared" si="142"/>
        <v>44.430491206377631</v>
      </c>
      <c r="U407" s="6">
        <f t="shared" si="143"/>
        <v>-136.30440000000021</v>
      </c>
      <c r="V407" s="6">
        <f t="shared" si="144"/>
        <v>88.860982412755263</v>
      </c>
      <c r="W407" s="5">
        <f t="shared" si="145"/>
        <v>6.4296188739032208E-4</v>
      </c>
      <c r="X407" s="5">
        <f t="shared" si="146"/>
        <v>1.935342096502803</v>
      </c>
      <c r="Y407" s="5">
        <f t="shared" si="147"/>
        <v>171.97640000000047</v>
      </c>
      <c r="Z407" s="5">
        <f t="shared" si="148"/>
        <v>136.30440000000021</v>
      </c>
      <c r="AA407" s="5">
        <f t="shared" si="149"/>
        <v>1.5339060665216644</v>
      </c>
      <c r="AB407" s="5">
        <f t="shared" si="150"/>
        <v>1.3166678650539594</v>
      </c>
      <c r="AC407" s="5">
        <f t="shared" si="151"/>
        <v>58.50019999999995</v>
      </c>
      <c r="AD407" s="5">
        <f t="shared" si="152"/>
        <v>1235.0578</v>
      </c>
      <c r="AE407" s="5">
        <f t="shared" si="153"/>
        <v>27.797527474166607</v>
      </c>
      <c r="AF407" s="9">
        <f t="shared" si="154"/>
        <v>0.34949248918968201</v>
      </c>
      <c r="AG407">
        <f t="shared" si="155"/>
        <v>35.672000000000253</v>
      </c>
    </row>
    <row r="408" spans="1:33">
      <c r="A408" s="1">
        <f t="shared" si="132"/>
        <v>11752</v>
      </c>
      <c r="B408" s="1">
        <v>1</v>
      </c>
      <c r="C408" s="1">
        <v>7</v>
      </c>
      <c r="D408" s="2">
        <v>2</v>
      </c>
      <c r="E408" s="5">
        <v>16.420000000000002</v>
      </c>
      <c r="F408" s="5">
        <v>16.600000000000001</v>
      </c>
      <c r="G408" s="5">
        <v>3.83</v>
      </c>
      <c r="H408" s="5">
        <f t="shared" si="133"/>
        <v>269.61640000000006</v>
      </c>
      <c r="I408" s="5">
        <f t="shared" si="134"/>
        <v>275.56000000000006</v>
      </c>
      <c r="J408" s="5">
        <f t="shared" si="135"/>
        <v>127.15600000000002</v>
      </c>
      <c r="K408" s="5">
        <v>15.33</v>
      </c>
      <c r="L408" s="5">
        <v>15.51</v>
      </c>
      <c r="M408" s="5">
        <v>3.94</v>
      </c>
      <c r="N408" s="5">
        <f t="shared" si="136"/>
        <v>235.00890000000001</v>
      </c>
      <c r="O408" s="5">
        <f t="shared" si="137"/>
        <v>240.56010000000001</v>
      </c>
      <c r="P408" s="5">
        <f t="shared" si="138"/>
        <v>122.2188</v>
      </c>
      <c r="Q408" s="6">
        <f t="shared" si="139"/>
        <v>252.31265000000002</v>
      </c>
      <c r="R408" s="6">
        <f t="shared" si="140"/>
        <v>34.607500000000044</v>
      </c>
      <c r="S408" s="5">
        <f t="shared" si="141"/>
        <v>258.06005000000005</v>
      </c>
      <c r="T408" s="6">
        <f t="shared" si="142"/>
        <v>88.184583983596596</v>
      </c>
      <c r="U408" s="6">
        <f t="shared" si="143"/>
        <v>34.999900000000054</v>
      </c>
      <c r="V408" s="6">
        <f t="shared" si="144"/>
        <v>176.36916796719319</v>
      </c>
      <c r="W408" s="5">
        <f t="shared" si="145"/>
        <v>3.9581108503887061E-2</v>
      </c>
      <c r="X408" s="5">
        <f t="shared" si="146"/>
        <v>2.2248786708173414E-3</v>
      </c>
      <c r="Y408" s="5">
        <f t="shared" si="147"/>
        <v>0.39240000000000919</v>
      </c>
      <c r="Z408" s="5">
        <f t="shared" si="148"/>
        <v>34.999900000000054</v>
      </c>
      <c r="AA408" s="5">
        <f t="shared" si="149"/>
        <v>0.1984468169998424</v>
      </c>
      <c r="AB408" s="5">
        <f t="shared" si="150"/>
        <v>6.5174656843299428E-2</v>
      </c>
      <c r="AC408" s="5">
        <f t="shared" si="151"/>
        <v>5.7474000000000274</v>
      </c>
      <c r="AD408" s="5">
        <f t="shared" si="152"/>
        <v>258.06005000000005</v>
      </c>
      <c r="AE408" s="5">
        <f t="shared" si="153"/>
        <v>2.9263623905965508</v>
      </c>
      <c r="AF408" s="9">
        <f t="shared" si="154"/>
        <v>0.34992141975020619</v>
      </c>
      <c r="AG408">
        <f t="shared" si="155"/>
        <v>34.607500000000044</v>
      </c>
    </row>
    <row r="409" spans="1:33">
      <c r="A409" s="1">
        <f t="shared" si="132"/>
        <v>31505</v>
      </c>
      <c r="B409" s="1">
        <v>3</v>
      </c>
      <c r="C409" s="1">
        <v>6</v>
      </c>
      <c r="D409" s="2">
        <v>5</v>
      </c>
      <c r="E409" s="5">
        <v>25.07</v>
      </c>
      <c r="F409" s="5">
        <v>26.27</v>
      </c>
      <c r="G409" s="5">
        <v>1.55</v>
      </c>
      <c r="H409" s="5">
        <f t="shared" si="133"/>
        <v>628.50490000000002</v>
      </c>
      <c r="I409" s="5">
        <f t="shared" si="134"/>
        <v>690.11289999999997</v>
      </c>
      <c r="J409" s="5">
        <f t="shared" si="135"/>
        <v>81.436999999999998</v>
      </c>
      <c r="K409" s="5">
        <v>24.75</v>
      </c>
      <c r="L409" s="5">
        <v>24.5</v>
      </c>
      <c r="M409" s="5">
        <v>1.6</v>
      </c>
      <c r="N409" s="5">
        <f t="shared" si="136"/>
        <v>612.5625</v>
      </c>
      <c r="O409" s="5">
        <f t="shared" si="137"/>
        <v>600.25</v>
      </c>
      <c r="P409" s="5">
        <f t="shared" si="138"/>
        <v>78.400000000000006</v>
      </c>
      <c r="Q409" s="6">
        <f t="shared" si="139"/>
        <v>620.53369999999995</v>
      </c>
      <c r="R409" s="6">
        <f t="shared" si="140"/>
        <v>15.942400000000021</v>
      </c>
      <c r="S409" s="5">
        <f t="shared" si="141"/>
        <v>645.18145000000004</v>
      </c>
      <c r="T409" s="6">
        <f t="shared" si="142"/>
        <v>56.521113243194357</v>
      </c>
      <c r="U409" s="6">
        <f t="shared" si="143"/>
        <v>89.862899999999968</v>
      </c>
      <c r="V409" s="6">
        <f t="shared" si="144"/>
        <v>113.04222648638871</v>
      </c>
      <c r="W409" s="5">
        <f t="shared" si="145"/>
        <v>3.7987499373176706E-2</v>
      </c>
      <c r="X409" s="5">
        <f t="shared" si="146"/>
        <v>0.65391935648844135</v>
      </c>
      <c r="Y409" s="5">
        <f t="shared" si="147"/>
        <v>73.920499999999947</v>
      </c>
      <c r="Z409" s="5">
        <f t="shared" si="148"/>
        <v>89.862899999999968</v>
      </c>
      <c r="AA409" s="5">
        <f t="shared" si="149"/>
        <v>0.7949498412508732</v>
      </c>
      <c r="AB409" s="5">
        <f t="shared" si="150"/>
        <v>0.43608040581132562</v>
      </c>
      <c r="AC409" s="5">
        <f t="shared" si="151"/>
        <v>24.647750000000087</v>
      </c>
      <c r="AD409" s="5">
        <f t="shared" si="152"/>
        <v>645.18145000000004</v>
      </c>
      <c r="AE409" s="5">
        <f t="shared" si="153"/>
        <v>11.414875132129243</v>
      </c>
      <c r="AF409" s="9">
        <f t="shared" si="154"/>
        <v>0.35015567966263234</v>
      </c>
      <c r="AG409">
        <f t="shared" si="155"/>
        <v>15.942400000000021</v>
      </c>
    </row>
    <row r="410" spans="1:33">
      <c r="A410" s="1">
        <f t="shared" si="132"/>
        <v>51005</v>
      </c>
      <c r="B410" s="1">
        <v>5</v>
      </c>
      <c r="C410" s="1">
        <v>4</v>
      </c>
      <c r="D410" s="2">
        <v>5</v>
      </c>
      <c r="E410" s="5">
        <v>24.89</v>
      </c>
      <c r="F410" s="5">
        <v>25.12</v>
      </c>
      <c r="G410" s="5">
        <v>1.34</v>
      </c>
      <c r="H410" s="5">
        <f t="shared" si="133"/>
        <v>619.51210000000003</v>
      </c>
      <c r="I410" s="5">
        <f t="shared" si="134"/>
        <v>631.01440000000002</v>
      </c>
      <c r="J410" s="5">
        <f t="shared" si="135"/>
        <v>67.321600000000004</v>
      </c>
      <c r="K410" s="5">
        <v>24.83</v>
      </c>
      <c r="L410" s="5">
        <v>24.98</v>
      </c>
      <c r="M410" s="5">
        <v>1.46</v>
      </c>
      <c r="N410" s="5">
        <f t="shared" si="136"/>
        <v>616.52889999999991</v>
      </c>
      <c r="O410" s="5">
        <f t="shared" si="137"/>
        <v>624.00040000000001</v>
      </c>
      <c r="P410" s="5">
        <f t="shared" si="138"/>
        <v>72.941599999999994</v>
      </c>
      <c r="Q410" s="6">
        <f t="shared" si="139"/>
        <v>618.02049999999997</v>
      </c>
      <c r="R410" s="6">
        <f t="shared" si="140"/>
        <v>2.9832000000001244</v>
      </c>
      <c r="S410" s="5">
        <f t="shared" si="141"/>
        <v>627.50739999999996</v>
      </c>
      <c r="T410" s="6">
        <f t="shared" si="142"/>
        <v>49.630320463200718</v>
      </c>
      <c r="U410" s="6">
        <f t="shared" si="143"/>
        <v>7.01400000000001</v>
      </c>
      <c r="V410" s="6">
        <f t="shared" si="144"/>
        <v>99.260640926401436</v>
      </c>
      <c r="W410" s="5">
        <f t="shared" si="145"/>
        <v>-8.0006617190912815E-2</v>
      </c>
      <c r="X410" s="5">
        <f t="shared" si="146"/>
        <v>4.0608240712334244E-2</v>
      </c>
      <c r="Y410" s="5">
        <f t="shared" si="147"/>
        <v>4.0307999999998856</v>
      </c>
      <c r="Z410" s="5">
        <f t="shared" si="148"/>
        <v>7.01400000000001</v>
      </c>
      <c r="AA410" s="5">
        <f t="shared" si="149"/>
        <v>7.0662449230009153E-2</v>
      </c>
      <c r="AB410" s="5">
        <f t="shared" si="150"/>
        <v>0.19115129443974116</v>
      </c>
      <c r="AC410" s="5">
        <f t="shared" si="151"/>
        <v>9.4868999999999915</v>
      </c>
      <c r="AD410" s="5">
        <f t="shared" si="152"/>
        <v>627.50739999999996</v>
      </c>
      <c r="AE410" s="5">
        <f t="shared" si="153"/>
        <v>12.643629824338459</v>
      </c>
      <c r="AF410" s="9">
        <f t="shared" si="154"/>
        <v>0.35081191541907469</v>
      </c>
      <c r="AG410">
        <f t="shared" si="155"/>
        <v>2.9832000000001244</v>
      </c>
    </row>
    <row r="411" spans="1:33">
      <c r="A411" s="1">
        <f t="shared" si="132"/>
        <v>10518</v>
      </c>
      <c r="B411" s="1">
        <v>1</v>
      </c>
      <c r="C411" s="1">
        <v>2</v>
      </c>
      <c r="D411" s="2">
        <v>18</v>
      </c>
      <c r="E411" s="5">
        <v>80.7</v>
      </c>
      <c r="F411" s="5">
        <v>83.07</v>
      </c>
      <c r="G411" s="5">
        <v>0.8</v>
      </c>
      <c r="H411" s="5">
        <f t="shared" si="133"/>
        <v>6512.4900000000007</v>
      </c>
      <c r="I411" s="5">
        <f t="shared" si="134"/>
        <v>6900.6248999999989</v>
      </c>
      <c r="J411" s="5">
        <f t="shared" si="135"/>
        <v>132.91200000000001</v>
      </c>
      <c r="K411" s="5">
        <v>79.709999999999994</v>
      </c>
      <c r="L411" s="5">
        <v>78.17</v>
      </c>
      <c r="M411" s="5">
        <v>0.78</v>
      </c>
      <c r="N411" s="5">
        <f t="shared" si="136"/>
        <v>6353.6840999999986</v>
      </c>
      <c r="O411" s="5">
        <f t="shared" si="137"/>
        <v>6110.5489000000007</v>
      </c>
      <c r="P411" s="5">
        <f t="shared" si="138"/>
        <v>121.9452</v>
      </c>
      <c r="Q411" s="6">
        <f t="shared" si="139"/>
        <v>6433.0870500000001</v>
      </c>
      <c r="R411" s="6">
        <f t="shared" si="140"/>
        <v>158.80590000000211</v>
      </c>
      <c r="S411" s="5">
        <f t="shared" si="141"/>
        <v>6505.5869000000002</v>
      </c>
      <c r="T411" s="6">
        <f t="shared" si="142"/>
        <v>90.189012006784949</v>
      </c>
      <c r="U411" s="6">
        <f t="shared" si="143"/>
        <v>790.0759999999982</v>
      </c>
      <c r="V411" s="6">
        <f t="shared" si="144"/>
        <v>180.3780240135699</v>
      </c>
      <c r="W411" s="5">
        <f t="shared" si="145"/>
        <v>8.5903247182118003E-2</v>
      </c>
      <c r="X411" s="5">
        <f t="shared" si="146"/>
        <v>3.4997062610715006</v>
      </c>
      <c r="Y411" s="5">
        <f t="shared" si="147"/>
        <v>631.27009999999609</v>
      </c>
      <c r="Z411" s="5">
        <f t="shared" si="148"/>
        <v>790.0759999999982</v>
      </c>
      <c r="AA411" s="5">
        <f t="shared" si="149"/>
        <v>4.3801122909549139</v>
      </c>
      <c r="AB411" s="5">
        <f t="shared" si="150"/>
        <v>0.80386566375232016</v>
      </c>
      <c r="AC411" s="5">
        <f t="shared" si="151"/>
        <v>72.499850000000151</v>
      </c>
      <c r="AD411" s="5">
        <f t="shared" si="152"/>
        <v>6505.5869000000002</v>
      </c>
      <c r="AE411" s="5">
        <f t="shared" si="153"/>
        <v>72.132810363978521</v>
      </c>
      <c r="AF411" s="9">
        <f t="shared" si="154"/>
        <v>0.35094159058168067</v>
      </c>
      <c r="AG411">
        <f t="shared" si="155"/>
        <v>158.80590000000211</v>
      </c>
    </row>
    <row r="412" spans="1:33">
      <c r="A412" s="1">
        <f t="shared" si="132"/>
        <v>10767</v>
      </c>
      <c r="B412" s="1">
        <v>1</v>
      </c>
      <c r="C412" s="1">
        <v>3</v>
      </c>
      <c r="D412" s="2">
        <v>17</v>
      </c>
      <c r="E412" s="5">
        <v>40.32</v>
      </c>
      <c r="F412" s="5">
        <v>39.42</v>
      </c>
      <c r="G412" s="5">
        <v>1.01</v>
      </c>
      <c r="H412" s="5">
        <f t="shared" si="133"/>
        <v>1625.7024000000001</v>
      </c>
      <c r="I412" s="5">
        <f t="shared" si="134"/>
        <v>1553.9364</v>
      </c>
      <c r="J412" s="5">
        <f t="shared" si="135"/>
        <v>79.628399999999999</v>
      </c>
      <c r="K412" s="5">
        <v>39.700000000000003</v>
      </c>
      <c r="L412" s="5">
        <v>39.85</v>
      </c>
      <c r="M412" s="5">
        <v>1.1000000000000001</v>
      </c>
      <c r="N412" s="5">
        <f t="shared" si="136"/>
        <v>1576.0900000000001</v>
      </c>
      <c r="O412" s="5">
        <f t="shared" si="137"/>
        <v>1588.0225</v>
      </c>
      <c r="P412" s="5">
        <f t="shared" si="138"/>
        <v>87.670000000000016</v>
      </c>
      <c r="Q412" s="6">
        <f t="shared" si="139"/>
        <v>1600.8962000000001</v>
      </c>
      <c r="R412" s="6">
        <f t="shared" si="140"/>
        <v>49.61239999999998</v>
      </c>
      <c r="S412" s="5">
        <f t="shared" si="141"/>
        <v>1570.97945</v>
      </c>
      <c r="T412" s="6">
        <f t="shared" si="142"/>
        <v>59.217208196942217</v>
      </c>
      <c r="U412" s="6">
        <f t="shared" si="143"/>
        <v>-34.086099999999988</v>
      </c>
      <c r="V412" s="6">
        <f t="shared" si="144"/>
        <v>118.43441639388443</v>
      </c>
      <c r="W412" s="5">
        <f t="shared" si="145"/>
        <v>-9.5913205506912916E-2</v>
      </c>
      <c r="X412" s="5">
        <f t="shared" si="146"/>
        <v>0.70670758170191716</v>
      </c>
      <c r="Y412" s="5">
        <f t="shared" si="147"/>
        <v>83.698499999999967</v>
      </c>
      <c r="Z412" s="5">
        <f t="shared" si="148"/>
        <v>34.086099999999988</v>
      </c>
      <c r="AA412" s="5">
        <f t="shared" si="149"/>
        <v>0.28780569903462694</v>
      </c>
      <c r="AB412" s="5">
        <f t="shared" si="150"/>
        <v>0.50520365466241102</v>
      </c>
      <c r="AC412" s="5">
        <f t="shared" si="151"/>
        <v>29.916750000000093</v>
      </c>
      <c r="AD412" s="5">
        <f t="shared" si="152"/>
        <v>1570.97945</v>
      </c>
      <c r="AE412" s="5">
        <f t="shared" si="153"/>
        <v>26.529103580420401</v>
      </c>
      <c r="AF412" s="9">
        <f t="shared" si="154"/>
        <v>0.35109827683997541</v>
      </c>
      <c r="AG412">
        <f t="shared" si="155"/>
        <v>49.61239999999998</v>
      </c>
    </row>
    <row r="413" spans="1:33">
      <c r="A413" s="1">
        <f t="shared" si="132"/>
        <v>31013</v>
      </c>
      <c r="B413" s="1">
        <v>3</v>
      </c>
      <c r="C413" s="1">
        <v>4</v>
      </c>
      <c r="D413" s="2">
        <v>13</v>
      </c>
      <c r="E413" s="5">
        <v>26.03</v>
      </c>
      <c r="F413" s="5">
        <v>27.9</v>
      </c>
      <c r="G413" s="5">
        <v>1.35</v>
      </c>
      <c r="H413" s="5">
        <f t="shared" si="133"/>
        <v>677.56090000000006</v>
      </c>
      <c r="I413" s="5">
        <f t="shared" si="134"/>
        <v>778.41</v>
      </c>
      <c r="J413" s="5">
        <f t="shared" si="135"/>
        <v>75.33</v>
      </c>
      <c r="K413" s="5">
        <v>24.46</v>
      </c>
      <c r="L413" s="5">
        <v>24.85</v>
      </c>
      <c r="M413" s="5">
        <v>1.61</v>
      </c>
      <c r="N413" s="5">
        <f t="shared" si="136"/>
        <v>598.29160000000002</v>
      </c>
      <c r="O413" s="5">
        <f t="shared" si="137"/>
        <v>617.52250000000004</v>
      </c>
      <c r="P413" s="5">
        <f t="shared" si="138"/>
        <v>80.01700000000001</v>
      </c>
      <c r="Q413" s="6">
        <f t="shared" si="139"/>
        <v>637.92624999999998</v>
      </c>
      <c r="R413" s="6">
        <f t="shared" si="140"/>
        <v>79.269300000000044</v>
      </c>
      <c r="S413" s="5">
        <f t="shared" si="141"/>
        <v>697.96624999999995</v>
      </c>
      <c r="T413" s="6">
        <f t="shared" si="142"/>
        <v>54.94845127253361</v>
      </c>
      <c r="U413" s="6">
        <f t="shared" si="143"/>
        <v>160.88749999999993</v>
      </c>
      <c r="V413" s="6">
        <f t="shared" si="144"/>
        <v>109.89690254506722</v>
      </c>
      <c r="W413" s="5">
        <f t="shared" si="145"/>
        <v>-6.0287450777044595E-2</v>
      </c>
      <c r="X413" s="5">
        <f t="shared" si="146"/>
        <v>0.74267971262001109</v>
      </c>
      <c r="Y413" s="5">
        <f t="shared" si="147"/>
        <v>81.618199999999888</v>
      </c>
      <c r="Z413" s="5">
        <f t="shared" si="148"/>
        <v>160.88749999999993</v>
      </c>
      <c r="AA413" s="5">
        <f t="shared" si="149"/>
        <v>1.4639857564140368</v>
      </c>
      <c r="AB413" s="5">
        <f t="shared" si="150"/>
        <v>1.0926604592040867</v>
      </c>
      <c r="AC413" s="5">
        <f t="shared" si="151"/>
        <v>60.039999999999964</v>
      </c>
      <c r="AD413" s="5">
        <f t="shared" si="152"/>
        <v>697.96624999999995</v>
      </c>
      <c r="AE413" s="5">
        <f t="shared" si="153"/>
        <v>12.702200586841354</v>
      </c>
      <c r="AF413" s="9">
        <f t="shared" si="154"/>
        <v>0.35147261628752818</v>
      </c>
      <c r="AG413">
        <f t="shared" si="155"/>
        <v>79.269300000000044</v>
      </c>
    </row>
    <row r="414" spans="1:33">
      <c r="A414" s="1">
        <f t="shared" si="132"/>
        <v>11510</v>
      </c>
      <c r="B414" s="1">
        <v>1</v>
      </c>
      <c r="C414" s="1">
        <v>6</v>
      </c>
      <c r="D414" s="2">
        <v>10</v>
      </c>
      <c r="E414" s="5">
        <v>118.71</v>
      </c>
      <c r="F414" s="5">
        <v>119.76</v>
      </c>
      <c r="G414" s="5">
        <v>3.73</v>
      </c>
      <c r="H414" s="5">
        <f t="shared" si="133"/>
        <v>14092.064099999998</v>
      </c>
      <c r="I414" s="5">
        <f t="shared" si="134"/>
        <v>14342.457600000002</v>
      </c>
      <c r="J414" s="5">
        <f t="shared" si="135"/>
        <v>893.40960000000007</v>
      </c>
      <c r="K414" s="5">
        <v>117.15</v>
      </c>
      <c r="L414" s="5">
        <v>117.37</v>
      </c>
      <c r="M414" s="5">
        <v>0.67</v>
      </c>
      <c r="N414" s="5">
        <f t="shared" si="136"/>
        <v>13724.122500000001</v>
      </c>
      <c r="O414" s="5">
        <f t="shared" si="137"/>
        <v>13775.716900000001</v>
      </c>
      <c r="P414" s="5">
        <f t="shared" si="138"/>
        <v>157.2758</v>
      </c>
      <c r="Q414" s="6">
        <f t="shared" si="139"/>
        <v>13908.0933</v>
      </c>
      <c r="R414" s="6">
        <f t="shared" si="140"/>
        <v>367.94159999999647</v>
      </c>
      <c r="S414" s="5">
        <f t="shared" si="141"/>
        <v>14059.08725</v>
      </c>
      <c r="T414" s="6">
        <f t="shared" si="142"/>
        <v>453.57369595188169</v>
      </c>
      <c r="U414" s="6">
        <f t="shared" si="143"/>
        <v>566.74070000000029</v>
      </c>
      <c r="V414" s="6">
        <f t="shared" si="144"/>
        <v>907.14739190376338</v>
      </c>
      <c r="W414" s="5">
        <f t="shared" si="145"/>
        <v>0.93988289078440002</v>
      </c>
      <c r="X414" s="5">
        <f t="shared" si="146"/>
        <v>0.21914751866595658</v>
      </c>
      <c r="Y414" s="5">
        <f t="shared" si="147"/>
        <v>198.79910000000382</v>
      </c>
      <c r="Z414" s="5">
        <f t="shared" si="148"/>
        <v>566.74070000000029</v>
      </c>
      <c r="AA414" s="5">
        <f t="shared" si="149"/>
        <v>0.62475040446362673</v>
      </c>
      <c r="AB414" s="5">
        <f t="shared" si="150"/>
        <v>0.33289838310204511</v>
      </c>
      <c r="AC414" s="5">
        <f t="shared" si="151"/>
        <v>150.99395000000004</v>
      </c>
      <c r="AD414" s="5">
        <f t="shared" si="152"/>
        <v>14059.08725</v>
      </c>
      <c r="AE414" s="5">
        <f t="shared" si="153"/>
        <v>30.996257885932362</v>
      </c>
      <c r="AF414" s="9">
        <f t="shared" si="154"/>
        <v>0.35194317723177987</v>
      </c>
      <c r="AG414">
        <f t="shared" si="155"/>
        <v>367.94159999999647</v>
      </c>
    </row>
    <row r="415" spans="1:33">
      <c r="A415" s="1">
        <f t="shared" si="132"/>
        <v>60256</v>
      </c>
      <c r="B415" s="1">
        <v>6</v>
      </c>
      <c r="C415" s="1">
        <v>1</v>
      </c>
      <c r="D415" s="2">
        <v>6</v>
      </c>
      <c r="E415" s="5">
        <v>25.88</v>
      </c>
      <c r="F415" s="5">
        <v>25.93</v>
      </c>
      <c r="G415" s="5">
        <v>1.17</v>
      </c>
      <c r="H415" s="5">
        <f t="shared" si="133"/>
        <v>669.7743999999999</v>
      </c>
      <c r="I415" s="5">
        <f t="shared" si="134"/>
        <v>672.36490000000003</v>
      </c>
      <c r="J415" s="5">
        <f t="shared" si="135"/>
        <v>60.676199999999994</v>
      </c>
      <c r="K415" s="5">
        <v>25.97</v>
      </c>
      <c r="L415" s="5">
        <v>27.09</v>
      </c>
      <c r="M415" s="5">
        <v>1.06</v>
      </c>
      <c r="N415" s="5">
        <f t="shared" si="136"/>
        <v>674.44089999999994</v>
      </c>
      <c r="O415" s="5">
        <f t="shared" si="137"/>
        <v>733.86810000000003</v>
      </c>
      <c r="P415" s="5">
        <f t="shared" si="138"/>
        <v>57.430800000000005</v>
      </c>
      <c r="Q415" s="6">
        <f t="shared" si="139"/>
        <v>672.10764999999992</v>
      </c>
      <c r="R415" s="6">
        <f t="shared" si="140"/>
        <v>-4.6665000000000418</v>
      </c>
      <c r="S415" s="5">
        <f t="shared" si="141"/>
        <v>703.11650000000009</v>
      </c>
      <c r="T415" s="6">
        <f t="shared" si="142"/>
        <v>41.772892032632832</v>
      </c>
      <c r="U415" s="6">
        <f t="shared" si="143"/>
        <v>-61.503199999999993</v>
      </c>
      <c r="V415" s="6">
        <f t="shared" si="144"/>
        <v>83.545784065265664</v>
      </c>
      <c r="W415" s="5">
        <f t="shared" si="145"/>
        <v>5.4915480981751238E-2</v>
      </c>
      <c r="X415" s="5">
        <f t="shared" si="146"/>
        <v>0.68030602185263267</v>
      </c>
      <c r="Y415" s="5">
        <f t="shared" si="147"/>
        <v>56.836699999999951</v>
      </c>
      <c r="Z415" s="5">
        <f t="shared" si="148"/>
        <v>61.503199999999993</v>
      </c>
      <c r="AA415" s="5">
        <f t="shared" si="149"/>
        <v>0.73616162309224265</v>
      </c>
      <c r="AB415" s="5">
        <f t="shared" si="150"/>
        <v>0.7423199230681985</v>
      </c>
      <c r="AC415" s="5">
        <f t="shared" si="151"/>
        <v>31.008850000000166</v>
      </c>
      <c r="AD415" s="5">
        <f t="shared" si="152"/>
        <v>703.11650000000009</v>
      </c>
      <c r="AE415" s="5">
        <f t="shared" si="153"/>
        <v>16.831884645447293</v>
      </c>
      <c r="AF415" s="9">
        <f t="shared" si="154"/>
        <v>0.35231378059905633</v>
      </c>
      <c r="AG415">
        <f t="shared" si="155"/>
        <v>4.6665000000000418</v>
      </c>
    </row>
    <row r="416" spans="1:33">
      <c r="A416" s="1">
        <f t="shared" si="132"/>
        <v>11753</v>
      </c>
      <c r="B416" s="1">
        <v>1</v>
      </c>
      <c r="C416" s="1">
        <v>7</v>
      </c>
      <c r="D416" s="2">
        <v>3</v>
      </c>
      <c r="E416" s="5">
        <v>55.86</v>
      </c>
      <c r="F416" s="5">
        <v>55.44</v>
      </c>
      <c r="G416" s="5">
        <v>0.96</v>
      </c>
      <c r="H416" s="5">
        <f t="shared" si="133"/>
        <v>3120.3395999999998</v>
      </c>
      <c r="I416" s="5">
        <f t="shared" si="134"/>
        <v>3073.5935999999997</v>
      </c>
      <c r="J416" s="5">
        <f t="shared" si="135"/>
        <v>106.44479999999999</v>
      </c>
      <c r="K416" s="5">
        <v>55.34</v>
      </c>
      <c r="L416" s="5">
        <v>58.06</v>
      </c>
      <c r="M416" s="5">
        <v>0.83</v>
      </c>
      <c r="N416" s="5">
        <f t="shared" si="136"/>
        <v>3062.5156000000002</v>
      </c>
      <c r="O416" s="5">
        <f t="shared" si="137"/>
        <v>3370.9636</v>
      </c>
      <c r="P416" s="5">
        <f t="shared" si="138"/>
        <v>96.379599999999996</v>
      </c>
      <c r="Q416" s="6">
        <f t="shared" si="139"/>
        <v>3091.4276</v>
      </c>
      <c r="R416" s="6">
        <f t="shared" si="140"/>
        <v>57.823999999999614</v>
      </c>
      <c r="S416" s="5">
        <f t="shared" si="141"/>
        <v>3222.2785999999996</v>
      </c>
      <c r="T416" s="6">
        <f t="shared" si="142"/>
        <v>71.797497768376289</v>
      </c>
      <c r="U416" s="6">
        <f t="shared" si="143"/>
        <v>-297.37000000000035</v>
      </c>
      <c r="V416" s="6">
        <f t="shared" si="144"/>
        <v>143.59499553675258</v>
      </c>
      <c r="W416" s="5">
        <f t="shared" si="145"/>
        <v>9.9006566558541884E-2</v>
      </c>
      <c r="X416" s="5">
        <f t="shared" si="146"/>
        <v>2.473582026116568</v>
      </c>
      <c r="Y416" s="5">
        <f t="shared" si="147"/>
        <v>355.19399999999996</v>
      </c>
      <c r="Z416" s="5">
        <f t="shared" si="148"/>
        <v>297.37000000000035</v>
      </c>
      <c r="AA416" s="5">
        <f t="shared" si="149"/>
        <v>2.0708938977186686</v>
      </c>
      <c r="AB416" s="5">
        <f t="shared" si="150"/>
        <v>1.8225008401007798</v>
      </c>
      <c r="AC416" s="5">
        <f t="shared" si="151"/>
        <v>130.85099999999966</v>
      </c>
      <c r="AD416" s="5">
        <f t="shared" si="152"/>
        <v>3222.2785999999996</v>
      </c>
      <c r="AE416" s="5">
        <f t="shared" si="153"/>
        <v>44.8800961057904</v>
      </c>
      <c r="AF416" s="9">
        <f t="shared" si="154"/>
        <v>0.35234925854895738</v>
      </c>
      <c r="AG416">
        <f t="shared" si="155"/>
        <v>57.823999999999614</v>
      </c>
    </row>
    <row r="417" spans="1:33">
      <c r="A417" s="1">
        <f t="shared" si="132"/>
        <v>30516</v>
      </c>
      <c r="B417" s="1">
        <v>3</v>
      </c>
      <c r="C417" s="1">
        <v>2</v>
      </c>
      <c r="D417" s="2">
        <v>16</v>
      </c>
      <c r="E417" s="5">
        <v>92.84</v>
      </c>
      <c r="F417" s="5">
        <v>95.03</v>
      </c>
      <c r="G417" s="5">
        <v>0.56000000000000005</v>
      </c>
      <c r="H417" s="5">
        <f t="shared" si="133"/>
        <v>8619.2656000000006</v>
      </c>
      <c r="I417" s="5">
        <f t="shared" si="134"/>
        <v>9030.7008999999998</v>
      </c>
      <c r="J417" s="5">
        <f t="shared" si="135"/>
        <v>106.43360000000001</v>
      </c>
      <c r="K417" s="5">
        <v>91.85</v>
      </c>
      <c r="L417" s="5">
        <v>92.14</v>
      </c>
      <c r="M417" s="5">
        <v>0.98</v>
      </c>
      <c r="N417" s="5">
        <f t="shared" si="136"/>
        <v>8436.4224999999988</v>
      </c>
      <c r="O417" s="5">
        <f t="shared" si="137"/>
        <v>8489.7795999999998</v>
      </c>
      <c r="P417" s="5">
        <f t="shared" si="138"/>
        <v>180.59440000000001</v>
      </c>
      <c r="Q417" s="6">
        <f t="shared" si="139"/>
        <v>8527.8440499999997</v>
      </c>
      <c r="R417" s="6">
        <f t="shared" si="140"/>
        <v>182.84310000000187</v>
      </c>
      <c r="S417" s="5">
        <f t="shared" si="141"/>
        <v>8760.2402499999989</v>
      </c>
      <c r="T417" s="6">
        <f t="shared" si="142"/>
        <v>104.81227089458562</v>
      </c>
      <c r="U417" s="6">
        <f t="shared" si="143"/>
        <v>540.92129999999997</v>
      </c>
      <c r="V417" s="6">
        <f t="shared" si="144"/>
        <v>209.62454178917125</v>
      </c>
      <c r="W417" s="5">
        <f t="shared" si="145"/>
        <v>-0.48441147043858418</v>
      </c>
      <c r="X417" s="5">
        <f t="shared" si="146"/>
        <v>1.7081883492445904</v>
      </c>
      <c r="Y417" s="5">
        <f t="shared" si="147"/>
        <v>358.07819999999811</v>
      </c>
      <c r="Z417" s="5">
        <f t="shared" si="148"/>
        <v>540.92129999999997</v>
      </c>
      <c r="AA417" s="5">
        <f t="shared" si="149"/>
        <v>2.5804292540518881</v>
      </c>
      <c r="AB417" s="5">
        <f t="shared" si="150"/>
        <v>2.2172613761391591</v>
      </c>
      <c r="AC417" s="5">
        <f t="shared" si="151"/>
        <v>232.39619999999923</v>
      </c>
      <c r="AD417" s="5">
        <f t="shared" si="152"/>
        <v>8760.2402499999989</v>
      </c>
      <c r="AE417" s="5">
        <f t="shared" si="153"/>
        <v>83.580292414526184</v>
      </c>
      <c r="AF417" s="9">
        <f t="shared" si="154"/>
        <v>0.35255070557297147</v>
      </c>
      <c r="AG417">
        <f t="shared" si="155"/>
        <v>182.84310000000187</v>
      </c>
    </row>
    <row r="418" spans="1:33">
      <c r="A418" s="1">
        <f t="shared" si="132"/>
        <v>60504</v>
      </c>
      <c r="B418" s="1">
        <v>6</v>
      </c>
      <c r="C418" s="1">
        <v>2</v>
      </c>
      <c r="D418" s="2">
        <v>4</v>
      </c>
      <c r="E418" s="5">
        <v>99.31</v>
      </c>
      <c r="F418" s="5">
        <v>100.49</v>
      </c>
      <c r="G418" s="5">
        <v>0.89</v>
      </c>
      <c r="H418" s="5">
        <f t="shared" si="133"/>
        <v>9862.4760999999999</v>
      </c>
      <c r="I418" s="5">
        <f t="shared" si="134"/>
        <v>10098.240099999999</v>
      </c>
      <c r="J418" s="5">
        <f t="shared" si="135"/>
        <v>178.87219999999999</v>
      </c>
      <c r="K418" s="5">
        <v>98.91</v>
      </c>
      <c r="L418" s="5">
        <v>98.16</v>
      </c>
      <c r="M418" s="5">
        <v>0.6</v>
      </c>
      <c r="N418" s="5">
        <f t="shared" si="136"/>
        <v>9783.1880999999994</v>
      </c>
      <c r="O418" s="5">
        <f t="shared" si="137"/>
        <v>9635.3855999999996</v>
      </c>
      <c r="P418" s="5">
        <f t="shared" si="138"/>
        <v>117.79199999999999</v>
      </c>
      <c r="Q418" s="6">
        <f t="shared" si="139"/>
        <v>9822.8320999999996</v>
      </c>
      <c r="R418" s="6">
        <f t="shared" si="140"/>
        <v>79.288000000000466</v>
      </c>
      <c r="S418" s="5">
        <f t="shared" si="141"/>
        <v>9866.8128499999984</v>
      </c>
      <c r="T418" s="6">
        <f t="shared" si="142"/>
        <v>107.08666956820535</v>
      </c>
      <c r="U418" s="6">
        <f t="shared" si="143"/>
        <v>462.85449999999946</v>
      </c>
      <c r="V418" s="6">
        <f t="shared" si="144"/>
        <v>214.1733391364107</v>
      </c>
      <c r="W418" s="5">
        <f t="shared" si="145"/>
        <v>0.39503427247821632</v>
      </c>
      <c r="X418" s="5">
        <f t="shared" si="146"/>
        <v>1.790916187545168</v>
      </c>
      <c r="Y418" s="5">
        <f t="shared" si="147"/>
        <v>383.566499999999</v>
      </c>
      <c r="Z418" s="5">
        <f t="shared" si="148"/>
        <v>462.85449999999946</v>
      </c>
      <c r="AA418" s="5">
        <f t="shared" si="149"/>
        <v>2.1611209960414328</v>
      </c>
      <c r="AB418" s="5">
        <f t="shared" si="150"/>
        <v>0.4107023794589737</v>
      </c>
      <c r="AC418" s="5">
        <f t="shared" si="151"/>
        <v>43.980749999998807</v>
      </c>
      <c r="AD418" s="5">
        <f t="shared" si="152"/>
        <v>9866.8128499999984</v>
      </c>
      <c r="AE418" s="5">
        <f t="shared" si="153"/>
        <v>92.138572333838951</v>
      </c>
      <c r="AF418" s="9">
        <f t="shared" si="154"/>
        <v>0.35289091799024808</v>
      </c>
      <c r="AG418">
        <f t="shared" si="155"/>
        <v>79.288000000000466</v>
      </c>
    </row>
    <row r="419" spans="1:33">
      <c r="A419" s="1">
        <f t="shared" si="132"/>
        <v>20268</v>
      </c>
      <c r="B419" s="1">
        <v>2</v>
      </c>
      <c r="C419" s="1">
        <v>1</v>
      </c>
      <c r="D419" s="2">
        <v>18</v>
      </c>
      <c r="E419" s="5">
        <v>125.93</v>
      </c>
      <c r="F419" s="5">
        <v>126.05</v>
      </c>
      <c r="G419" s="5">
        <v>0.86</v>
      </c>
      <c r="H419" s="5">
        <f t="shared" si="133"/>
        <v>15858.364900000002</v>
      </c>
      <c r="I419" s="5">
        <f t="shared" si="134"/>
        <v>15888.602499999999</v>
      </c>
      <c r="J419" s="5">
        <f t="shared" si="135"/>
        <v>216.80599999999998</v>
      </c>
      <c r="K419" s="5">
        <v>125.96</v>
      </c>
      <c r="L419" s="5">
        <v>127.04</v>
      </c>
      <c r="M419" s="5">
        <v>1.61</v>
      </c>
      <c r="N419" s="5">
        <f t="shared" si="136"/>
        <v>15865.921599999998</v>
      </c>
      <c r="O419" s="5">
        <f t="shared" si="137"/>
        <v>16139.161600000001</v>
      </c>
      <c r="P419" s="5">
        <f t="shared" si="138"/>
        <v>409.06880000000007</v>
      </c>
      <c r="Q419" s="6">
        <f t="shared" si="139"/>
        <v>15862.143250000001</v>
      </c>
      <c r="R419" s="6">
        <f t="shared" si="140"/>
        <v>-7.5566999999955442</v>
      </c>
      <c r="S419" s="5">
        <f t="shared" si="141"/>
        <v>16013.88205</v>
      </c>
      <c r="T419" s="6">
        <f t="shared" si="142"/>
        <v>231.48548808156423</v>
      </c>
      <c r="U419" s="6">
        <f t="shared" si="143"/>
        <v>-250.55910000000222</v>
      </c>
      <c r="V419" s="6">
        <f t="shared" si="144"/>
        <v>462.97097616312846</v>
      </c>
      <c r="W419" s="5">
        <f t="shared" si="145"/>
        <v>-0.56140360475980744</v>
      </c>
      <c r="X419" s="5">
        <f t="shared" si="146"/>
        <v>0.52487609917556566</v>
      </c>
      <c r="Y419" s="5">
        <f t="shared" si="147"/>
        <v>243.00240000000667</v>
      </c>
      <c r="Z419" s="5">
        <f t="shared" si="148"/>
        <v>250.55910000000222</v>
      </c>
      <c r="AA419" s="5">
        <f t="shared" si="149"/>
        <v>0.54119828866273767</v>
      </c>
      <c r="AB419" s="5">
        <f t="shared" si="150"/>
        <v>0.6555002702654682</v>
      </c>
      <c r="AC419" s="5">
        <f t="shared" si="151"/>
        <v>151.73879999999917</v>
      </c>
      <c r="AD419" s="5">
        <f t="shared" si="152"/>
        <v>16013.88205</v>
      </c>
      <c r="AE419" s="5">
        <f t="shared" si="153"/>
        <v>69.178773074351369</v>
      </c>
      <c r="AF419" s="9">
        <f t="shared" si="154"/>
        <v>0.35362833596871163</v>
      </c>
      <c r="AG419">
        <f t="shared" si="155"/>
        <v>7.5566999999955442</v>
      </c>
    </row>
    <row r="420" spans="1:33">
      <c r="A420" s="1">
        <f t="shared" si="132"/>
        <v>40514</v>
      </c>
      <c r="B420" s="1">
        <v>4</v>
      </c>
      <c r="C420" s="1">
        <v>2</v>
      </c>
      <c r="D420" s="2">
        <v>14</v>
      </c>
      <c r="E420" s="5">
        <v>24.65</v>
      </c>
      <c r="F420" s="5">
        <v>24.49</v>
      </c>
      <c r="G420" s="5">
        <v>1.46</v>
      </c>
      <c r="H420" s="5">
        <f t="shared" si="133"/>
        <v>607.62249999999995</v>
      </c>
      <c r="I420" s="5">
        <f t="shared" si="134"/>
        <v>599.76009999999997</v>
      </c>
      <c r="J420" s="5">
        <f t="shared" si="135"/>
        <v>71.510799999999989</v>
      </c>
      <c r="K420" s="5">
        <v>24.32</v>
      </c>
      <c r="L420" s="5">
        <v>24.14</v>
      </c>
      <c r="M420" s="5">
        <v>1.65</v>
      </c>
      <c r="N420" s="5">
        <f t="shared" si="136"/>
        <v>591.4624</v>
      </c>
      <c r="O420" s="5">
        <f t="shared" si="137"/>
        <v>582.7396</v>
      </c>
      <c r="P420" s="5">
        <f t="shared" si="138"/>
        <v>79.661999999999992</v>
      </c>
      <c r="Q420" s="6">
        <f t="shared" si="139"/>
        <v>599.54244999999992</v>
      </c>
      <c r="R420" s="6">
        <f t="shared" si="140"/>
        <v>16.160099999999943</v>
      </c>
      <c r="S420" s="5">
        <f t="shared" si="141"/>
        <v>591.24984999999992</v>
      </c>
      <c r="T420" s="6">
        <f t="shared" si="142"/>
        <v>53.525294862896359</v>
      </c>
      <c r="U420" s="6">
        <f t="shared" si="143"/>
        <v>17.02049999999997</v>
      </c>
      <c r="V420" s="6">
        <f t="shared" si="144"/>
        <v>107.05058972579272</v>
      </c>
      <c r="W420" s="5">
        <f t="shared" si="145"/>
        <v>-0.10752688832421813</v>
      </c>
      <c r="X420" s="5">
        <f t="shared" si="146"/>
        <v>8.0373214403014412E-3</v>
      </c>
      <c r="Y420" s="5">
        <f t="shared" si="147"/>
        <v>0.86040000000002692</v>
      </c>
      <c r="Z420" s="5">
        <f t="shared" si="148"/>
        <v>17.02049999999997</v>
      </c>
      <c r="AA420" s="5">
        <f t="shared" si="149"/>
        <v>0.15899492047262453</v>
      </c>
      <c r="AB420" s="5">
        <f t="shared" si="150"/>
        <v>0.15492861872580563</v>
      </c>
      <c r="AC420" s="5">
        <f t="shared" si="151"/>
        <v>8.2925999999999931</v>
      </c>
      <c r="AD420" s="5">
        <f t="shared" si="152"/>
        <v>591.24984999999992</v>
      </c>
      <c r="AE420" s="5">
        <f t="shared" si="153"/>
        <v>11.04617642022283</v>
      </c>
      <c r="AF420" s="9">
        <f t="shared" si="154"/>
        <v>0.35371174704835573</v>
      </c>
      <c r="AG420">
        <f t="shared" si="155"/>
        <v>16.160099999999943</v>
      </c>
    </row>
    <row r="421" spans="1:33">
      <c r="A421" s="1">
        <f t="shared" si="132"/>
        <v>50759</v>
      </c>
      <c r="B421" s="1">
        <v>5</v>
      </c>
      <c r="C421" s="1">
        <v>3</v>
      </c>
      <c r="D421" s="2">
        <v>9</v>
      </c>
      <c r="E421" s="5">
        <v>63.43</v>
      </c>
      <c r="F421" s="5">
        <v>64.8</v>
      </c>
      <c r="G421" s="5">
        <v>0.57999999999999996</v>
      </c>
      <c r="H421" s="5">
        <f t="shared" si="133"/>
        <v>4023.3649</v>
      </c>
      <c r="I421" s="5">
        <f t="shared" si="134"/>
        <v>4199.04</v>
      </c>
      <c r="J421" s="5">
        <f t="shared" si="135"/>
        <v>75.167999999999992</v>
      </c>
      <c r="K421" s="5">
        <v>62.43</v>
      </c>
      <c r="L421" s="5">
        <v>61.96</v>
      </c>
      <c r="M421" s="5">
        <v>0.92</v>
      </c>
      <c r="N421" s="5">
        <f t="shared" si="136"/>
        <v>3897.5048999999999</v>
      </c>
      <c r="O421" s="5">
        <f t="shared" si="137"/>
        <v>3839.0416</v>
      </c>
      <c r="P421" s="5">
        <f t="shared" si="138"/>
        <v>114.00640000000001</v>
      </c>
      <c r="Q421" s="6">
        <f t="shared" si="139"/>
        <v>3960.4349000000002</v>
      </c>
      <c r="R421" s="6">
        <f t="shared" si="140"/>
        <v>125.86000000000013</v>
      </c>
      <c r="S421" s="5">
        <f t="shared" si="141"/>
        <v>4019.0407999999998</v>
      </c>
      <c r="T421" s="6">
        <f t="shared" si="142"/>
        <v>68.278267891328355</v>
      </c>
      <c r="U421" s="6">
        <f t="shared" si="143"/>
        <v>359.99839999999995</v>
      </c>
      <c r="V421" s="6">
        <f t="shared" si="144"/>
        <v>136.55653578265671</v>
      </c>
      <c r="W421" s="5">
        <f t="shared" si="145"/>
        <v>-0.39400226064308741</v>
      </c>
      <c r="X421" s="5">
        <f t="shared" si="146"/>
        <v>1.7145894823566288</v>
      </c>
      <c r="Y421" s="5">
        <f t="shared" si="147"/>
        <v>234.13839999999982</v>
      </c>
      <c r="Z421" s="5">
        <f t="shared" si="148"/>
        <v>359.99839999999995</v>
      </c>
      <c r="AA421" s="5">
        <f t="shared" si="149"/>
        <v>2.6362590258804834</v>
      </c>
      <c r="AB421" s="5">
        <f t="shared" si="150"/>
        <v>0.8583389973113652</v>
      </c>
      <c r="AC421" s="5">
        <f t="shared" si="151"/>
        <v>58.605899999999565</v>
      </c>
      <c r="AD421" s="5">
        <f t="shared" si="152"/>
        <v>4019.0407999999998</v>
      </c>
      <c r="AE421" s="5">
        <f t="shared" si="153"/>
        <v>58.862664858410035</v>
      </c>
      <c r="AF421" s="9">
        <f t="shared" si="154"/>
        <v>0.35398022543639357</v>
      </c>
      <c r="AG421">
        <f t="shared" si="155"/>
        <v>125.86000000000013</v>
      </c>
    </row>
    <row r="422" spans="1:33">
      <c r="A422" s="1">
        <f t="shared" si="132"/>
        <v>41257</v>
      </c>
      <c r="B422" s="1">
        <v>4</v>
      </c>
      <c r="C422" s="1">
        <v>5</v>
      </c>
      <c r="D422" s="2">
        <v>7</v>
      </c>
      <c r="E422" s="5">
        <v>56.22</v>
      </c>
      <c r="F422" s="5">
        <v>57.86</v>
      </c>
      <c r="G422" s="5">
        <v>0.66</v>
      </c>
      <c r="H422" s="5">
        <f t="shared" si="133"/>
        <v>3160.6884</v>
      </c>
      <c r="I422" s="5">
        <f t="shared" si="134"/>
        <v>3347.7795999999998</v>
      </c>
      <c r="J422" s="5">
        <f t="shared" si="135"/>
        <v>76.375200000000007</v>
      </c>
      <c r="K422" s="5">
        <v>55.5</v>
      </c>
      <c r="L422" s="5">
        <v>54.41</v>
      </c>
      <c r="M422" s="5">
        <v>0.68</v>
      </c>
      <c r="N422" s="5">
        <f t="shared" si="136"/>
        <v>3080.25</v>
      </c>
      <c r="O422" s="5">
        <f t="shared" si="137"/>
        <v>2960.4480999999996</v>
      </c>
      <c r="P422" s="5">
        <f t="shared" si="138"/>
        <v>73.997600000000006</v>
      </c>
      <c r="Q422" s="6">
        <f t="shared" si="139"/>
        <v>3120.4692</v>
      </c>
      <c r="R422" s="6">
        <f t="shared" si="140"/>
        <v>80.438400000000001</v>
      </c>
      <c r="S422" s="5">
        <f t="shared" si="141"/>
        <v>3154.1138499999997</v>
      </c>
      <c r="T422" s="6">
        <f t="shared" si="142"/>
        <v>53.171458464104596</v>
      </c>
      <c r="U422" s="6">
        <f t="shared" si="143"/>
        <v>387.33150000000023</v>
      </c>
      <c r="V422" s="6">
        <f t="shared" si="144"/>
        <v>106.34291692820919</v>
      </c>
      <c r="W422" s="5">
        <f t="shared" si="145"/>
        <v>3.1614836591824E-2</v>
      </c>
      <c r="X422" s="5">
        <f t="shared" si="146"/>
        <v>2.885881907933558</v>
      </c>
      <c r="Y422" s="5">
        <f t="shared" si="147"/>
        <v>306.89310000000023</v>
      </c>
      <c r="Z422" s="5">
        <f t="shared" si="148"/>
        <v>387.33150000000023</v>
      </c>
      <c r="AA422" s="5">
        <f t="shared" si="149"/>
        <v>3.6422877158944496</v>
      </c>
      <c r="AB422" s="5">
        <f t="shared" si="150"/>
        <v>0.63275770444989432</v>
      </c>
      <c r="AC422" s="5">
        <f t="shared" si="151"/>
        <v>33.644649999999729</v>
      </c>
      <c r="AD422" s="5">
        <f t="shared" si="152"/>
        <v>3154.1138499999997</v>
      </c>
      <c r="AE422" s="5">
        <f t="shared" si="153"/>
        <v>59.319679036626454</v>
      </c>
      <c r="AF422" s="9">
        <f t="shared" si="154"/>
        <v>0.35436421941273921</v>
      </c>
      <c r="AG422">
        <f t="shared" si="155"/>
        <v>80.438400000000001</v>
      </c>
    </row>
    <row r="423" spans="1:33">
      <c r="A423" s="1">
        <f t="shared" si="132"/>
        <v>30765</v>
      </c>
      <c r="B423" s="1">
        <v>3</v>
      </c>
      <c r="C423" s="1">
        <v>3</v>
      </c>
      <c r="D423" s="2">
        <v>15</v>
      </c>
      <c r="E423" s="5">
        <v>24.5</v>
      </c>
      <c r="F423" s="5">
        <v>23.27</v>
      </c>
      <c r="G423" s="5">
        <v>1.64</v>
      </c>
      <c r="H423" s="5">
        <f t="shared" si="133"/>
        <v>600.25</v>
      </c>
      <c r="I423" s="5">
        <f t="shared" si="134"/>
        <v>541.49289999999996</v>
      </c>
      <c r="J423" s="5">
        <f t="shared" si="135"/>
        <v>76.325599999999994</v>
      </c>
      <c r="K423" s="5">
        <v>24.22</v>
      </c>
      <c r="L423" s="5">
        <v>25.43</v>
      </c>
      <c r="M423" s="5">
        <v>1.4</v>
      </c>
      <c r="N423" s="5">
        <f t="shared" si="136"/>
        <v>586.60839999999996</v>
      </c>
      <c r="O423" s="5">
        <f t="shared" si="137"/>
        <v>646.68489999999997</v>
      </c>
      <c r="P423" s="5">
        <f t="shared" si="138"/>
        <v>71.203999999999994</v>
      </c>
      <c r="Q423" s="6">
        <f t="shared" si="139"/>
        <v>593.42920000000004</v>
      </c>
      <c r="R423" s="6">
        <f t="shared" si="140"/>
        <v>13.641600000000039</v>
      </c>
      <c r="S423" s="5">
        <f t="shared" si="141"/>
        <v>594.08889999999997</v>
      </c>
      <c r="T423" s="6">
        <f t="shared" si="142"/>
        <v>52.191011753366105</v>
      </c>
      <c r="U423" s="6">
        <f t="shared" si="143"/>
        <v>-105.19200000000001</v>
      </c>
      <c r="V423" s="6">
        <f t="shared" si="144"/>
        <v>104.38202350673221</v>
      </c>
      <c r="W423" s="5">
        <f t="shared" si="145"/>
        <v>6.9347913434729402E-2</v>
      </c>
      <c r="X423" s="5">
        <f t="shared" si="146"/>
        <v>1.1384489015231225</v>
      </c>
      <c r="Y423" s="5">
        <f t="shared" si="147"/>
        <v>118.83360000000005</v>
      </c>
      <c r="Z423" s="5">
        <f t="shared" si="148"/>
        <v>105.19200000000001</v>
      </c>
      <c r="AA423" s="5">
        <f t="shared" si="149"/>
        <v>1.007759731666972</v>
      </c>
      <c r="AB423" s="5">
        <f t="shared" si="150"/>
        <v>1.2640107517313684E-2</v>
      </c>
      <c r="AC423" s="5">
        <f t="shared" si="151"/>
        <v>0.65969999999992979</v>
      </c>
      <c r="AD423" s="5">
        <f t="shared" si="152"/>
        <v>594.08889999999997</v>
      </c>
      <c r="AE423" s="5">
        <f t="shared" si="153"/>
        <v>11.382973428593932</v>
      </c>
      <c r="AF423" s="9">
        <f t="shared" si="154"/>
        <v>0.35463502365107707</v>
      </c>
      <c r="AG423">
        <f t="shared" si="155"/>
        <v>13.641600000000039</v>
      </c>
    </row>
    <row r="424" spans="1:33">
      <c r="A424" s="1">
        <f t="shared" si="132"/>
        <v>31506</v>
      </c>
      <c r="B424" s="1">
        <v>3</v>
      </c>
      <c r="C424" s="1">
        <v>6</v>
      </c>
      <c r="D424" s="2">
        <v>6</v>
      </c>
      <c r="E424" s="5">
        <v>11.25</v>
      </c>
      <c r="F424" s="5">
        <v>9.07</v>
      </c>
      <c r="G424" s="5">
        <v>5.28</v>
      </c>
      <c r="H424" s="5">
        <f t="shared" si="133"/>
        <v>126.5625</v>
      </c>
      <c r="I424" s="5">
        <f t="shared" si="134"/>
        <v>82.264900000000011</v>
      </c>
      <c r="J424" s="5">
        <f t="shared" si="135"/>
        <v>95.779200000000003</v>
      </c>
      <c r="K424" s="5">
        <v>11.79</v>
      </c>
      <c r="L424" s="5">
        <v>13.85</v>
      </c>
      <c r="M424" s="5">
        <v>3.3</v>
      </c>
      <c r="N424" s="5">
        <f t="shared" si="136"/>
        <v>139.00409999999999</v>
      </c>
      <c r="O424" s="5">
        <f t="shared" si="137"/>
        <v>191.82249999999999</v>
      </c>
      <c r="P424" s="5">
        <f t="shared" si="138"/>
        <v>91.41</v>
      </c>
      <c r="Q424" s="6">
        <f t="shared" si="139"/>
        <v>132.7833</v>
      </c>
      <c r="R424" s="6">
        <f t="shared" si="140"/>
        <v>-12.441599999999994</v>
      </c>
      <c r="S424" s="5">
        <f t="shared" si="141"/>
        <v>137.0437</v>
      </c>
      <c r="T424" s="6">
        <f t="shared" si="142"/>
        <v>66.199401909382829</v>
      </c>
      <c r="U424" s="6">
        <f t="shared" si="143"/>
        <v>-109.55759999999998</v>
      </c>
      <c r="V424" s="6">
        <f t="shared" si="144"/>
        <v>132.39880381876566</v>
      </c>
      <c r="W424" s="5">
        <f t="shared" si="145"/>
        <v>4.6656761475686134E-2</v>
      </c>
      <c r="X424" s="5">
        <f t="shared" si="146"/>
        <v>0.7335111587030454</v>
      </c>
      <c r="Y424" s="5">
        <f t="shared" si="147"/>
        <v>97.115999999999985</v>
      </c>
      <c r="Z424" s="5">
        <f t="shared" si="148"/>
        <v>109.55759999999998</v>
      </c>
      <c r="AA424" s="5">
        <f t="shared" si="149"/>
        <v>0.82748179620994233</v>
      </c>
      <c r="AB424" s="5">
        <f t="shared" si="150"/>
        <v>6.4357076908819519E-2</v>
      </c>
      <c r="AC424" s="5">
        <f t="shared" si="151"/>
        <v>4.2604000000000042</v>
      </c>
      <c r="AD424" s="5">
        <f t="shared" si="152"/>
        <v>137.0437</v>
      </c>
      <c r="AE424" s="5">
        <f t="shared" si="153"/>
        <v>2.0701652287975731</v>
      </c>
      <c r="AF424" s="9">
        <f t="shared" si="154"/>
        <v>0.35547151784636699</v>
      </c>
      <c r="AG424">
        <f t="shared" si="155"/>
        <v>12.441599999999994</v>
      </c>
    </row>
    <row r="425" spans="1:33">
      <c r="A425" s="1">
        <f t="shared" si="132"/>
        <v>21509</v>
      </c>
      <c r="B425" s="1">
        <v>2</v>
      </c>
      <c r="C425" s="1">
        <v>6</v>
      </c>
      <c r="D425" s="2">
        <v>9</v>
      </c>
      <c r="E425" s="5">
        <v>24.91</v>
      </c>
      <c r="F425" s="5">
        <v>21.73</v>
      </c>
      <c r="G425" s="5">
        <v>2.85</v>
      </c>
      <c r="H425" s="5">
        <f t="shared" si="133"/>
        <v>620.50810000000001</v>
      </c>
      <c r="I425" s="5">
        <f t="shared" si="134"/>
        <v>472.19290000000001</v>
      </c>
      <c r="J425" s="5">
        <f t="shared" si="135"/>
        <v>123.861</v>
      </c>
      <c r="K425" s="5">
        <v>24.34</v>
      </c>
      <c r="L425" s="5">
        <v>26.4</v>
      </c>
      <c r="M425" s="5">
        <v>2.06</v>
      </c>
      <c r="N425" s="5">
        <f t="shared" si="136"/>
        <v>592.43560000000002</v>
      </c>
      <c r="O425" s="5">
        <f t="shared" si="137"/>
        <v>696.95999999999992</v>
      </c>
      <c r="P425" s="5">
        <f t="shared" si="138"/>
        <v>108.768</v>
      </c>
      <c r="Q425" s="6">
        <f t="shared" si="139"/>
        <v>606.47185000000002</v>
      </c>
      <c r="R425" s="6">
        <f t="shared" si="140"/>
        <v>28.072499999999991</v>
      </c>
      <c r="S425" s="5">
        <f t="shared" si="141"/>
        <v>584.57645000000002</v>
      </c>
      <c r="T425" s="6">
        <f t="shared" si="142"/>
        <v>82.41969598494039</v>
      </c>
      <c r="U425" s="6">
        <f t="shared" si="143"/>
        <v>-224.76709999999991</v>
      </c>
      <c r="V425" s="6">
        <f t="shared" si="144"/>
        <v>164.83939196988078</v>
      </c>
      <c r="W425" s="5">
        <f t="shared" si="145"/>
        <v>0.12921633475104022</v>
      </c>
      <c r="X425" s="5">
        <f t="shared" si="146"/>
        <v>1.533854238228435</v>
      </c>
      <c r="Y425" s="5">
        <f t="shared" si="147"/>
        <v>252.8395999999999</v>
      </c>
      <c r="Z425" s="5">
        <f t="shared" si="148"/>
        <v>224.76709999999991</v>
      </c>
      <c r="AA425" s="5">
        <f t="shared" si="149"/>
        <v>1.3635521055614488</v>
      </c>
      <c r="AB425" s="5">
        <f t="shared" si="150"/>
        <v>0.26565737398498401</v>
      </c>
      <c r="AC425" s="5">
        <f t="shared" si="151"/>
        <v>21.895399999999995</v>
      </c>
      <c r="AD425" s="5">
        <f t="shared" si="152"/>
        <v>584.57645000000002</v>
      </c>
      <c r="AE425" s="5">
        <f t="shared" si="153"/>
        <v>7.0926790376272804</v>
      </c>
      <c r="AF425" s="9">
        <f t="shared" si="154"/>
        <v>0.35567541382558343</v>
      </c>
      <c r="AG425">
        <f t="shared" si="155"/>
        <v>28.072499999999991</v>
      </c>
    </row>
    <row r="426" spans="1:33">
      <c r="A426" s="1">
        <f t="shared" si="132"/>
        <v>11754</v>
      </c>
      <c r="B426" s="1">
        <v>1</v>
      </c>
      <c r="C426" s="1">
        <v>7</v>
      </c>
      <c r="D426" s="2">
        <v>4</v>
      </c>
      <c r="E426" s="5">
        <v>18.13</v>
      </c>
      <c r="F426" s="5">
        <v>19.440000000000001</v>
      </c>
      <c r="G426" s="5">
        <v>3.73</v>
      </c>
      <c r="H426" s="5">
        <f t="shared" si="133"/>
        <v>328.69689999999997</v>
      </c>
      <c r="I426" s="5">
        <f t="shared" si="134"/>
        <v>377.91360000000003</v>
      </c>
      <c r="J426" s="5">
        <f t="shared" si="135"/>
        <v>145.0224</v>
      </c>
      <c r="K426" s="5">
        <v>18.25</v>
      </c>
      <c r="L426" s="5">
        <v>18.170000000000002</v>
      </c>
      <c r="M426" s="5">
        <v>3.53</v>
      </c>
      <c r="N426" s="5">
        <f t="shared" si="136"/>
        <v>333.0625</v>
      </c>
      <c r="O426" s="5">
        <f t="shared" si="137"/>
        <v>330.14890000000008</v>
      </c>
      <c r="P426" s="5">
        <f t="shared" si="138"/>
        <v>128.28020000000001</v>
      </c>
      <c r="Q426" s="6">
        <f t="shared" si="139"/>
        <v>330.87969999999996</v>
      </c>
      <c r="R426" s="6">
        <f t="shared" si="140"/>
        <v>-4.365600000000029</v>
      </c>
      <c r="S426" s="5">
        <f t="shared" si="141"/>
        <v>354.03125000000006</v>
      </c>
      <c r="T426" s="6">
        <f t="shared" si="142"/>
        <v>96.808194660627777</v>
      </c>
      <c r="U426" s="6">
        <f t="shared" si="143"/>
        <v>47.764699999999948</v>
      </c>
      <c r="V426" s="6">
        <f t="shared" si="144"/>
        <v>193.61638932125555</v>
      </c>
      <c r="W426" s="5">
        <f t="shared" si="145"/>
        <v>0.12205963169569052</v>
      </c>
      <c r="X426" s="5">
        <f t="shared" si="146"/>
        <v>0.26924528539525355</v>
      </c>
      <c r="Y426" s="5">
        <f t="shared" si="147"/>
        <v>52.130299999999977</v>
      </c>
      <c r="Z426" s="5">
        <f t="shared" si="148"/>
        <v>47.764699999999948</v>
      </c>
      <c r="AA426" s="5">
        <f t="shared" si="149"/>
        <v>0.2466976074052645</v>
      </c>
      <c r="AB426" s="5">
        <f t="shared" si="150"/>
        <v>0.23914865968899132</v>
      </c>
      <c r="AC426" s="5">
        <f t="shared" si="151"/>
        <v>23.1515500000001</v>
      </c>
      <c r="AD426" s="5">
        <f t="shared" si="152"/>
        <v>354.03125000000006</v>
      </c>
      <c r="AE426" s="5">
        <f t="shared" si="153"/>
        <v>3.6570380352727079</v>
      </c>
      <c r="AF426" s="9">
        <f t="shared" si="154"/>
        <v>0.35572039581671444</v>
      </c>
      <c r="AG426">
        <f t="shared" si="155"/>
        <v>4.365600000000029</v>
      </c>
    </row>
    <row r="427" spans="1:33">
      <c r="A427" s="1">
        <f t="shared" si="132"/>
        <v>51006</v>
      </c>
      <c r="B427" s="1">
        <v>5</v>
      </c>
      <c r="C427" s="1">
        <v>4</v>
      </c>
      <c r="D427" s="2">
        <v>6</v>
      </c>
      <c r="E427" s="5">
        <v>22.33</v>
      </c>
      <c r="F427" s="5">
        <v>21.69</v>
      </c>
      <c r="G427" s="5">
        <v>1.53</v>
      </c>
      <c r="H427" s="5">
        <f t="shared" si="133"/>
        <v>498.62889999999993</v>
      </c>
      <c r="I427" s="5">
        <f t="shared" si="134"/>
        <v>470.45610000000005</v>
      </c>
      <c r="J427" s="5">
        <f t="shared" si="135"/>
        <v>66.371400000000008</v>
      </c>
      <c r="K427" s="5">
        <v>22.54</v>
      </c>
      <c r="L427" s="5">
        <v>23.38</v>
      </c>
      <c r="M427" s="5">
        <v>1.49</v>
      </c>
      <c r="N427" s="5">
        <f t="shared" si="136"/>
        <v>508.05159999999995</v>
      </c>
      <c r="O427" s="5">
        <f t="shared" si="137"/>
        <v>546.62439999999992</v>
      </c>
      <c r="P427" s="5">
        <f t="shared" si="138"/>
        <v>69.672399999999996</v>
      </c>
      <c r="Q427" s="6">
        <f t="shared" si="139"/>
        <v>503.34024999999997</v>
      </c>
      <c r="R427" s="6">
        <f t="shared" si="140"/>
        <v>-9.4227000000000203</v>
      </c>
      <c r="S427" s="5">
        <f t="shared" si="141"/>
        <v>508.54025000000001</v>
      </c>
      <c r="T427" s="6">
        <f t="shared" si="142"/>
        <v>48.112903829741974</v>
      </c>
      <c r="U427" s="6">
        <f t="shared" si="143"/>
        <v>-76.168299999999874</v>
      </c>
      <c r="V427" s="6">
        <f t="shared" si="144"/>
        <v>96.225807659483948</v>
      </c>
      <c r="W427" s="5">
        <f t="shared" si="145"/>
        <v>-4.8499934110631041E-2</v>
      </c>
      <c r="X427" s="5">
        <f t="shared" si="146"/>
        <v>0.69363512371019787</v>
      </c>
      <c r="Y427" s="5">
        <f t="shared" si="147"/>
        <v>66.745599999999854</v>
      </c>
      <c r="Z427" s="5">
        <f t="shared" si="148"/>
        <v>76.168299999999874</v>
      </c>
      <c r="AA427" s="5">
        <f t="shared" si="149"/>
        <v>0.79155791832413658</v>
      </c>
      <c r="AB427" s="5">
        <f t="shared" si="150"/>
        <v>0.1080791136282562</v>
      </c>
      <c r="AC427" s="5">
        <f t="shared" si="151"/>
        <v>5.2000000000000455</v>
      </c>
      <c r="AD427" s="5">
        <f t="shared" si="152"/>
        <v>508.54025000000001</v>
      </c>
      <c r="AE427" s="5">
        <f t="shared" si="153"/>
        <v>10.569726820056026</v>
      </c>
      <c r="AF427" s="9">
        <f t="shared" si="154"/>
        <v>0.35611795798583368</v>
      </c>
      <c r="AG427">
        <f t="shared" si="155"/>
        <v>9.4227000000000203</v>
      </c>
    </row>
    <row r="428" spans="1:33">
      <c r="A428" s="1">
        <f t="shared" si="132"/>
        <v>50511</v>
      </c>
      <c r="B428" s="1">
        <v>5</v>
      </c>
      <c r="C428" s="1">
        <v>2</v>
      </c>
      <c r="D428" s="2">
        <v>11</v>
      </c>
      <c r="E428" s="5">
        <v>48.66</v>
      </c>
      <c r="F428" s="5">
        <v>49.2</v>
      </c>
      <c r="G428" s="5">
        <v>0.69</v>
      </c>
      <c r="H428" s="5">
        <f t="shared" si="133"/>
        <v>2367.7955999999995</v>
      </c>
      <c r="I428" s="5">
        <f t="shared" si="134"/>
        <v>2420.6400000000003</v>
      </c>
      <c r="J428" s="5">
        <f t="shared" si="135"/>
        <v>67.896000000000001</v>
      </c>
      <c r="K428" s="5">
        <v>47.54</v>
      </c>
      <c r="L428" s="5">
        <v>47.77</v>
      </c>
      <c r="M428" s="5">
        <v>0.65</v>
      </c>
      <c r="N428" s="5">
        <f t="shared" si="136"/>
        <v>2260.0515999999998</v>
      </c>
      <c r="O428" s="5">
        <f t="shared" si="137"/>
        <v>2281.9729000000002</v>
      </c>
      <c r="P428" s="5">
        <f t="shared" si="138"/>
        <v>62.101000000000006</v>
      </c>
      <c r="Q428" s="6">
        <f t="shared" si="139"/>
        <v>2313.9235999999996</v>
      </c>
      <c r="R428" s="6">
        <f t="shared" si="140"/>
        <v>107.74399999999969</v>
      </c>
      <c r="S428" s="5">
        <f t="shared" si="141"/>
        <v>2351.30645</v>
      </c>
      <c r="T428" s="6">
        <f t="shared" si="142"/>
        <v>46.006524040075014</v>
      </c>
      <c r="U428" s="6">
        <f t="shared" si="143"/>
        <v>138.66710000000012</v>
      </c>
      <c r="V428" s="6">
        <f t="shared" si="144"/>
        <v>92.013048080150028</v>
      </c>
      <c r="W428" s="5">
        <f t="shared" si="145"/>
        <v>8.8979084913099957E-2</v>
      </c>
      <c r="X428" s="5">
        <f t="shared" si="146"/>
        <v>0.33607298796431756</v>
      </c>
      <c r="Y428" s="5">
        <f t="shared" si="147"/>
        <v>30.923100000000431</v>
      </c>
      <c r="Z428" s="5">
        <f t="shared" si="148"/>
        <v>138.66710000000012</v>
      </c>
      <c r="AA428" s="5">
        <f t="shared" si="149"/>
        <v>1.5070373484335726</v>
      </c>
      <c r="AB428" s="5">
        <f t="shared" si="150"/>
        <v>0.81255540991180397</v>
      </c>
      <c r="AC428" s="5">
        <f t="shared" si="151"/>
        <v>37.382850000000417</v>
      </c>
      <c r="AD428" s="5">
        <f t="shared" si="152"/>
        <v>2351.30645</v>
      </c>
      <c r="AE428" s="5">
        <f t="shared" si="153"/>
        <v>51.108109101044924</v>
      </c>
      <c r="AF428" s="9">
        <f t="shared" si="154"/>
        <v>0.35622605182664563</v>
      </c>
      <c r="AG428">
        <f t="shared" si="155"/>
        <v>107.74399999999969</v>
      </c>
    </row>
    <row r="429" spans="1:33">
      <c r="A429" s="1">
        <f t="shared" si="132"/>
        <v>21015</v>
      </c>
      <c r="B429" s="1">
        <v>2</v>
      </c>
      <c r="C429" s="1">
        <v>4</v>
      </c>
      <c r="D429" s="2">
        <v>15</v>
      </c>
      <c r="E429" s="5">
        <v>69.790000000000006</v>
      </c>
      <c r="F429" s="5">
        <v>71.83</v>
      </c>
      <c r="G429" s="5">
        <v>0.65</v>
      </c>
      <c r="H429" s="5">
        <f t="shared" si="133"/>
        <v>4870.6441000000004</v>
      </c>
      <c r="I429" s="5">
        <f t="shared" si="134"/>
        <v>5159.5488999999998</v>
      </c>
      <c r="J429" s="5">
        <f t="shared" si="135"/>
        <v>93.379000000000005</v>
      </c>
      <c r="K429" s="5">
        <v>69.510000000000005</v>
      </c>
      <c r="L429" s="5">
        <v>66.52</v>
      </c>
      <c r="M429" s="5">
        <v>0.67</v>
      </c>
      <c r="N429" s="5">
        <f t="shared" si="136"/>
        <v>4831.6401000000005</v>
      </c>
      <c r="O429" s="5">
        <f t="shared" si="137"/>
        <v>4424.9103999999998</v>
      </c>
      <c r="P429" s="5">
        <f t="shared" si="138"/>
        <v>89.136799999999994</v>
      </c>
      <c r="Q429" s="6">
        <f t="shared" si="139"/>
        <v>4851.1421000000009</v>
      </c>
      <c r="R429" s="6">
        <f t="shared" si="140"/>
        <v>39.003999999999905</v>
      </c>
      <c r="S429" s="5">
        <f t="shared" si="141"/>
        <v>4792.2296499999993</v>
      </c>
      <c r="T429" s="6">
        <f t="shared" si="142"/>
        <v>64.546507952096064</v>
      </c>
      <c r="U429" s="6">
        <f t="shared" si="143"/>
        <v>734.63850000000002</v>
      </c>
      <c r="V429" s="6">
        <f t="shared" si="144"/>
        <v>129.09301590419213</v>
      </c>
      <c r="W429" s="5">
        <f t="shared" si="145"/>
        <v>4.6460738848278504E-2</v>
      </c>
      <c r="X429" s="5">
        <f t="shared" si="146"/>
        <v>5.3886300132322669</v>
      </c>
      <c r="Y429" s="5">
        <f t="shared" si="147"/>
        <v>695.63450000000012</v>
      </c>
      <c r="Z429" s="5">
        <f t="shared" si="148"/>
        <v>734.63850000000002</v>
      </c>
      <c r="AA429" s="5">
        <f t="shared" si="149"/>
        <v>5.69076874418381</v>
      </c>
      <c r="AB429" s="5">
        <f t="shared" si="150"/>
        <v>0.91271320276108792</v>
      </c>
      <c r="AC429" s="5">
        <f t="shared" si="151"/>
        <v>58.912450000001627</v>
      </c>
      <c r="AD429" s="5">
        <f t="shared" si="152"/>
        <v>4792.2296499999993</v>
      </c>
      <c r="AE429" s="5">
        <f t="shared" si="153"/>
        <v>74.244599778451345</v>
      </c>
      <c r="AF429" s="9">
        <f t="shared" si="154"/>
        <v>0.35697198769651384</v>
      </c>
      <c r="AG429">
        <f t="shared" si="155"/>
        <v>39.003999999999905</v>
      </c>
    </row>
    <row r="430" spans="1:33">
      <c r="A430" s="1">
        <f t="shared" si="132"/>
        <v>50262</v>
      </c>
      <c r="B430" s="1">
        <v>5</v>
      </c>
      <c r="C430" s="1">
        <v>1</v>
      </c>
      <c r="D430" s="2">
        <v>12</v>
      </c>
      <c r="E430" s="5">
        <v>49.51</v>
      </c>
      <c r="F430" s="5">
        <v>50.86</v>
      </c>
      <c r="G430" s="5">
        <v>0.57999999999999996</v>
      </c>
      <c r="H430" s="5">
        <f t="shared" si="133"/>
        <v>2451.2401</v>
      </c>
      <c r="I430" s="5">
        <f t="shared" si="134"/>
        <v>2586.7395999999999</v>
      </c>
      <c r="J430" s="5">
        <f t="shared" si="135"/>
        <v>58.997599999999998</v>
      </c>
      <c r="K430" s="5">
        <v>48.84</v>
      </c>
      <c r="L430" s="5">
        <v>46.24</v>
      </c>
      <c r="M430" s="5">
        <v>0.65</v>
      </c>
      <c r="N430" s="5">
        <f t="shared" si="136"/>
        <v>2385.3456000000006</v>
      </c>
      <c r="O430" s="5">
        <f t="shared" si="137"/>
        <v>2138.1376</v>
      </c>
      <c r="P430" s="5">
        <f t="shared" si="138"/>
        <v>60.112000000000002</v>
      </c>
      <c r="Q430" s="6">
        <f t="shared" si="139"/>
        <v>2418.2928500000003</v>
      </c>
      <c r="R430" s="6">
        <f t="shared" si="140"/>
        <v>65.894499999999425</v>
      </c>
      <c r="S430" s="5">
        <f t="shared" si="141"/>
        <v>2362.4386</v>
      </c>
      <c r="T430" s="6">
        <f t="shared" si="142"/>
        <v>42.113446040902424</v>
      </c>
      <c r="U430" s="6">
        <f t="shared" si="143"/>
        <v>448.60199999999986</v>
      </c>
      <c r="V430" s="6">
        <f t="shared" si="144"/>
        <v>84.226892081804849</v>
      </c>
      <c r="W430" s="5">
        <f t="shared" si="145"/>
        <v>-1.8710539838535295E-2</v>
      </c>
      <c r="X430" s="5">
        <f t="shared" si="146"/>
        <v>4.5437685107542389</v>
      </c>
      <c r="Y430" s="5">
        <f t="shared" si="147"/>
        <v>382.70750000000044</v>
      </c>
      <c r="Z430" s="5">
        <f t="shared" si="148"/>
        <v>448.60199999999986</v>
      </c>
      <c r="AA430" s="5">
        <f t="shared" si="149"/>
        <v>5.3261136545831222</v>
      </c>
      <c r="AB430" s="5">
        <f t="shared" si="150"/>
        <v>1.3262806835078806</v>
      </c>
      <c r="AC430" s="5">
        <f t="shared" si="151"/>
        <v>55.85425000000032</v>
      </c>
      <c r="AD430" s="5">
        <f t="shared" si="152"/>
        <v>2362.4386</v>
      </c>
      <c r="AE430" s="5">
        <f t="shared" si="153"/>
        <v>56.09701466143369</v>
      </c>
      <c r="AF430" s="9">
        <f t="shared" si="154"/>
        <v>0.35708962460424415</v>
      </c>
      <c r="AG430">
        <f t="shared" si="155"/>
        <v>65.894499999999425</v>
      </c>
    </row>
    <row r="431" spans="1:33">
      <c r="A431" s="1">
        <f t="shared" si="132"/>
        <v>60505</v>
      </c>
      <c r="B431" s="1">
        <v>6</v>
      </c>
      <c r="C431" s="1">
        <v>2</v>
      </c>
      <c r="D431" s="2">
        <v>5</v>
      </c>
      <c r="E431" s="5">
        <v>30.86</v>
      </c>
      <c r="F431" s="5">
        <v>33.19</v>
      </c>
      <c r="G431" s="5">
        <v>0.9</v>
      </c>
      <c r="H431" s="5">
        <f t="shared" si="133"/>
        <v>952.33960000000002</v>
      </c>
      <c r="I431" s="5">
        <f t="shared" si="134"/>
        <v>1101.5760999999998</v>
      </c>
      <c r="J431" s="5">
        <f t="shared" si="135"/>
        <v>59.741999999999997</v>
      </c>
      <c r="K431" s="5">
        <v>31.37</v>
      </c>
      <c r="L431" s="5">
        <v>30.61</v>
      </c>
      <c r="M431" s="5">
        <v>1.04</v>
      </c>
      <c r="N431" s="5">
        <f t="shared" si="136"/>
        <v>984.07690000000002</v>
      </c>
      <c r="O431" s="5">
        <f t="shared" si="137"/>
        <v>936.97209999999995</v>
      </c>
      <c r="P431" s="5">
        <f t="shared" si="138"/>
        <v>63.668800000000005</v>
      </c>
      <c r="Q431" s="6">
        <f t="shared" si="139"/>
        <v>968.20825000000002</v>
      </c>
      <c r="R431" s="6">
        <f t="shared" si="140"/>
        <v>-31.737300000000005</v>
      </c>
      <c r="S431" s="5">
        <f t="shared" si="141"/>
        <v>1019.2740999999999</v>
      </c>
      <c r="T431" s="6">
        <f t="shared" si="142"/>
        <v>43.654388832739372</v>
      </c>
      <c r="U431" s="6">
        <f t="shared" si="143"/>
        <v>164.60399999999981</v>
      </c>
      <c r="V431" s="6">
        <f t="shared" si="144"/>
        <v>87.308777665478743</v>
      </c>
      <c r="W431" s="5">
        <f t="shared" si="145"/>
        <v>-6.3573501735215338E-2</v>
      </c>
      <c r="X431" s="5">
        <f t="shared" si="146"/>
        <v>2.2488151277558401</v>
      </c>
      <c r="Y431" s="5">
        <f t="shared" si="147"/>
        <v>196.34129999999982</v>
      </c>
      <c r="Z431" s="5">
        <f t="shared" si="148"/>
        <v>164.60399999999981</v>
      </c>
      <c r="AA431" s="5">
        <f t="shared" si="149"/>
        <v>1.885308721543161</v>
      </c>
      <c r="AB431" s="5">
        <f t="shared" si="150"/>
        <v>1.1697758545116113</v>
      </c>
      <c r="AC431" s="5">
        <f t="shared" si="151"/>
        <v>51.065849999999841</v>
      </c>
      <c r="AD431" s="5">
        <f t="shared" si="152"/>
        <v>1019.2740999999999</v>
      </c>
      <c r="AE431" s="5">
        <f t="shared" si="153"/>
        <v>23.348719962735508</v>
      </c>
      <c r="AF431" s="9">
        <f t="shared" si="154"/>
        <v>0.35721282171836999</v>
      </c>
      <c r="AG431">
        <f t="shared" si="155"/>
        <v>31.737300000000005</v>
      </c>
    </row>
    <row r="432" spans="1:33">
      <c r="A432" s="1">
        <f t="shared" si="132"/>
        <v>40265</v>
      </c>
      <c r="B432" s="1">
        <v>4</v>
      </c>
      <c r="C432" s="1">
        <v>1</v>
      </c>
      <c r="D432" s="2">
        <v>15</v>
      </c>
      <c r="E432" s="5">
        <v>73.09</v>
      </c>
      <c r="F432" s="5">
        <v>73.56</v>
      </c>
      <c r="G432" s="5">
        <v>0.54</v>
      </c>
      <c r="H432" s="5">
        <f t="shared" si="133"/>
        <v>5342.1481000000003</v>
      </c>
      <c r="I432" s="5">
        <f t="shared" si="134"/>
        <v>5411.0736000000006</v>
      </c>
      <c r="J432" s="5">
        <f t="shared" si="135"/>
        <v>79.444800000000001</v>
      </c>
      <c r="K432" s="5">
        <v>72.290000000000006</v>
      </c>
      <c r="L432" s="5">
        <v>71.11</v>
      </c>
      <c r="M432" s="5">
        <v>0.51</v>
      </c>
      <c r="N432" s="5">
        <f t="shared" si="136"/>
        <v>5225.8441000000012</v>
      </c>
      <c r="O432" s="5">
        <f t="shared" si="137"/>
        <v>5056.6320999999998</v>
      </c>
      <c r="P432" s="5">
        <f t="shared" si="138"/>
        <v>72.532200000000003</v>
      </c>
      <c r="Q432" s="6">
        <f t="shared" si="139"/>
        <v>5283.9961000000003</v>
      </c>
      <c r="R432" s="6">
        <f t="shared" si="140"/>
        <v>116.30399999999918</v>
      </c>
      <c r="S432" s="5">
        <f t="shared" si="141"/>
        <v>5233.8528500000002</v>
      </c>
      <c r="T432" s="6">
        <f t="shared" si="142"/>
        <v>53.787536390598888</v>
      </c>
      <c r="U432" s="6">
        <f t="shared" si="143"/>
        <v>354.44150000000081</v>
      </c>
      <c r="V432" s="6">
        <f t="shared" si="144"/>
        <v>107.57507278119778</v>
      </c>
      <c r="W432" s="5">
        <f t="shared" si="145"/>
        <v>9.0781216303782539E-2</v>
      </c>
      <c r="X432" s="5">
        <f t="shared" si="146"/>
        <v>2.2136866268671849</v>
      </c>
      <c r="Y432" s="5">
        <f t="shared" si="147"/>
        <v>238.13750000000164</v>
      </c>
      <c r="Z432" s="5">
        <f t="shared" si="148"/>
        <v>354.44150000000081</v>
      </c>
      <c r="AA432" s="5">
        <f t="shared" si="149"/>
        <v>3.2948292837404516</v>
      </c>
      <c r="AB432" s="5">
        <f t="shared" si="150"/>
        <v>0.93224663862396628</v>
      </c>
      <c r="AC432" s="5">
        <f t="shared" si="151"/>
        <v>50.14325000000008</v>
      </c>
      <c r="AD432" s="5">
        <f t="shared" si="152"/>
        <v>5233.8528500000002</v>
      </c>
      <c r="AE432" s="5">
        <f t="shared" si="153"/>
        <v>97.306052688347066</v>
      </c>
      <c r="AF432" s="9">
        <f t="shared" si="154"/>
        <v>0.35745489225914923</v>
      </c>
      <c r="AG432">
        <f t="shared" si="155"/>
        <v>116.30399999999918</v>
      </c>
    </row>
    <row r="433" spans="1:33">
      <c r="A433" s="1">
        <f t="shared" si="132"/>
        <v>40763</v>
      </c>
      <c r="B433" s="1">
        <v>4</v>
      </c>
      <c r="C433" s="1">
        <v>3</v>
      </c>
      <c r="D433" s="2">
        <v>13</v>
      </c>
      <c r="E433" s="5">
        <v>35.96</v>
      </c>
      <c r="F433" s="5">
        <v>33.74</v>
      </c>
      <c r="G433" s="5">
        <v>0.99</v>
      </c>
      <c r="H433" s="5">
        <f t="shared" si="133"/>
        <v>1293.1216000000002</v>
      </c>
      <c r="I433" s="5">
        <f t="shared" si="134"/>
        <v>1138.3876000000002</v>
      </c>
      <c r="J433" s="5">
        <f t="shared" si="135"/>
        <v>66.805199999999999</v>
      </c>
      <c r="K433" s="5">
        <v>35.880000000000003</v>
      </c>
      <c r="L433" s="5">
        <v>36.950000000000003</v>
      </c>
      <c r="M433" s="5">
        <v>0.85</v>
      </c>
      <c r="N433" s="5">
        <f t="shared" si="136"/>
        <v>1287.3744000000002</v>
      </c>
      <c r="O433" s="5">
        <f t="shared" si="137"/>
        <v>1365.3025000000002</v>
      </c>
      <c r="P433" s="5">
        <f t="shared" si="138"/>
        <v>62.815000000000005</v>
      </c>
      <c r="Q433" s="6">
        <f t="shared" si="139"/>
        <v>1290.248</v>
      </c>
      <c r="R433" s="6">
        <f t="shared" si="140"/>
        <v>5.7472000000000207</v>
      </c>
      <c r="S433" s="5">
        <f t="shared" si="141"/>
        <v>1251.8450500000004</v>
      </c>
      <c r="T433" s="6">
        <f t="shared" si="142"/>
        <v>45.849370148454604</v>
      </c>
      <c r="U433" s="6">
        <f t="shared" si="143"/>
        <v>-226.91489999999999</v>
      </c>
      <c r="V433" s="6">
        <f t="shared" si="144"/>
        <v>91.698740296909207</v>
      </c>
      <c r="W433" s="5">
        <f t="shared" si="145"/>
        <v>6.1509275588390339E-2</v>
      </c>
      <c r="X433" s="5">
        <f t="shared" si="146"/>
        <v>2.53724423309054</v>
      </c>
      <c r="Y433" s="5">
        <f t="shared" si="147"/>
        <v>232.66210000000001</v>
      </c>
      <c r="Z433" s="5">
        <f t="shared" si="148"/>
        <v>226.91489999999999</v>
      </c>
      <c r="AA433" s="5">
        <f t="shared" si="149"/>
        <v>2.474569435362771</v>
      </c>
      <c r="AB433" s="5">
        <f t="shared" si="150"/>
        <v>0.83758947779774684</v>
      </c>
      <c r="AC433" s="5">
        <f t="shared" si="151"/>
        <v>38.402949999999691</v>
      </c>
      <c r="AD433" s="5">
        <f t="shared" si="152"/>
        <v>1251.8450500000004</v>
      </c>
      <c r="AE433" s="5">
        <f t="shared" si="153"/>
        <v>27.303429598851206</v>
      </c>
      <c r="AF433" s="9">
        <f t="shared" si="154"/>
        <v>0.35770099245039844</v>
      </c>
      <c r="AG433">
        <f t="shared" si="155"/>
        <v>5.7472000000000207</v>
      </c>
    </row>
    <row r="434" spans="1:33">
      <c r="A434" s="1">
        <f t="shared" si="132"/>
        <v>30267</v>
      </c>
      <c r="B434" s="1">
        <v>3</v>
      </c>
      <c r="C434" s="1">
        <v>1</v>
      </c>
      <c r="D434" s="2">
        <v>17</v>
      </c>
      <c r="E434" s="5">
        <v>18.12</v>
      </c>
      <c r="F434" s="5">
        <v>18.3</v>
      </c>
      <c r="G434" s="5">
        <v>2.34</v>
      </c>
      <c r="H434" s="5">
        <f t="shared" si="133"/>
        <v>328.33440000000002</v>
      </c>
      <c r="I434" s="5">
        <f t="shared" si="134"/>
        <v>334.89000000000004</v>
      </c>
      <c r="J434" s="5">
        <f t="shared" si="135"/>
        <v>85.643999999999991</v>
      </c>
      <c r="K434" s="5">
        <v>18.8</v>
      </c>
      <c r="L434" s="5">
        <v>18.77</v>
      </c>
      <c r="M434" s="5">
        <v>2.33</v>
      </c>
      <c r="N434" s="5">
        <f t="shared" si="136"/>
        <v>353.44000000000005</v>
      </c>
      <c r="O434" s="5">
        <f t="shared" si="137"/>
        <v>352.31289999999996</v>
      </c>
      <c r="P434" s="5">
        <f t="shared" si="138"/>
        <v>87.468199999999996</v>
      </c>
      <c r="Q434" s="6">
        <f t="shared" si="139"/>
        <v>340.88720000000001</v>
      </c>
      <c r="R434" s="6">
        <f t="shared" si="140"/>
        <v>-25.105600000000038</v>
      </c>
      <c r="S434" s="5">
        <f t="shared" si="141"/>
        <v>343.60145</v>
      </c>
      <c r="T434" s="6">
        <f t="shared" si="142"/>
        <v>61.207803316325602</v>
      </c>
      <c r="U434" s="6">
        <f t="shared" si="143"/>
        <v>-17.422899999999913</v>
      </c>
      <c r="V434" s="6">
        <f t="shared" si="144"/>
        <v>122.4156066326512</v>
      </c>
      <c r="W434" s="5">
        <f t="shared" si="145"/>
        <v>-2.1073008818704757E-2</v>
      </c>
      <c r="X434" s="5">
        <f t="shared" si="146"/>
        <v>6.2759154746131557E-2</v>
      </c>
      <c r="Y434" s="5">
        <f t="shared" si="147"/>
        <v>7.6827000000001249</v>
      </c>
      <c r="Z434" s="5">
        <f t="shared" si="148"/>
        <v>17.422899999999913</v>
      </c>
      <c r="AA434" s="5">
        <f t="shared" si="149"/>
        <v>0.14232580697233424</v>
      </c>
      <c r="AB434" s="5">
        <f t="shared" si="150"/>
        <v>4.434483600028228E-2</v>
      </c>
      <c r="AC434" s="5">
        <f t="shared" si="151"/>
        <v>2.7142499999999927</v>
      </c>
      <c r="AD434" s="5">
        <f t="shared" si="152"/>
        <v>343.60145</v>
      </c>
      <c r="AE434" s="5">
        <f t="shared" si="153"/>
        <v>5.6136870036692397</v>
      </c>
      <c r="AF434" s="9">
        <f t="shared" si="154"/>
        <v>0.35821501922727916</v>
      </c>
      <c r="AG434">
        <f t="shared" si="155"/>
        <v>25.105600000000038</v>
      </c>
    </row>
    <row r="435" spans="1:33">
      <c r="A435" s="1">
        <f t="shared" si="132"/>
        <v>41011</v>
      </c>
      <c r="B435" s="1">
        <v>4</v>
      </c>
      <c r="C435" s="1">
        <v>4</v>
      </c>
      <c r="D435" s="2">
        <v>11</v>
      </c>
      <c r="E435" s="5">
        <v>22.72</v>
      </c>
      <c r="F435" s="5">
        <v>21.26</v>
      </c>
      <c r="G435" s="5">
        <v>1.72</v>
      </c>
      <c r="H435" s="5">
        <f t="shared" si="133"/>
        <v>516.19839999999999</v>
      </c>
      <c r="I435" s="5">
        <f t="shared" si="134"/>
        <v>451.98760000000004</v>
      </c>
      <c r="J435" s="5">
        <f t="shared" si="135"/>
        <v>73.134399999999999</v>
      </c>
      <c r="K435" s="5">
        <v>22.97</v>
      </c>
      <c r="L435" s="5">
        <v>23.27</v>
      </c>
      <c r="M435" s="5">
        <v>1.54</v>
      </c>
      <c r="N435" s="5">
        <f t="shared" si="136"/>
        <v>527.62089999999989</v>
      </c>
      <c r="O435" s="5">
        <f t="shared" si="137"/>
        <v>541.49289999999996</v>
      </c>
      <c r="P435" s="5">
        <f t="shared" si="138"/>
        <v>71.671599999999998</v>
      </c>
      <c r="Q435" s="6">
        <f t="shared" si="139"/>
        <v>521.90964999999994</v>
      </c>
      <c r="R435" s="6">
        <f t="shared" si="140"/>
        <v>-11.4224999999999</v>
      </c>
      <c r="S435" s="5">
        <f t="shared" si="141"/>
        <v>496.74025</v>
      </c>
      <c r="T435" s="6">
        <f t="shared" si="142"/>
        <v>51.199264423231703</v>
      </c>
      <c r="U435" s="6">
        <f t="shared" si="143"/>
        <v>-89.50529999999992</v>
      </c>
      <c r="V435" s="6">
        <f t="shared" si="144"/>
        <v>102.39852884646341</v>
      </c>
      <c r="W435" s="5">
        <f t="shared" si="145"/>
        <v>2.0201521236224134E-2</v>
      </c>
      <c r="X435" s="5">
        <f t="shared" si="146"/>
        <v>0.76253829893471958</v>
      </c>
      <c r="Y435" s="5">
        <f t="shared" si="147"/>
        <v>78.08280000000002</v>
      </c>
      <c r="Z435" s="5">
        <f t="shared" si="148"/>
        <v>89.50529999999992</v>
      </c>
      <c r="AA435" s="5">
        <f t="shared" si="149"/>
        <v>0.87408775309852715</v>
      </c>
      <c r="AB435" s="5">
        <f t="shared" si="150"/>
        <v>0.49159690639186809</v>
      </c>
      <c r="AC435" s="5">
        <f t="shared" si="151"/>
        <v>25.169399999999939</v>
      </c>
      <c r="AD435" s="5">
        <f t="shared" si="152"/>
        <v>496.74025</v>
      </c>
      <c r="AE435" s="5">
        <f t="shared" si="153"/>
        <v>9.7020973952626512</v>
      </c>
      <c r="AF435" s="9">
        <f t="shared" si="154"/>
        <v>0.3583922432196322</v>
      </c>
      <c r="AG435">
        <f t="shared" si="155"/>
        <v>11.4224999999999</v>
      </c>
    </row>
    <row r="436" spans="1:33">
      <c r="A436" s="1">
        <f t="shared" si="132"/>
        <v>10269</v>
      </c>
      <c r="B436" s="1">
        <v>1</v>
      </c>
      <c r="C436" s="1">
        <v>1</v>
      </c>
      <c r="D436" s="2">
        <v>19</v>
      </c>
      <c r="E436" s="5">
        <v>23.76</v>
      </c>
      <c r="F436" s="5">
        <v>23.56</v>
      </c>
      <c r="G436" s="5">
        <v>1.85</v>
      </c>
      <c r="H436" s="5">
        <f t="shared" si="133"/>
        <v>564.53760000000011</v>
      </c>
      <c r="I436" s="5">
        <f t="shared" si="134"/>
        <v>555.07359999999994</v>
      </c>
      <c r="J436" s="5">
        <f t="shared" si="135"/>
        <v>87.171999999999997</v>
      </c>
      <c r="K436" s="5">
        <v>26.41</v>
      </c>
      <c r="L436" s="5">
        <v>26.11</v>
      </c>
      <c r="M436" s="5">
        <v>1.73</v>
      </c>
      <c r="N436" s="5">
        <f t="shared" si="136"/>
        <v>697.48810000000003</v>
      </c>
      <c r="O436" s="5">
        <f t="shared" si="137"/>
        <v>681.73209999999995</v>
      </c>
      <c r="P436" s="5">
        <f t="shared" si="138"/>
        <v>90.340599999999995</v>
      </c>
      <c r="Q436" s="6">
        <f t="shared" si="139"/>
        <v>631.01285000000007</v>
      </c>
      <c r="R436" s="6">
        <f t="shared" si="140"/>
        <v>-132.95049999999992</v>
      </c>
      <c r="S436" s="5">
        <f t="shared" si="141"/>
        <v>618.40284999999994</v>
      </c>
      <c r="T436" s="6">
        <f t="shared" si="142"/>
        <v>62.770179210274677</v>
      </c>
      <c r="U436" s="6">
        <f t="shared" si="143"/>
        <v>-126.6585</v>
      </c>
      <c r="V436" s="6">
        <f t="shared" si="144"/>
        <v>125.54035842054935</v>
      </c>
      <c r="W436" s="5">
        <f t="shared" si="145"/>
        <v>-3.5688629812913944E-2</v>
      </c>
      <c r="X436" s="5">
        <f t="shared" si="146"/>
        <v>5.0119340737599778E-2</v>
      </c>
      <c r="Y436" s="5">
        <f t="shared" si="147"/>
        <v>6.2919999999999163</v>
      </c>
      <c r="Z436" s="5">
        <f t="shared" si="148"/>
        <v>126.6585</v>
      </c>
      <c r="AA436" s="5">
        <f t="shared" si="149"/>
        <v>1.008906630453491</v>
      </c>
      <c r="AB436" s="5">
        <f t="shared" si="150"/>
        <v>0.20089157237798727</v>
      </c>
      <c r="AC436" s="5">
        <f t="shared" si="151"/>
        <v>12.610000000000127</v>
      </c>
      <c r="AD436" s="5">
        <f t="shared" si="152"/>
        <v>618.40284999999994</v>
      </c>
      <c r="AE436" s="5">
        <f t="shared" si="153"/>
        <v>9.85185732748036</v>
      </c>
      <c r="AF436" s="9">
        <f t="shared" si="154"/>
        <v>0.35853870083995115</v>
      </c>
      <c r="AG436">
        <f t="shared" si="155"/>
        <v>132.95049999999992</v>
      </c>
    </row>
    <row r="437" spans="1:33">
      <c r="A437" s="1">
        <f t="shared" si="132"/>
        <v>60257</v>
      </c>
      <c r="B437" s="1">
        <v>6</v>
      </c>
      <c r="C437" s="1">
        <v>1</v>
      </c>
      <c r="D437" s="2">
        <v>7</v>
      </c>
      <c r="E437" s="5">
        <v>49.66</v>
      </c>
      <c r="F437" s="5">
        <v>47.29</v>
      </c>
      <c r="G437" s="5">
        <v>0.72</v>
      </c>
      <c r="H437" s="5">
        <f t="shared" si="133"/>
        <v>2466.1155999999996</v>
      </c>
      <c r="I437" s="5">
        <f t="shared" si="134"/>
        <v>2236.3440999999998</v>
      </c>
      <c r="J437" s="5">
        <f t="shared" si="135"/>
        <v>68.0976</v>
      </c>
      <c r="K437" s="5">
        <v>50.2</v>
      </c>
      <c r="L437" s="5">
        <v>51.41</v>
      </c>
      <c r="M437" s="5">
        <v>0.67</v>
      </c>
      <c r="N437" s="5">
        <f t="shared" si="136"/>
        <v>2520.0400000000004</v>
      </c>
      <c r="O437" s="5">
        <f t="shared" si="137"/>
        <v>2642.9880999999996</v>
      </c>
      <c r="P437" s="5">
        <f t="shared" si="138"/>
        <v>68.889399999999995</v>
      </c>
      <c r="Q437" s="6">
        <f t="shared" si="139"/>
        <v>2493.0778</v>
      </c>
      <c r="R437" s="6">
        <f t="shared" si="140"/>
        <v>-53.924400000000787</v>
      </c>
      <c r="S437" s="5">
        <f t="shared" si="141"/>
        <v>2439.6660999999995</v>
      </c>
      <c r="T437" s="6">
        <f t="shared" si="142"/>
        <v>48.433027362844044</v>
      </c>
      <c r="U437" s="6">
        <f t="shared" si="143"/>
        <v>-406.64399999999978</v>
      </c>
      <c r="V437" s="6">
        <f t="shared" si="144"/>
        <v>96.866054725688088</v>
      </c>
      <c r="W437" s="5">
        <f t="shared" si="145"/>
        <v>-1.1559834832517289E-2</v>
      </c>
      <c r="X437" s="5">
        <f t="shared" si="146"/>
        <v>3.6413127488143751</v>
      </c>
      <c r="Y437" s="5">
        <f t="shared" si="147"/>
        <v>352.71959999999899</v>
      </c>
      <c r="Z437" s="5">
        <f t="shared" si="148"/>
        <v>406.64399999999978</v>
      </c>
      <c r="AA437" s="5">
        <f t="shared" si="149"/>
        <v>4.1980031204074741</v>
      </c>
      <c r="AB437" s="5">
        <f t="shared" si="150"/>
        <v>1.1027949915221689</v>
      </c>
      <c r="AC437" s="5">
        <f t="shared" si="151"/>
        <v>53.411700000000565</v>
      </c>
      <c r="AD437" s="5">
        <f t="shared" si="152"/>
        <v>2439.6660999999995</v>
      </c>
      <c r="AE437" s="5">
        <f t="shared" si="153"/>
        <v>50.371951390170942</v>
      </c>
      <c r="AF437" s="9">
        <f t="shared" si="154"/>
        <v>0.35854985706314257</v>
      </c>
      <c r="AG437">
        <f t="shared" si="155"/>
        <v>53.924400000000787</v>
      </c>
    </row>
    <row r="438" spans="1:33">
      <c r="A438" s="1">
        <f t="shared" si="132"/>
        <v>31261</v>
      </c>
      <c r="B438" s="1">
        <v>3</v>
      </c>
      <c r="C438" s="1">
        <v>5</v>
      </c>
      <c r="D438" s="2">
        <v>11</v>
      </c>
      <c r="E438" s="5">
        <v>81.150000000000006</v>
      </c>
      <c r="F438" s="5">
        <v>82.02</v>
      </c>
      <c r="G438" s="5">
        <v>0.69</v>
      </c>
      <c r="H438" s="5">
        <f t="shared" si="133"/>
        <v>6585.3225000000011</v>
      </c>
      <c r="I438" s="5">
        <f t="shared" si="134"/>
        <v>6727.2803999999996</v>
      </c>
      <c r="J438" s="5">
        <f t="shared" si="135"/>
        <v>113.18759999999999</v>
      </c>
      <c r="K438" s="5">
        <v>80.97</v>
      </c>
      <c r="L438" s="5">
        <v>79.7</v>
      </c>
      <c r="M438" s="5">
        <v>0.56000000000000005</v>
      </c>
      <c r="N438" s="5">
        <f t="shared" si="136"/>
        <v>6556.1408999999994</v>
      </c>
      <c r="O438" s="5">
        <f t="shared" si="137"/>
        <v>6352.09</v>
      </c>
      <c r="P438" s="5">
        <f t="shared" si="138"/>
        <v>89.26400000000001</v>
      </c>
      <c r="Q438" s="6">
        <f t="shared" si="139"/>
        <v>6570.7317000000003</v>
      </c>
      <c r="R438" s="6">
        <f t="shared" si="140"/>
        <v>29.181600000001708</v>
      </c>
      <c r="S438" s="5">
        <f t="shared" si="141"/>
        <v>6539.6851999999999</v>
      </c>
      <c r="T438" s="6">
        <f t="shared" si="142"/>
        <v>72.075471711533041</v>
      </c>
      <c r="U438" s="6">
        <f t="shared" si="143"/>
        <v>375.1903999999995</v>
      </c>
      <c r="V438" s="6">
        <f t="shared" si="144"/>
        <v>144.15094342306608</v>
      </c>
      <c r="W438" s="5">
        <f t="shared" si="145"/>
        <v>0.23308416382057695</v>
      </c>
      <c r="X438" s="5">
        <f t="shared" si="146"/>
        <v>2.4003228267781962</v>
      </c>
      <c r="Y438" s="5">
        <f t="shared" si="147"/>
        <v>346.00879999999779</v>
      </c>
      <c r="Z438" s="5">
        <f t="shared" si="148"/>
        <v>375.1903999999995</v>
      </c>
      <c r="AA438" s="5">
        <f t="shared" si="149"/>
        <v>2.6027606277876361</v>
      </c>
      <c r="AB438" s="5">
        <f t="shared" si="150"/>
        <v>0.43074986902975099</v>
      </c>
      <c r="AC438" s="5">
        <f t="shared" si="151"/>
        <v>31.046500000000378</v>
      </c>
      <c r="AD438" s="5">
        <f t="shared" si="152"/>
        <v>6539.6851999999999</v>
      </c>
      <c r="AE438" s="5">
        <f t="shared" si="153"/>
        <v>90.733852234415039</v>
      </c>
      <c r="AF438" s="9">
        <f t="shared" si="154"/>
        <v>0.35895125017194185</v>
      </c>
      <c r="AG438">
        <f t="shared" si="155"/>
        <v>29.181600000001708</v>
      </c>
    </row>
    <row r="439" spans="1:33">
      <c r="A439" s="1">
        <f t="shared" si="132"/>
        <v>11016</v>
      </c>
      <c r="B439" s="1">
        <v>1</v>
      </c>
      <c r="C439" s="1">
        <v>4</v>
      </c>
      <c r="D439" s="2">
        <v>16</v>
      </c>
      <c r="E439" s="5">
        <v>53.15</v>
      </c>
      <c r="F439" s="5">
        <v>53.04</v>
      </c>
      <c r="G439" s="5">
        <v>0.8</v>
      </c>
      <c r="H439" s="5">
        <f t="shared" si="133"/>
        <v>2824.9224999999997</v>
      </c>
      <c r="I439" s="5">
        <f t="shared" si="134"/>
        <v>2813.2415999999998</v>
      </c>
      <c r="J439" s="5">
        <f t="shared" si="135"/>
        <v>84.864000000000004</v>
      </c>
      <c r="K439" s="5">
        <v>54.11</v>
      </c>
      <c r="L439" s="5">
        <v>53.58</v>
      </c>
      <c r="M439" s="5">
        <v>1.6</v>
      </c>
      <c r="N439" s="5">
        <f t="shared" si="136"/>
        <v>2927.8921</v>
      </c>
      <c r="O439" s="5">
        <f t="shared" si="137"/>
        <v>2870.8163999999997</v>
      </c>
      <c r="P439" s="5">
        <f t="shared" si="138"/>
        <v>171.45600000000002</v>
      </c>
      <c r="Q439" s="6">
        <f t="shared" si="139"/>
        <v>2876.4072999999999</v>
      </c>
      <c r="R439" s="6">
        <f t="shared" si="140"/>
        <v>-102.96960000000036</v>
      </c>
      <c r="S439" s="5">
        <f t="shared" si="141"/>
        <v>2842.0289999999995</v>
      </c>
      <c r="T439" s="6">
        <f t="shared" si="142"/>
        <v>95.654401926936956</v>
      </c>
      <c r="U439" s="6">
        <f t="shared" si="143"/>
        <v>-57.574799999999868</v>
      </c>
      <c r="V439" s="6">
        <f t="shared" si="144"/>
        <v>191.30880385387391</v>
      </c>
      <c r="W439" s="5">
        <f t="shared" si="145"/>
        <v>-0.60644350950279668</v>
      </c>
      <c r="X439" s="5">
        <f t="shared" si="146"/>
        <v>0.23728547293972987</v>
      </c>
      <c r="Y439" s="5">
        <f t="shared" si="147"/>
        <v>45.394800000000487</v>
      </c>
      <c r="Z439" s="5">
        <f t="shared" si="148"/>
        <v>57.574799999999868</v>
      </c>
      <c r="AA439" s="5">
        <f t="shared" si="149"/>
        <v>0.30095217177760847</v>
      </c>
      <c r="AB439" s="5">
        <f t="shared" si="150"/>
        <v>0.35940112851533218</v>
      </c>
      <c r="AC439" s="5">
        <f t="shared" si="151"/>
        <v>34.378300000000309</v>
      </c>
      <c r="AD439" s="5">
        <f t="shared" si="152"/>
        <v>2842.0289999999995</v>
      </c>
      <c r="AE439" s="5">
        <f t="shared" si="153"/>
        <v>29.711429299101226</v>
      </c>
      <c r="AF439" s="9">
        <f t="shared" si="154"/>
        <v>0.35899860723963817</v>
      </c>
      <c r="AG439">
        <f t="shared" si="155"/>
        <v>102.96960000000036</v>
      </c>
    </row>
    <row r="440" spans="1:33">
      <c r="A440" s="1">
        <f t="shared" si="132"/>
        <v>11755</v>
      </c>
      <c r="B440" s="1">
        <v>1</v>
      </c>
      <c r="C440" s="1">
        <v>7</v>
      </c>
      <c r="D440" s="2">
        <v>5</v>
      </c>
      <c r="E440" s="5">
        <v>49.7</v>
      </c>
      <c r="F440" s="5">
        <v>52.73</v>
      </c>
      <c r="G440" s="5">
        <v>1.39</v>
      </c>
      <c r="H440" s="5">
        <f t="shared" si="133"/>
        <v>2470.09</v>
      </c>
      <c r="I440" s="5">
        <f t="shared" si="134"/>
        <v>2780.4528999999998</v>
      </c>
      <c r="J440" s="5">
        <f t="shared" si="135"/>
        <v>146.58939999999998</v>
      </c>
      <c r="K440" s="5">
        <v>46.24</v>
      </c>
      <c r="L440" s="5">
        <v>45.21</v>
      </c>
      <c r="M440" s="5">
        <v>1.69</v>
      </c>
      <c r="N440" s="5">
        <f t="shared" si="136"/>
        <v>2138.1376</v>
      </c>
      <c r="O440" s="5">
        <f t="shared" si="137"/>
        <v>2043.9441000000002</v>
      </c>
      <c r="P440" s="5">
        <f t="shared" si="138"/>
        <v>152.8098</v>
      </c>
      <c r="Q440" s="6">
        <f t="shared" si="139"/>
        <v>2304.1138000000001</v>
      </c>
      <c r="R440" s="6">
        <f t="shared" si="140"/>
        <v>331.95240000000013</v>
      </c>
      <c r="S440" s="5">
        <f t="shared" si="141"/>
        <v>2412.1985</v>
      </c>
      <c r="T440" s="6">
        <f t="shared" si="142"/>
        <v>105.87644587961951</v>
      </c>
      <c r="U440" s="6">
        <f t="shared" si="143"/>
        <v>736.50879999999961</v>
      </c>
      <c r="V440" s="6">
        <f t="shared" si="144"/>
        <v>211.75289175923902</v>
      </c>
      <c r="W440" s="5">
        <f t="shared" si="145"/>
        <v>-4.1534620670609035E-2</v>
      </c>
      <c r="X440" s="5">
        <f t="shared" si="146"/>
        <v>1.9105118076024963</v>
      </c>
      <c r="Y440" s="5">
        <f t="shared" si="147"/>
        <v>404.55639999999948</v>
      </c>
      <c r="Z440" s="5">
        <f t="shared" si="148"/>
        <v>736.50879999999961</v>
      </c>
      <c r="AA440" s="5">
        <f t="shared" si="149"/>
        <v>3.4781522645622376</v>
      </c>
      <c r="AB440" s="5">
        <f t="shared" si="150"/>
        <v>1.0208568969427925</v>
      </c>
      <c r="AC440" s="5">
        <f t="shared" si="151"/>
        <v>108.08469999999988</v>
      </c>
      <c r="AD440" s="5">
        <f t="shared" si="152"/>
        <v>2412.1985</v>
      </c>
      <c r="AE440" s="5">
        <f t="shared" si="153"/>
        <v>22.783145769198242</v>
      </c>
      <c r="AF440" s="9">
        <f t="shared" si="154"/>
        <v>0.36000833323688497</v>
      </c>
      <c r="AG440">
        <f t="shared" si="155"/>
        <v>331.95240000000013</v>
      </c>
    </row>
    <row r="441" spans="1:33">
      <c r="A441" s="1">
        <f t="shared" si="132"/>
        <v>21263</v>
      </c>
      <c r="B441" s="1">
        <v>2</v>
      </c>
      <c r="C441" s="1">
        <v>5</v>
      </c>
      <c r="D441" s="2">
        <v>13</v>
      </c>
      <c r="E441" s="5">
        <v>37.71</v>
      </c>
      <c r="F441" s="5">
        <v>37.72</v>
      </c>
      <c r="G441" s="5">
        <v>1.06</v>
      </c>
      <c r="H441" s="5">
        <f t="shared" si="133"/>
        <v>1422.0441000000001</v>
      </c>
      <c r="I441" s="5">
        <f t="shared" si="134"/>
        <v>1422.7983999999999</v>
      </c>
      <c r="J441" s="5">
        <f t="shared" si="135"/>
        <v>79.966400000000007</v>
      </c>
      <c r="K441" s="5">
        <v>37.08</v>
      </c>
      <c r="L441" s="5">
        <v>37.76</v>
      </c>
      <c r="M441" s="5">
        <v>1.06</v>
      </c>
      <c r="N441" s="5">
        <f t="shared" si="136"/>
        <v>1374.9263999999998</v>
      </c>
      <c r="O441" s="5">
        <f t="shared" si="137"/>
        <v>1425.8175999999999</v>
      </c>
      <c r="P441" s="5">
        <f t="shared" si="138"/>
        <v>80.051199999999994</v>
      </c>
      <c r="Q441" s="6">
        <f t="shared" si="139"/>
        <v>1398.48525</v>
      </c>
      <c r="R441" s="6">
        <f t="shared" si="140"/>
        <v>47.117700000000241</v>
      </c>
      <c r="S441" s="5">
        <f t="shared" si="141"/>
        <v>1424.308</v>
      </c>
      <c r="T441" s="6">
        <f t="shared" si="142"/>
        <v>56.574772978775627</v>
      </c>
      <c r="U441" s="6">
        <f t="shared" si="143"/>
        <v>-3.0191999999999553</v>
      </c>
      <c r="V441" s="6">
        <f t="shared" si="144"/>
        <v>113.14954595755125</v>
      </c>
      <c r="W441" s="5">
        <f t="shared" si="145"/>
        <v>-1.0598831151687686E-3</v>
      </c>
      <c r="X441" s="5">
        <f t="shared" si="146"/>
        <v>0.44310297116710801</v>
      </c>
      <c r="Y441" s="5">
        <f t="shared" si="147"/>
        <v>50.136900000000196</v>
      </c>
      <c r="Z441" s="5">
        <f t="shared" si="148"/>
        <v>3.0191999999999553</v>
      </c>
      <c r="AA441" s="5">
        <f t="shared" si="149"/>
        <v>2.668327101491531E-2</v>
      </c>
      <c r="AB441" s="5">
        <f t="shared" si="150"/>
        <v>0.45643576881320591</v>
      </c>
      <c r="AC441" s="5">
        <f t="shared" si="151"/>
        <v>25.822750000000042</v>
      </c>
      <c r="AD441" s="5">
        <f t="shared" si="152"/>
        <v>1424.308</v>
      </c>
      <c r="AE441" s="5">
        <f t="shared" si="153"/>
        <v>25.175673272862056</v>
      </c>
      <c r="AF441" s="9">
        <f t="shared" si="154"/>
        <v>0.3605745415305967</v>
      </c>
      <c r="AG441">
        <f t="shared" si="155"/>
        <v>47.117700000000241</v>
      </c>
    </row>
    <row r="442" spans="1:33">
      <c r="A442" s="1">
        <f t="shared" si="132"/>
        <v>11264</v>
      </c>
      <c r="B442" s="1">
        <v>1</v>
      </c>
      <c r="C442" s="1">
        <v>5</v>
      </c>
      <c r="D442" s="2">
        <v>14</v>
      </c>
      <c r="E442" s="5">
        <v>19.940000000000001</v>
      </c>
      <c r="F442" s="5">
        <v>19.84</v>
      </c>
      <c r="G442" s="5">
        <v>2.59</v>
      </c>
      <c r="H442" s="5">
        <f t="shared" si="133"/>
        <v>397.60360000000003</v>
      </c>
      <c r="I442" s="5">
        <f t="shared" si="134"/>
        <v>393.62560000000002</v>
      </c>
      <c r="J442" s="5">
        <f t="shared" si="135"/>
        <v>102.77119999999999</v>
      </c>
      <c r="K442" s="5">
        <v>19</v>
      </c>
      <c r="L442" s="5">
        <v>19.100000000000001</v>
      </c>
      <c r="M442" s="5">
        <v>2.77</v>
      </c>
      <c r="N442" s="5">
        <f t="shared" si="136"/>
        <v>361</v>
      </c>
      <c r="O442" s="5">
        <f t="shared" si="137"/>
        <v>364.81000000000006</v>
      </c>
      <c r="P442" s="5">
        <f t="shared" si="138"/>
        <v>105.81400000000001</v>
      </c>
      <c r="Q442" s="6">
        <f t="shared" si="139"/>
        <v>379.30180000000001</v>
      </c>
      <c r="R442" s="6">
        <f t="shared" si="140"/>
        <v>36.603600000000029</v>
      </c>
      <c r="S442" s="5">
        <f t="shared" si="141"/>
        <v>379.21780000000001</v>
      </c>
      <c r="T442" s="6">
        <f t="shared" si="142"/>
        <v>73.753850993422716</v>
      </c>
      <c r="U442" s="6">
        <f t="shared" si="143"/>
        <v>28.815599999999961</v>
      </c>
      <c r="V442" s="6">
        <f t="shared" si="144"/>
        <v>147.50770198684543</v>
      </c>
      <c r="W442" s="5">
        <f t="shared" si="145"/>
        <v>-2.9169400491338694E-2</v>
      </c>
      <c r="X442" s="5">
        <f t="shared" si="146"/>
        <v>5.2797243093751084E-2</v>
      </c>
      <c r="Y442" s="5">
        <f t="shared" si="147"/>
        <v>7.7880000000000678</v>
      </c>
      <c r="Z442" s="5">
        <f t="shared" si="148"/>
        <v>28.815599999999961</v>
      </c>
      <c r="AA442" s="5">
        <f t="shared" si="149"/>
        <v>0.19534979944687703</v>
      </c>
      <c r="AB442" s="5">
        <f t="shared" si="150"/>
        <v>1.138923579834417E-3</v>
      </c>
      <c r="AC442" s="5">
        <f t="shared" si="151"/>
        <v>8.4000000000003183E-2</v>
      </c>
      <c r="AD442" s="5">
        <f t="shared" si="152"/>
        <v>379.21780000000001</v>
      </c>
      <c r="AE442" s="5">
        <f t="shared" si="153"/>
        <v>5.141667789439472</v>
      </c>
      <c r="AF442" s="9">
        <f t="shared" si="154"/>
        <v>0.36069516215219743</v>
      </c>
      <c r="AG442">
        <f t="shared" si="155"/>
        <v>36.603600000000029</v>
      </c>
    </row>
    <row r="443" spans="1:33">
      <c r="A443" s="1">
        <f t="shared" si="132"/>
        <v>21751</v>
      </c>
      <c r="B443" s="1">
        <v>2</v>
      </c>
      <c r="C443" s="1">
        <v>7</v>
      </c>
      <c r="D443" s="2">
        <v>1</v>
      </c>
      <c r="E443" s="5">
        <v>19.72</v>
      </c>
      <c r="F443" s="5">
        <v>18.93</v>
      </c>
      <c r="G443" s="5">
        <v>3.34</v>
      </c>
      <c r="H443" s="5">
        <f t="shared" si="133"/>
        <v>388.87839999999994</v>
      </c>
      <c r="I443" s="5">
        <f t="shared" si="134"/>
        <v>358.3449</v>
      </c>
      <c r="J443" s="5">
        <f t="shared" si="135"/>
        <v>126.4524</v>
      </c>
      <c r="K443" s="5">
        <v>19.46</v>
      </c>
      <c r="L443" s="5">
        <v>20.02</v>
      </c>
      <c r="M443" s="5">
        <v>2.57</v>
      </c>
      <c r="N443" s="5">
        <f t="shared" si="136"/>
        <v>378.69160000000005</v>
      </c>
      <c r="O443" s="5">
        <f t="shared" si="137"/>
        <v>400.80039999999997</v>
      </c>
      <c r="P443" s="5">
        <f t="shared" si="138"/>
        <v>102.90279999999998</v>
      </c>
      <c r="Q443" s="6">
        <f t="shared" si="139"/>
        <v>383.78499999999997</v>
      </c>
      <c r="R443" s="6">
        <f t="shared" si="140"/>
        <v>10.186799999999891</v>
      </c>
      <c r="S443" s="5">
        <f t="shared" si="141"/>
        <v>379.57264999999995</v>
      </c>
      <c r="T443" s="6">
        <f t="shared" si="142"/>
        <v>81.515636097622391</v>
      </c>
      <c r="U443" s="6">
        <f t="shared" si="143"/>
        <v>-42.455499999999972</v>
      </c>
      <c r="V443" s="6">
        <f t="shared" si="144"/>
        <v>163.03127219524478</v>
      </c>
      <c r="W443" s="5">
        <f t="shared" si="145"/>
        <v>0.20321244014002701</v>
      </c>
      <c r="X443" s="5">
        <f t="shared" si="146"/>
        <v>0.32289694664810026</v>
      </c>
      <c r="Y443" s="5">
        <f t="shared" si="147"/>
        <v>52.642299999999864</v>
      </c>
      <c r="Z443" s="5">
        <f t="shared" si="148"/>
        <v>42.455499999999972</v>
      </c>
      <c r="AA443" s="5">
        <f t="shared" si="149"/>
        <v>0.26041322887522861</v>
      </c>
      <c r="AB443" s="5">
        <f t="shared" si="150"/>
        <v>5.1675361950869678E-2</v>
      </c>
      <c r="AC443" s="5">
        <f t="shared" si="151"/>
        <v>4.2123500000000149</v>
      </c>
      <c r="AD443" s="5">
        <f t="shared" si="152"/>
        <v>379.57264999999995</v>
      </c>
      <c r="AE443" s="5">
        <f t="shared" si="153"/>
        <v>4.6564397724312325</v>
      </c>
      <c r="AF443" s="9">
        <f t="shared" si="154"/>
        <v>0.36130596452314484</v>
      </c>
      <c r="AG443">
        <f t="shared" si="155"/>
        <v>10.186799999999891</v>
      </c>
    </row>
    <row r="444" spans="1:33">
      <c r="A444" s="1">
        <f t="shared" si="132"/>
        <v>41258</v>
      </c>
      <c r="B444" s="1">
        <v>4</v>
      </c>
      <c r="C444" s="1">
        <v>5</v>
      </c>
      <c r="D444" s="2">
        <v>8</v>
      </c>
      <c r="E444" s="5">
        <v>76.459999999999994</v>
      </c>
      <c r="F444" s="5">
        <v>75.02</v>
      </c>
      <c r="G444" s="5">
        <v>0.88</v>
      </c>
      <c r="H444" s="5">
        <f t="shared" si="133"/>
        <v>5846.1315999999988</v>
      </c>
      <c r="I444" s="5">
        <f t="shared" si="134"/>
        <v>5628.000399999999</v>
      </c>
      <c r="J444" s="5">
        <f t="shared" si="135"/>
        <v>132.0352</v>
      </c>
      <c r="K444" s="5">
        <v>76.09</v>
      </c>
      <c r="L444" s="5">
        <v>75.47</v>
      </c>
      <c r="M444" s="5">
        <v>0.54</v>
      </c>
      <c r="N444" s="5">
        <f t="shared" si="136"/>
        <v>5789.6881000000003</v>
      </c>
      <c r="O444" s="5">
        <f t="shared" si="137"/>
        <v>5695.7209000000003</v>
      </c>
      <c r="P444" s="5">
        <f t="shared" si="138"/>
        <v>81.507600000000011</v>
      </c>
      <c r="Q444" s="6">
        <f t="shared" si="139"/>
        <v>5817.90985</v>
      </c>
      <c r="R444" s="6">
        <f t="shared" si="140"/>
        <v>56.443499999998494</v>
      </c>
      <c r="S444" s="5">
        <f t="shared" si="141"/>
        <v>5661.8606499999996</v>
      </c>
      <c r="T444" s="6">
        <f t="shared" si="142"/>
        <v>77.583475845053499</v>
      </c>
      <c r="U444" s="6">
        <f t="shared" si="143"/>
        <v>-67.720500000001266</v>
      </c>
      <c r="V444" s="6">
        <f t="shared" si="144"/>
        <v>155.166951690107</v>
      </c>
      <c r="W444" s="5">
        <f t="shared" si="145"/>
        <v>0.44814148250321473</v>
      </c>
      <c r="X444" s="5">
        <f t="shared" si="146"/>
        <v>0.80019616708057106</v>
      </c>
      <c r="Y444" s="5">
        <f t="shared" si="147"/>
        <v>124.16399999999976</v>
      </c>
      <c r="Z444" s="5">
        <f t="shared" si="148"/>
        <v>67.720500000001266</v>
      </c>
      <c r="AA444" s="5">
        <f t="shared" si="149"/>
        <v>0.43643636265568869</v>
      </c>
      <c r="AB444" s="5">
        <f t="shared" si="150"/>
        <v>2.011371600721465</v>
      </c>
      <c r="AC444" s="5">
        <f t="shared" si="151"/>
        <v>156.04920000000038</v>
      </c>
      <c r="AD444" s="5">
        <f t="shared" si="152"/>
        <v>5661.8606499999996</v>
      </c>
      <c r="AE444" s="5">
        <f t="shared" si="153"/>
        <v>72.977661651917131</v>
      </c>
      <c r="AF444" s="9">
        <f t="shared" si="154"/>
        <v>0.36150933597903112</v>
      </c>
      <c r="AG444">
        <f t="shared" si="155"/>
        <v>56.443499999998494</v>
      </c>
    </row>
    <row r="445" spans="1:33">
      <c r="A445" s="1">
        <f t="shared" si="132"/>
        <v>31507</v>
      </c>
      <c r="B445" s="1">
        <v>3</v>
      </c>
      <c r="C445" s="1">
        <v>6</v>
      </c>
      <c r="D445" s="2">
        <v>7</v>
      </c>
      <c r="E445" s="5">
        <v>30.74</v>
      </c>
      <c r="F445" s="5">
        <v>32.69</v>
      </c>
      <c r="G445" s="5">
        <v>1.1399999999999999</v>
      </c>
      <c r="H445" s="5">
        <f t="shared" si="133"/>
        <v>944.94759999999985</v>
      </c>
      <c r="I445" s="5">
        <f t="shared" si="134"/>
        <v>1068.6360999999999</v>
      </c>
      <c r="J445" s="5">
        <f t="shared" si="135"/>
        <v>74.533199999999994</v>
      </c>
      <c r="K445" s="5">
        <v>30.21</v>
      </c>
      <c r="L445" s="5">
        <v>29.32</v>
      </c>
      <c r="M445" s="5">
        <v>1.4</v>
      </c>
      <c r="N445" s="5">
        <f t="shared" si="136"/>
        <v>912.64410000000009</v>
      </c>
      <c r="O445" s="5">
        <f t="shared" si="137"/>
        <v>859.66240000000005</v>
      </c>
      <c r="P445" s="5">
        <f t="shared" si="138"/>
        <v>82.095999999999989</v>
      </c>
      <c r="Q445" s="6">
        <f t="shared" si="139"/>
        <v>928.79584999999997</v>
      </c>
      <c r="R445" s="6">
        <f t="shared" si="140"/>
        <v>32.303499999999758</v>
      </c>
      <c r="S445" s="5">
        <f t="shared" si="141"/>
        <v>964.14924999999994</v>
      </c>
      <c r="T445" s="6">
        <f t="shared" si="142"/>
        <v>55.441300305458199</v>
      </c>
      <c r="U445" s="6">
        <f t="shared" si="143"/>
        <v>208.97369999999989</v>
      </c>
      <c r="V445" s="6">
        <f t="shared" si="144"/>
        <v>110.8826006109164</v>
      </c>
      <c r="W445" s="5">
        <f t="shared" si="145"/>
        <v>-9.6344857524701261E-2</v>
      </c>
      <c r="X445" s="5">
        <f t="shared" si="146"/>
        <v>1.5933085896851427</v>
      </c>
      <c r="Y445" s="5">
        <f t="shared" si="147"/>
        <v>176.67020000000014</v>
      </c>
      <c r="Z445" s="5">
        <f t="shared" si="148"/>
        <v>208.97369999999989</v>
      </c>
      <c r="AA445" s="5">
        <f t="shared" si="149"/>
        <v>1.8846392386960882</v>
      </c>
      <c r="AB445" s="5">
        <f t="shared" si="150"/>
        <v>0.63767263403306973</v>
      </c>
      <c r="AC445" s="5">
        <f t="shared" si="151"/>
        <v>35.353399999999965</v>
      </c>
      <c r="AD445" s="5">
        <f t="shared" si="152"/>
        <v>964.14924999999994</v>
      </c>
      <c r="AE445" s="5">
        <f t="shared" si="153"/>
        <v>17.390451607158273</v>
      </c>
      <c r="AF445" s="9">
        <f t="shared" si="154"/>
        <v>0.3616531487489083</v>
      </c>
      <c r="AG445">
        <f t="shared" si="155"/>
        <v>32.303499999999758</v>
      </c>
    </row>
    <row r="446" spans="1:33">
      <c r="A446" s="1">
        <f t="shared" si="132"/>
        <v>11511</v>
      </c>
      <c r="B446" s="1">
        <v>1</v>
      </c>
      <c r="C446" s="1">
        <v>6</v>
      </c>
      <c r="D446" s="2">
        <v>11</v>
      </c>
      <c r="E446" s="5">
        <v>14.98</v>
      </c>
      <c r="F446" s="5">
        <v>16.010000000000002</v>
      </c>
      <c r="G446" s="5">
        <v>4.3899999999999997</v>
      </c>
      <c r="H446" s="5">
        <f t="shared" si="133"/>
        <v>224.40040000000002</v>
      </c>
      <c r="I446" s="5">
        <f t="shared" si="134"/>
        <v>256.32010000000002</v>
      </c>
      <c r="J446" s="5">
        <f t="shared" si="135"/>
        <v>140.56780000000001</v>
      </c>
      <c r="K446" s="5">
        <v>15.22</v>
      </c>
      <c r="L446" s="5">
        <v>14.72</v>
      </c>
      <c r="M446" s="5">
        <v>4.97</v>
      </c>
      <c r="N446" s="5">
        <f t="shared" si="136"/>
        <v>231.64840000000001</v>
      </c>
      <c r="O446" s="5">
        <f t="shared" si="137"/>
        <v>216.67840000000001</v>
      </c>
      <c r="P446" s="5">
        <f t="shared" si="138"/>
        <v>146.3168</v>
      </c>
      <c r="Q446" s="6">
        <f t="shared" si="139"/>
        <v>228.02440000000001</v>
      </c>
      <c r="R446" s="6">
        <f t="shared" si="140"/>
        <v>-7.2479999999999905</v>
      </c>
      <c r="S446" s="5">
        <f t="shared" si="141"/>
        <v>236.49925000000002</v>
      </c>
      <c r="T446" s="6">
        <f t="shared" si="142"/>
        <v>101.44938683782175</v>
      </c>
      <c r="U446" s="6">
        <f t="shared" si="143"/>
        <v>39.641700000000014</v>
      </c>
      <c r="V446" s="6">
        <f t="shared" si="144"/>
        <v>202.8987736756435</v>
      </c>
      <c r="W446" s="5">
        <f t="shared" si="145"/>
        <v>-4.0062744766221479E-2</v>
      </c>
      <c r="X446" s="5">
        <f t="shared" si="146"/>
        <v>0.23109898177580149</v>
      </c>
      <c r="Y446" s="5">
        <f t="shared" si="147"/>
        <v>46.889700000000005</v>
      </c>
      <c r="Z446" s="5">
        <f t="shared" si="148"/>
        <v>39.641700000000014</v>
      </c>
      <c r="AA446" s="5">
        <f t="shared" si="149"/>
        <v>0.19537673531419036</v>
      </c>
      <c r="AB446" s="5">
        <f t="shared" si="150"/>
        <v>8.3537715349112987E-2</v>
      </c>
      <c r="AC446" s="5">
        <f t="shared" si="151"/>
        <v>8.4748500000000035</v>
      </c>
      <c r="AD446" s="5">
        <f t="shared" si="152"/>
        <v>236.49925000000002</v>
      </c>
      <c r="AE446" s="5">
        <f t="shared" si="153"/>
        <v>2.3312043312599875</v>
      </c>
      <c r="AF446" s="9">
        <f t="shared" si="154"/>
        <v>0.36197375595476533</v>
      </c>
      <c r="AG446">
        <f t="shared" si="155"/>
        <v>7.2479999999999905</v>
      </c>
    </row>
    <row r="447" spans="1:33">
      <c r="A447" s="1">
        <f t="shared" si="132"/>
        <v>51007</v>
      </c>
      <c r="B447" s="1">
        <v>5</v>
      </c>
      <c r="C447" s="1">
        <v>4</v>
      </c>
      <c r="D447" s="2">
        <v>7</v>
      </c>
      <c r="E447" s="5">
        <v>32.71</v>
      </c>
      <c r="F447" s="5">
        <v>33.07</v>
      </c>
      <c r="G447" s="5">
        <v>0.96</v>
      </c>
      <c r="H447" s="5">
        <f t="shared" si="133"/>
        <v>1069.9441000000002</v>
      </c>
      <c r="I447" s="5">
        <f t="shared" si="134"/>
        <v>1093.6249</v>
      </c>
      <c r="J447" s="5">
        <f t="shared" si="135"/>
        <v>63.494399999999999</v>
      </c>
      <c r="K447" s="5">
        <v>31.98</v>
      </c>
      <c r="L447" s="5">
        <v>32.71</v>
      </c>
      <c r="M447" s="5">
        <v>0.97</v>
      </c>
      <c r="N447" s="5">
        <f t="shared" si="136"/>
        <v>1022.7204</v>
      </c>
      <c r="O447" s="5">
        <f t="shared" si="137"/>
        <v>1069.9441000000002</v>
      </c>
      <c r="P447" s="5">
        <f t="shared" si="138"/>
        <v>63.4574</v>
      </c>
      <c r="Q447" s="6">
        <f t="shared" si="139"/>
        <v>1046.3322500000002</v>
      </c>
      <c r="R447" s="6">
        <f t="shared" si="140"/>
        <v>47.223700000000122</v>
      </c>
      <c r="S447" s="5">
        <f t="shared" si="141"/>
        <v>1081.7845000000002</v>
      </c>
      <c r="T447" s="6">
        <f t="shared" si="142"/>
        <v>44.884241238211878</v>
      </c>
      <c r="U447" s="6">
        <f t="shared" si="143"/>
        <v>23.680799999999863</v>
      </c>
      <c r="V447" s="6">
        <f t="shared" si="144"/>
        <v>89.768482476423756</v>
      </c>
      <c r="W447" s="5">
        <f t="shared" si="145"/>
        <v>5.828983418450091E-4</v>
      </c>
      <c r="X447" s="5">
        <f t="shared" si="146"/>
        <v>0.26226242608237721</v>
      </c>
      <c r="Y447" s="5">
        <f t="shared" si="147"/>
        <v>23.542900000000259</v>
      </c>
      <c r="Z447" s="5">
        <f t="shared" si="148"/>
        <v>23.680799999999863</v>
      </c>
      <c r="AA447" s="5">
        <f t="shared" si="149"/>
        <v>0.26379859998434574</v>
      </c>
      <c r="AB447" s="5">
        <f t="shared" si="150"/>
        <v>0.78985962605106996</v>
      </c>
      <c r="AC447" s="5">
        <f t="shared" si="151"/>
        <v>35.452250000000049</v>
      </c>
      <c r="AD447" s="5">
        <f t="shared" si="152"/>
        <v>1081.7845000000002</v>
      </c>
      <c r="AE447" s="5">
        <f t="shared" si="153"/>
        <v>24.101655061042464</v>
      </c>
      <c r="AF447" s="9">
        <f t="shared" si="154"/>
        <v>0.36228855902443291</v>
      </c>
      <c r="AG447">
        <f t="shared" si="155"/>
        <v>47.223700000000122</v>
      </c>
    </row>
    <row r="448" spans="1:33">
      <c r="A448" s="1">
        <f t="shared" si="132"/>
        <v>60506</v>
      </c>
      <c r="B448" s="1">
        <v>6</v>
      </c>
      <c r="C448" s="1">
        <v>2</v>
      </c>
      <c r="D448" s="2">
        <v>6</v>
      </c>
      <c r="E448" s="5">
        <v>35.93</v>
      </c>
      <c r="F448" s="5">
        <v>37.619999999999997</v>
      </c>
      <c r="G448" s="5">
        <v>0.84</v>
      </c>
      <c r="H448" s="5">
        <f t="shared" si="133"/>
        <v>1290.9648999999999</v>
      </c>
      <c r="I448" s="5">
        <f t="shared" si="134"/>
        <v>1415.2643999999998</v>
      </c>
      <c r="J448" s="5">
        <f t="shared" si="135"/>
        <v>63.201599999999992</v>
      </c>
      <c r="K448" s="5">
        <v>35.56</v>
      </c>
      <c r="L448" s="5">
        <v>34.5</v>
      </c>
      <c r="M448" s="5">
        <v>0.89</v>
      </c>
      <c r="N448" s="5">
        <f t="shared" si="136"/>
        <v>1264.5136000000002</v>
      </c>
      <c r="O448" s="5">
        <f t="shared" si="137"/>
        <v>1190.25</v>
      </c>
      <c r="P448" s="5">
        <f t="shared" si="138"/>
        <v>61.410000000000004</v>
      </c>
      <c r="Q448" s="6">
        <f t="shared" si="139"/>
        <v>1277.7392500000001</v>
      </c>
      <c r="R448" s="6">
        <f t="shared" si="140"/>
        <v>26.451299999999719</v>
      </c>
      <c r="S448" s="5">
        <f t="shared" si="141"/>
        <v>1302.7572</v>
      </c>
      <c r="T448" s="6">
        <f t="shared" si="142"/>
        <v>44.061406986613576</v>
      </c>
      <c r="U448" s="6">
        <f t="shared" si="143"/>
        <v>225.0143999999998</v>
      </c>
      <c r="V448" s="6">
        <f t="shared" si="144"/>
        <v>88.122813973227153</v>
      </c>
      <c r="W448" s="5">
        <f t="shared" si="145"/>
        <v>2.8749004615432339E-2</v>
      </c>
      <c r="X448" s="5">
        <f t="shared" si="146"/>
        <v>2.2532541920452758</v>
      </c>
      <c r="Y448" s="5">
        <f t="shared" si="147"/>
        <v>198.56310000000008</v>
      </c>
      <c r="Z448" s="5">
        <f t="shared" si="148"/>
        <v>225.0143999999998</v>
      </c>
      <c r="AA448" s="5">
        <f t="shared" si="149"/>
        <v>2.5534182336524349</v>
      </c>
      <c r="AB448" s="5">
        <f t="shared" si="150"/>
        <v>0.56779734717960106</v>
      </c>
      <c r="AC448" s="5">
        <f t="shared" si="151"/>
        <v>25.017949999999928</v>
      </c>
      <c r="AD448" s="5">
        <f t="shared" si="152"/>
        <v>1302.7572</v>
      </c>
      <c r="AE448" s="5">
        <f t="shared" si="153"/>
        <v>29.566854285787887</v>
      </c>
      <c r="AF448" s="9">
        <f t="shared" si="154"/>
        <v>0.3624251646892086</v>
      </c>
      <c r="AG448">
        <f t="shared" si="155"/>
        <v>26.451299999999719</v>
      </c>
    </row>
    <row r="449" spans="1:33">
      <c r="A449" s="1">
        <f t="shared" si="132"/>
        <v>60751</v>
      </c>
      <c r="B449" s="1">
        <v>6</v>
      </c>
      <c r="C449" s="1">
        <v>3</v>
      </c>
      <c r="D449" s="2">
        <v>1</v>
      </c>
      <c r="E449" s="5">
        <v>60.68</v>
      </c>
      <c r="F449" s="5">
        <v>60.21</v>
      </c>
      <c r="G449" s="5">
        <v>0.61</v>
      </c>
      <c r="H449" s="5">
        <f t="shared" si="133"/>
        <v>3682.0623999999998</v>
      </c>
      <c r="I449" s="5">
        <f t="shared" si="134"/>
        <v>3625.2440999999999</v>
      </c>
      <c r="J449" s="5">
        <f t="shared" si="135"/>
        <v>73.456199999999995</v>
      </c>
      <c r="K449" s="5">
        <v>61.45</v>
      </c>
      <c r="L449" s="5">
        <v>61.41</v>
      </c>
      <c r="M449" s="5">
        <v>0.56000000000000005</v>
      </c>
      <c r="N449" s="5">
        <f t="shared" si="136"/>
        <v>3776.1025000000004</v>
      </c>
      <c r="O449" s="5">
        <f t="shared" si="137"/>
        <v>3771.1880999999994</v>
      </c>
      <c r="P449" s="5">
        <f t="shared" si="138"/>
        <v>68.779200000000003</v>
      </c>
      <c r="Q449" s="6">
        <f t="shared" si="139"/>
        <v>3729.0824499999999</v>
      </c>
      <c r="R449" s="6">
        <f t="shared" si="140"/>
        <v>-94.040100000000621</v>
      </c>
      <c r="S449" s="5">
        <f t="shared" si="141"/>
        <v>3698.2160999999996</v>
      </c>
      <c r="T449" s="6">
        <f t="shared" si="142"/>
        <v>50.314987009538221</v>
      </c>
      <c r="U449" s="6">
        <f t="shared" si="143"/>
        <v>-145.94399999999951</v>
      </c>
      <c r="V449" s="6">
        <f t="shared" si="144"/>
        <v>100.62997401907644</v>
      </c>
      <c r="W449" s="5">
        <f t="shared" si="145"/>
        <v>6.5693189381549041E-2</v>
      </c>
      <c r="X449" s="5">
        <f t="shared" si="146"/>
        <v>0.51578965915423425</v>
      </c>
      <c r="Y449" s="5">
        <f t="shared" si="147"/>
        <v>51.903899999998885</v>
      </c>
      <c r="Z449" s="5">
        <f t="shared" si="148"/>
        <v>145.94399999999951</v>
      </c>
      <c r="AA449" s="5">
        <f t="shared" si="149"/>
        <v>1.4503034649729003</v>
      </c>
      <c r="AB449" s="5">
        <f t="shared" si="150"/>
        <v>0.61346234659961052</v>
      </c>
      <c r="AC449" s="5">
        <f t="shared" si="151"/>
        <v>30.866350000000239</v>
      </c>
      <c r="AD449" s="5">
        <f t="shared" si="152"/>
        <v>3698.2160999999996</v>
      </c>
      <c r="AE449" s="5">
        <f t="shared" si="153"/>
        <v>73.501283013328177</v>
      </c>
      <c r="AF449" s="9">
        <f t="shared" si="154"/>
        <v>0.36257688839748181</v>
      </c>
      <c r="AG449">
        <f t="shared" si="155"/>
        <v>94.040100000000621</v>
      </c>
    </row>
    <row r="450" spans="1:33">
      <c r="A450" s="1">
        <f t="shared" si="132"/>
        <v>21752</v>
      </c>
      <c r="B450" s="1">
        <v>2</v>
      </c>
      <c r="C450" s="1">
        <v>7</v>
      </c>
      <c r="D450" s="2">
        <v>2</v>
      </c>
      <c r="E450" s="5">
        <v>17.34</v>
      </c>
      <c r="F450" s="5">
        <v>18.079999999999998</v>
      </c>
      <c r="G450" s="5">
        <v>2.95</v>
      </c>
      <c r="H450" s="5">
        <f t="shared" si="133"/>
        <v>300.67559999999997</v>
      </c>
      <c r="I450" s="5">
        <f t="shared" si="134"/>
        <v>326.88639999999992</v>
      </c>
      <c r="J450" s="5">
        <f t="shared" si="135"/>
        <v>106.672</v>
      </c>
      <c r="K450" s="5">
        <v>17.350000000000001</v>
      </c>
      <c r="L450" s="5">
        <v>16.36</v>
      </c>
      <c r="M450" s="5">
        <v>3.39</v>
      </c>
      <c r="N450" s="5">
        <f t="shared" si="136"/>
        <v>301.02250000000004</v>
      </c>
      <c r="O450" s="5">
        <f t="shared" si="137"/>
        <v>267.64959999999996</v>
      </c>
      <c r="P450" s="5">
        <f t="shared" si="138"/>
        <v>110.9208</v>
      </c>
      <c r="Q450" s="6">
        <f t="shared" si="139"/>
        <v>300.84905000000003</v>
      </c>
      <c r="R450" s="6">
        <f t="shared" si="140"/>
        <v>-0.34690000000006194</v>
      </c>
      <c r="S450" s="5">
        <f t="shared" si="141"/>
        <v>297.26799999999992</v>
      </c>
      <c r="T450" s="6">
        <f t="shared" si="142"/>
        <v>76.945336857797955</v>
      </c>
      <c r="U450" s="6">
        <f t="shared" si="143"/>
        <v>59.23679999999996</v>
      </c>
      <c r="V450" s="6">
        <f t="shared" si="144"/>
        <v>153.89067371559591</v>
      </c>
      <c r="W450" s="5">
        <f t="shared" si="145"/>
        <v>-3.9037878429733851E-2</v>
      </c>
      <c r="X450" s="5">
        <f t="shared" si="146"/>
        <v>0.38718200759921401</v>
      </c>
      <c r="Y450" s="5">
        <f t="shared" si="147"/>
        <v>59.583700000000022</v>
      </c>
      <c r="Z450" s="5">
        <f t="shared" si="148"/>
        <v>59.23679999999996</v>
      </c>
      <c r="AA450" s="5">
        <f t="shared" si="149"/>
        <v>0.38492780991702591</v>
      </c>
      <c r="AB450" s="5">
        <f t="shared" si="150"/>
        <v>4.6540182241559716E-2</v>
      </c>
      <c r="AC450" s="5">
        <f t="shared" si="151"/>
        <v>3.5810500000001184</v>
      </c>
      <c r="AD450" s="5">
        <f t="shared" si="152"/>
        <v>297.26799999999992</v>
      </c>
      <c r="AE450" s="5">
        <f t="shared" si="153"/>
        <v>3.8633660224189863</v>
      </c>
      <c r="AF450" s="9">
        <f t="shared" si="154"/>
        <v>0.36271889942488522</v>
      </c>
      <c r="AG450">
        <f t="shared" si="155"/>
        <v>0.34690000000006194</v>
      </c>
    </row>
    <row r="451" spans="1:33">
      <c r="A451" s="1">
        <f t="shared" si="132"/>
        <v>50760</v>
      </c>
      <c r="B451" s="1">
        <v>5</v>
      </c>
      <c r="C451" s="1">
        <v>3</v>
      </c>
      <c r="D451" s="2">
        <v>10</v>
      </c>
      <c r="E451" s="5">
        <v>33.86</v>
      </c>
      <c r="F451" s="5">
        <v>35.340000000000003</v>
      </c>
      <c r="G451" s="5">
        <v>0.96</v>
      </c>
      <c r="H451" s="5">
        <f t="shared" si="133"/>
        <v>1146.4995999999999</v>
      </c>
      <c r="I451" s="5">
        <f t="shared" si="134"/>
        <v>1248.9156000000003</v>
      </c>
      <c r="J451" s="5">
        <f t="shared" si="135"/>
        <v>67.852800000000002</v>
      </c>
      <c r="K451" s="5">
        <v>33.799999999999997</v>
      </c>
      <c r="L451" s="5">
        <v>31.87</v>
      </c>
      <c r="M451" s="5">
        <v>1.07</v>
      </c>
      <c r="N451" s="5">
        <f t="shared" si="136"/>
        <v>1142.4399999999998</v>
      </c>
      <c r="O451" s="5">
        <f t="shared" si="137"/>
        <v>1015.6969</v>
      </c>
      <c r="P451" s="5">
        <f t="shared" si="138"/>
        <v>68.201800000000006</v>
      </c>
      <c r="Q451" s="6">
        <f t="shared" si="139"/>
        <v>1144.4697999999999</v>
      </c>
      <c r="R451" s="6">
        <f t="shared" si="140"/>
        <v>4.0596000000000458</v>
      </c>
      <c r="S451" s="5">
        <f t="shared" si="141"/>
        <v>1132.3062500000001</v>
      </c>
      <c r="T451" s="6">
        <f t="shared" si="142"/>
        <v>48.102723392444219</v>
      </c>
      <c r="U451" s="6">
        <f t="shared" si="143"/>
        <v>233.21870000000024</v>
      </c>
      <c r="V451" s="6">
        <f t="shared" si="144"/>
        <v>96.205446784888437</v>
      </c>
      <c r="W451" s="5">
        <f t="shared" si="145"/>
        <v>-5.130259522324692E-3</v>
      </c>
      <c r="X451" s="5">
        <f t="shared" si="146"/>
        <v>2.3819763605733346</v>
      </c>
      <c r="Y451" s="5">
        <f t="shared" si="147"/>
        <v>229.15910000000019</v>
      </c>
      <c r="Z451" s="5">
        <f t="shared" si="148"/>
        <v>233.21870000000024</v>
      </c>
      <c r="AA451" s="5">
        <f t="shared" si="149"/>
        <v>2.4241735555936663</v>
      </c>
      <c r="AB451" s="5">
        <f t="shared" si="150"/>
        <v>0.25286614025496862</v>
      </c>
      <c r="AC451" s="5">
        <f t="shared" si="151"/>
        <v>12.163549999999759</v>
      </c>
      <c r="AD451" s="5">
        <f t="shared" si="152"/>
        <v>1132.3062500000001</v>
      </c>
      <c r="AE451" s="5">
        <f t="shared" si="153"/>
        <v>23.539337695334275</v>
      </c>
      <c r="AF451" s="9">
        <f t="shared" si="154"/>
        <v>0.36301652854932104</v>
      </c>
      <c r="AG451">
        <f t="shared" si="155"/>
        <v>4.0596000000000458</v>
      </c>
    </row>
    <row r="452" spans="1:33">
      <c r="A452" s="1">
        <f t="shared" ref="A452:A515" si="156">10000*B452+250*C452+D452</f>
        <v>20518</v>
      </c>
      <c r="B452" s="1">
        <v>2</v>
      </c>
      <c r="C452" s="1">
        <v>2</v>
      </c>
      <c r="D452" s="2">
        <v>18</v>
      </c>
      <c r="E452" s="5">
        <v>15.06</v>
      </c>
      <c r="F452" s="5">
        <v>15.61</v>
      </c>
      <c r="G452" s="5">
        <v>3.99</v>
      </c>
      <c r="H452" s="5">
        <f t="shared" ref="H452:H515" si="157">E452*E452</f>
        <v>226.80360000000002</v>
      </c>
      <c r="I452" s="5">
        <f t="shared" ref="I452:I515" si="158">F452*F452</f>
        <v>243.67209999999997</v>
      </c>
      <c r="J452" s="5">
        <f t="shared" ref="J452:J515" si="159">2*F452*G452</f>
        <v>124.56780000000001</v>
      </c>
      <c r="K452" s="5">
        <v>14.03</v>
      </c>
      <c r="L452" s="5">
        <v>13.02</v>
      </c>
      <c r="M452" s="5">
        <v>4.6500000000000004</v>
      </c>
      <c r="N452" s="5">
        <f t="shared" ref="N452:N515" si="160">K452*K452</f>
        <v>196.84089999999998</v>
      </c>
      <c r="O452" s="5">
        <f t="shared" ref="O452:O515" si="161">L452*L452</f>
        <v>169.5204</v>
      </c>
      <c r="P452" s="5">
        <f t="shared" ref="P452:P515" si="162">2*L452*M452</f>
        <v>121.086</v>
      </c>
      <c r="Q452" s="6">
        <f t="shared" ref="Q452:Q515" si="163">0.5*(H452+N452)</f>
        <v>211.82225</v>
      </c>
      <c r="R452" s="6">
        <f t="shared" ref="R452:R515" si="164">H452-N452</f>
        <v>29.962700000000041</v>
      </c>
      <c r="S452" s="5">
        <f t="shared" ref="S452:S515" si="165">0.5*(I452+O452)</f>
        <v>206.59625</v>
      </c>
      <c r="T452" s="6">
        <f t="shared" ref="T452:T515" si="166">0.5*V452</f>
        <v>86.860457333645215</v>
      </c>
      <c r="U452" s="6">
        <f t="shared" ref="U452:U515" si="167">I452-O452</f>
        <v>74.151699999999977</v>
      </c>
      <c r="V452" s="6">
        <f t="shared" ref="V452:V515" si="168">SQRT(J452*J452+P452*P452)</f>
        <v>173.72091466729043</v>
      </c>
      <c r="W452" s="5">
        <f t="shared" ref="W452:W515" si="169">(J452*J452-P452*P452)/(J452*J452+P452*P452)</f>
        <v>2.8341517028442727E-2</v>
      </c>
      <c r="X452" s="5">
        <f t="shared" ref="X452:X515" si="170">ABS(U452-R452)/V452</f>
        <v>0.25436776040829928</v>
      </c>
      <c r="Y452" s="5">
        <f t="shared" ref="Y452:Y515" si="171">ABS(U452-R452)</f>
        <v>44.188999999999936</v>
      </c>
      <c r="Z452" s="5">
        <f t="shared" ref="Z452:Z515" si="172">ABS(U452)</f>
        <v>74.151699999999977</v>
      </c>
      <c r="AA452" s="5">
        <f t="shared" ref="AA452:AA515" si="173">Z452/V452</f>
        <v>0.42684382673217558</v>
      </c>
      <c r="AB452" s="5">
        <f t="shared" ref="AB452:AB515" si="174">ABS(S452-Q452)/T452</f>
        <v>6.0165467238171205E-2</v>
      </c>
      <c r="AC452" s="5">
        <f t="shared" ref="AC452:AC515" si="175">ABS(S452-Q452)</f>
        <v>5.2259999999999991</v>
      </c>
      <c r="AD452" s="5">
        <f t="shared" ref="AD452:AD515" si="176">ABS(S452)</f>
        <v>206.59625</v>
      </c>
      <c r="AE452" s="5">
        <f t="shared" ref="AE452:AE515" si="177">AD452/T452</f>
        <v>2.3784844835254555</v>
      </c>
      <c r="AF452" s="9">
        <f t="shared" ref="AF452:AF515" si="178">SQRT(0.00304*B452*B452+0.002409*C452*C452+0.000341*D452*D452)</f>
        <v>0.36370317568038912</v>
      </c>
      <c r="AG452">
        <f t="shared" si="155"/>
        <v>29.962700000000041</v>
      </c>
    </row>
    <row r="453" spans="1:33">
      <c r="A453" s="1">
        <f t="shared" si="156"/>
        <v>20767</v>
      </c>
      <c r="B453" s="1">
        <v>2</v>
      </c>
      <c r="C453" s="1">
        <v>3</v>
      </c>
      <c r="D453" s="2">
        <v>17</v>
      </c>
      <c r="E453" s="5">
        <v>102.09</v>
      </c>
      <c r="F453" s="5">
        <v>102.53</v>
      </c>
      <c r="G453" s="5">
        <v>1.1100000000000001</v>
      </c>
      <c r="H453" s="5">
        <f t="shared" si="157"/>
        <v>10422.368100000002</v>
      </c>
      <c r="I453" s="5">
        <f t="shared" si="158"/>
        <v>10512.400900000001</v>
      </c>
      <c r="J453" s="5">
        <f t="shared" si="159"/>
        <v>227.61660000000003</v>
      </c>
      <c r="K453" s="5">
        <v>102.17</v>
      </c>
      <c r="L453" s="5">
        <v>102.68</v>
      </c>
      <c r="M453" s="5">
        <v>1.32</v>
      </c>
      <c r="N453" s="5">
        <f t="shared" si="160"/>
        <v>10438.7089</v>
      </c>
      <c r="O453" s="5">
        <f t="shared" si="161"/>
        <v>10543.182400000002</v>
      </c>
      <c r="P453" s="5">
        <f t="shared" si="162"/>
        <v>271.07520000000005</v>
      </c>
      <c r="Q453" s="6">
        <f t="shared" si="163"/>
        <v>10430.538500000001</v>
      </c>
      <c r="R453" s="6">
        <f t="shared" si="164"/>
        <v>-16.340799999998126</v>
      </c>
      <c r="S453" s="5">
        <f t="shared" si="165"/>
        <v>10527.791650000001</v>
      </c>
      <c r="T453" s="6">
        <f t="shared" si="166"/>
        <v>176.9824007144496</v>
      </c>
      <c r="U453" s="6">
        <f t="shared" si="167"/>
        <v>-30.78150000000096</v>
      </c>
      <c r="V453" s="6">
        <f t="shared" si="168"/>
        <v>353.96480142889919</v>
      </c>
      <c r="W453" s="5">
        <f t="shared" si="169"/>
        <v>-0.17297677813090376</v>
      </c>
      <c r="X453" s="5">
        <f t="shared" si="170"/>
        <v>4.0796994338725329E-2</v>
      </c>
      <c r="Y453" s="5">
        <f t="shared" si="171"/>
        <v>14.440700000002835</v>
      </c>
      <c r="Z453" s="5">
        <f t="shared" si="172"/>
        <v>30.78150000000096</v>
      </c>
      <c r="AA453" s="5">
        <f t="shared" si="173"/>
        <v>8.6962036552055394E-2</v>
      </c>
      <c r="AB453" s="5">
        <f t="shared" si="174"/>
        <v>0.54950746293080599</v>
      </c>
      <c r="AC453" s="5">
        <f t="shared" si="175"/>
        <v>97.25315000000046</v>
      </c>
      <c r="AD453" s="5">
        <f t="shared" si="176"/>
        <v>10527.791650000001</v>
      </c>
      <c r="AE453" s="5">
        <f t="shared" si="177"/>
        <v>59.48496351897699</v>
      </c>
      <c r="AF453" s="9">
        <f t="shared" si="178"/>
        <v>0.36385436647098246</v>
      </c>
      <c r="AG453">
        <f t="shared" ref="AG453:AG516" si="179">ABS(R453)</f>
        <v>16.340799999998126</v>
      </c>
    </row>
    <row r="454" spans="1:33">
      <c r="A454" s="1">
        <f t="shared" si="156"/>
        <v>60752</v>
      </c>
      <c r="B454" s="1">
        <v>6</v>
      </c>
      <c r="C454" s="1">
        <v>3</v>
      </c>
      <c r="D454" s="2">
        <v>2</v>
      </c>
      <c r="E454" s="5">
        <v>50.33</v>
      </c>
      <c r="F454" s="5">
        <v>48.97</v>
      </c>
      <c r="G454" s="5">
        <v>0.68</v>
      </c>
      <c r="H454" s="5">
        <f t="shared" si="157"/>
        <v>2533.1088999999997</v>
      </c>
      <c r="I454" s="5">
        <f t="shared" si="158"/>
        <v>2398.0608999999999</v>
      </c>
      <c r="J454" s="5">
        <f t="shared" si="159"/>
        <v>66.599199999999996</v>
      </c>
      <c r="K454" s="5">
        <v>50.65</v>
      </c>
      <c r="L454" s="5">
        <v>50.69</v>
      </c>
      <c r="M454" s="5">
        <v>0.68</v>
      </c>
      <c r="N454" s="5">
        <f t="shared" si="160"/>
        <v>2565.4224999999997</v>
      </c>
      <c r="O454" s="5">
        <f t="shared" si="161"/>
        <v>2569.4760999999999</v>
      </c>
      <c r="P454" s="5">
        <f t="shared" si="162"/>
        <v>68.938400000000001</v>
      </c>
      <c r="Q454" s="6">
        <f t="shared" si="163"/>
        <v>2549.2656999999999</v>
      </c>
      <c r="R454" s="6">
        <f t="shared" si="164"/>
        <v>-32.313599999999951</v>
      </c>
      <c r="S454" s="5">
        <f t="shared" si="165"/>
        <v>2483.7685000000001</v>
      </c>
      <c r="T454" s="6">
        <f t="shared" si="166"/>
        <v>47.92691424241707</v>
      </c>
      <c r="U454" s="6">
        <f t="shared" si="167"/>
        <v>-171.41519999999991</v>
      </c>
      <c r="V454" s="6">
        <f t="shared" si="168"/>
        <v>95.853828484834139</v>
      </c>
      <c r="W454" s="5">
        <f t="shared" si="169"/>
        <v>-3.4507080671970849E-2</v>
      </c>
      <c r="X454" s="5">
        <f t="shared" si="170"/>
        <v>1.4511846026265756</v>
      </c>
      <c r="Y454" s="5">
        <f t="shared" si="171"/>
        <v>139.10159999999996</v>
      </c>
      <c r="Z454" s="5">
        <f t="shared" si="172"/>
        <v>171.41519999999991</v>
      </c>
      <c r="AA454" s="5">
        <f t="shared" si="173"/>
        <v>1.7882978980554856</v>
      </c>
      <c r="AB454" s="5">
        <f t="shared" si="174"/>
        <v>1.3666058212867871</v>
      </c>
      <c r="AC454" s="5">
        <f t="shared" si="175"/>
        <v>65.497199999999793</v>
      </c>
      <c r="AD454" s="5">
        <f t="shared" si="176"/>
        <v>2483.7685000000001</v>
      </c>
      <c r="AE454" s="5">
        <f t="shared" si="177"/>
        <v>51.82408546974164</v>
      </c>
      <c r="AF454" s="9">
        <f t="shared" si="178"/>
        <v>0.36398488979626614</v>
      </c>
      <c r="AG454">
        <f t="shared" si="179"/>
        <v>32.313599999999951</v>
      </c>
    </row>
    <row r="455" spans="1:33">
      <c r="A455" s="1">
        <f t="shared" si="156"/>
        <v>31014</v>
      </c>
      <c r="B455" s="1">
        <v>3</v>
      </c>
      <c r="C455" s="1">
        <v>4</v>
      </c>
      <c r="D455" s="2">
        <v>14</v>
      </c>
      <c r="E455" s="5">
        <v>53.67</v>
      </c>
      <c r="F455" s="5">
        <v>53.18</v>
      </c>
      <c r="G455" s="5">
        <v>0.73</v>
      </c>
      <c r="H455" s="5">
        <f t="shared" si="157"/>
        <v>2880.4689000000003</v>
      </c>
      <c r="I455" s="5">
        <f t="shared" si="158"/>
        <v>2828.1124</v>
      </c>
      <c r="J455" s="5">
        <f t="shared" si="159"/>
        <v>77.642799999999994</v>
      </c>
      <c r="K455" s="5">
        <v>54.22</v>
      </c>
      <c r="L455" s="5">
        <v>55.37</v>
      </c>
      <c r="M455" s="5">
        <v>0.75</v>
      </c>
      <c r="N455" s="5">
        <f t="shared" si="160"/>
        <v>2939.8083999999999</v>
      </c>
      <c r="O455" s="5">
        <f t="shared" si="161"/>
        <v>3065.8368999999998</v>
      </c>
      <c r="P455" s="5">
        <f t="shared" si="162"/>
        <v>83.054999999999993</v>
      </c>
      <c r="Q455" s="6">
        <f t="shared" si="163"/>
        <v>2910.1386499999999</v>
      </c>
      <c r="R455" s="6">
        <f t="shared" si="164"/>
        <v>-59.339499999999589</v>
      </c>
      <c r="S455" s="5">
        <f t="shared" si="165"/>
        <v>2946.9746500000001</v>
      </c>
      <c r="T455" s="6">
        <f t="shared" si="166"/>
        <v>56.847465679746882</v>
      </c>
      <c r="U455" s="6">
        <f t="shared" si="167"/>
        <v>-237.72449999999981</v>
      </c>
      <c r="V455" s="6">
        <f t="shared" si="168"/>
        <v>113.69493135949376</v>
      </c>
      <c r="W455" s="5">
        <f t="shared" si="169"/>
        <v>-6.7282413311005013E-2</v>
      </c>
      <c r="X455" s="5">
        <f t="shared" si="170"/>
        <v>1.5689793543738719</v>
      </c>
      <c r="Y455" s="5">
        <f t="shared" si="171"/>
        <v>178.38500000000022</v>
      </c>
      <c r="Z455" s="5">
        <f t="shared" si="172"/>
        <v>237.72449999999981</v>
      </c>
      <c r="AA455" s="5">
        <f t="shared" si="173"/>
        <v>2.0908979596314197</v>
      </c>
      <c r="AB455" s="5">
        <f t="shared" si="174"/>
        <v>0.64797963391222646</v>
      </c>
      <c r="AC455" s="5">
        <f t="shared" si="175"/>
        <v>36.83600000000024</v>
      </c>
      <c r="AD455" s="5">
        <f t="shared" si="176"/>
        <v>2946.9746500000001</v>
      </c>
      <c r="AE455" s="5">
        <f t="shared" si="177"/>
        <v>51.840035694852837</v>
      </c>
      <c r="AF455" s="9">
        <f t="shared" si="178"/>
        <v>0.36433501067012486</v>
      </c>
      <c r="AG455">
        <f t="shared" si="179"/>
        <v>59.339499999999589</v>
      </c>
    </row>
    <row r="456" spans="1:33">
      <c r="A456" s="1">
        <f t="shared" si="156"/>
        <v>21510</v>
      </c>
      <c r="B456" s="1">
        <v>2</v>
      </c>
      <c r="C456" s="1">
        <v>6</v>
      </c>
      <c r="D456" s="2">
        <v>10</v>
      </c>
      <c r="E456" s="5">
        <v>35.86</v>
      </c>
      <c r="F456" s="5">
        <v>38.409999999999997</v>
      </c>
      <c r="G456" s="5">
        <v>1.45</v>
      </c>
      <c r="H456" s="5">
        <f t="shared" si="157"/>
        <v>1285.9395999999999</v>
      </c>
      <c r="I456" s="5">
        <f t="shared" si="158"/>
        <v>1475.3280999999997</v>
      </c>
      <c r="J456" s="5">
        <f t="shared" si="159"/>
        <v>111.38899999999998</v>
      </c>
      <c r="K456" s="5">
        <v>34.64</v>
      </c>
      <c r="L456" s="5">
        <v>33.380000000000003</v>
      </c>
      <c r="M456" s="5">
        <v>1.59</v>
      </c>
      <c r="N456" s="5">
        <f t="shared" si="160"/>
        <v>1199.9295999999999</v>
      </c>
      <c r="O456" s="5">
        <f t="shared" si="161"/>
        <v>1114.2244000000001</v>
      </c>
      <c r="P456" s="5">
        <f t="shared" si="162"/>
        <v>106.14840000000001</v>
      </c>
      <c r="Q456" s="6">
        <f t="shared" si="163"/>
        <v>1242.9346</v>
      </c>
      <c r="R456" s="6">
        <f t="shared" si="164"/>
        <v>86.009999999999991</v>
      </c>
      <c r="S456" s="5">
        <f t="shared" si="165"/>
        <v>1294.7762499999999</v>
      </c>
      <c r="T456" s="6">
        <f t="shared" si="166"/>
        <v>76.933400002144708</v>
      </c>
      <c r="U456" s="6">
        <f t="shared" si="167"/>
        <v>361.10369999999966</v>
      </c>
      <c r="V456" s="6">
        <f t="shared" si="168"/>
        <v>153.86680000428942</v>
      </c>
      <c r="W456" s="5">
        <f t="shared" si="169"/>
        <v>4.8153194371813181E-2</v>
      </c>
      <c r="X456" s="5">
        <f t="shared" si="170"/>
        <v>1.7878691179145259</v>
      </c>
      <c r="Y456" s="5">
        <f t="shared" si="171"/>
        <v>275.09369999999967</v>
      </c>
      <c r="Z456" s="5">
        <f t="shared" si="172"/>
        <v>361.10369999999966</v>
      </c>
      <c r="AA456" s="5">
        <f t="shared" si="173"/>
        <v>2.346859101443151</v>
      </c>
      <c r="AB456" s="5">
        <f t="shared" si="174"/>
        <v>0.67385101917443702</v>
      </c>
      <c r="AC456" s="5">
        <f t="shared" si="175"/>
        <v>51.841649999999845</v>
      </c>
      <c r="AD456" s="5">
        <f t="shared" si="176"/>
        <v>1294.7762499999999</v>
      </c>
      <c r="AE456" s="5">
        <f t="shared" si="177"/>
        <v>16.829832685984304</v>
      </c>
      <c r="AF456" s="9">
        <f t="shared" si="178"/>
        <v>0.36466971357654587</v>
      </c>
      <c r="AG456">
        <f t="shared" si="179"/>
        <v>86.009999999999991</v>
      </c>
    </row>
    <row r="457" spans="1:33">
      <c r="A457" s="1">
        <f t="shared" si="156"/>
        <v>21753</v>
      </c>
      <c r="B457" s="1">
        <v>2</v>
      </c>
      <c r="C457" s="1">
        <v>7</v>
      </c>
      <c r="D457" s="2">
        <v>3</v>
      </c>
      <c r="E457" s="5">
        <v>8.98</v>
      </c>
      <c r="F457" s="5">
        <v>7.71</v>
      </c>
      <c r="G457" s="5">
        <v>6.26</v>
      </c>
      <c r="H457" s="5">
        <f t="shared" si="157"/>
        <v>80.640400000000014</v>
      </c>
      <c r="I457" s="5">
        <f t="shared" si="158"/>
        <v>59.444099999999999</v>
      </c>
      <c r="J457" s="5">
        <f t="shared" si="159"/>
        <v>96.529200000000003</v>
      </c>
      <c r="K457" s="5">
        <v>7.29</v>
      </c>
      <c r="L457" s="5">
        <v>7.97</v>
      </c>
      <c r="M457" s="5">
        <v>6.05</v>
      </c>
      <c r="N457" s="5">
        <f t="shared" si="160"/>
        <v>53.144100000000002</v>
      </c>
      <c r="O457" s="5">
        <f t="shared" si="161"/>
        <v>63.520899999999997</v>
      </c>
      <c r="P457" s="5">
        <f t="shared" si="162"/>
        <v>96.436999999999998</v>
      </c>
      <c r="Q457" s="6">
        <f t="shared" si="163"/>
        <v>66.892250000000004</v>
      </c>
      <c r="R457" s="6">
        <f t="shared" si="164"/>
        <v>27.496300000000012</v>
      </c>
      <c r="S457" s="5">
        <f t="shared" si="165"/>
        <v>61.482500000000002</v>
      </c>
      <c r="T457" s="6">
        <f t="shared" si="166"/>
        <v>68.223862067534697</v>
      </c>
      <c r="U457" s="6">
        <f t="shared" si="167"/>
        <v>-4.0767999999999986</v>
      </c>
      <c r="V457" s="6">
        <f t="shared" si="168"/>
        <v>136.44772413506939</v>
      </c>
      <c r="W457" s="5">
        <f t="shared" si="169"/>
        <v>9.5560755148901583E-4</v>
      </c>
      <c r="X457" s="5">
        <f t="shared" si="170"/>
        <v>0.23139337940694304</v>
      </c>
      <c r="Y457" s="5">
        <f t="shared" si="171"/>
        <v>31.573100000000011</v>
      </c>
      <c r="Z457" s="5">
        <f t="shared" si="172"/>
        <v>4.0767999999999986</v>
      </c>
      <c r="AA457" s="5">
        <f t="shared" si="173"/>
        <v>2.9878109186814876E-2</v>
      </c>
      <c r="AB457" s="5">
        <f t="shared" si="174"/>
        <v>7.9294103793844148E-2</v>
      </c>
      <c r="AC457" s="5">
        <f t="shared" si="175"/>
        <v>5.4097500000000025</v>
      </c>
      <c r="AD457" s="5">
        <f t="shared" si="176"/>
        <v>61.482500000000002</v>
      </c>
      <c r="AE457" s="5">
        <f t="shared" si="177"/>
        <v>0.90118762170248545</v>
      </c>
      <c r="AF457" s="9">
        <f t="shared" si="178"/>
        <v>0.36506163863106733</v>
      </c>
      <c r="AG457">
        <f t="shared" si="179"/>
        <v>27.496300000000012</v>
      </c>
    </row>
    <row r="458" spans="1:33">
      <c r="A458" s="1">
        <f t="shared" si="156"/>
        <v>11756</v>
      </c>
      <c r="B458" s="1">
        <v>1</v>
      </c>
      <c r="C458" s="1">
        <v>7</v>
      </c>
      <c r="D458" s="2">
        <v>6</v>
      </c>
      <c r="E458" s="5">
        <v>27.31</v>
      </c>
      <c r="F458" s="5">
        <v>28.01</v>
      </c>
      <c r="G458" s="5">
        <v>2.35</v>
      </c>
      <c r="H458" s="5">
        <f t="shared" si="157"/>
        <v>745.83609999999987</v>
      </c>
      <c r="I458" s="5">
        <f t="shared" si="158"/>
        <v>784.56010000000003</v>
      </c>
      <c r="J458" s="5">
        <f t="shared" si="159"/>
        <v>131.64700000000002</v>
      </c>
      <c r="K458" s="5">
        <v>27.15</v>
      </c>
      <c r="L458" s="5">
        <v>26.69</v>
      </c>
      <c r="M458" s="5">
        <v>2.54</v>
      </c>
      <c r="N458" s="5">
        <f t="shared" si="160"/>
        <v>737.12249999999995</v>
      </c>
      <c r="O458" s="5">
        <f t="shared" si="161"/>
        <v>712.35610000000008</v>
      </c>
      <c r="P458" s="5">
        <f t="shared" si="162"/>
        <v>135.58520000000001</v>
      </c>
      <c r="Q458" s="6">
        <f t="shared" si="163"/>
        <v>741.47929999999997</v>
      </c>
      <c r="R458" s="6">
        <f t="shared" si="164"/>
        <v>8.7135999999999285</v>
      </c>
      <c r="S458" s="5">
        <f t="shared" si="165"/>
        <v>748.45810000000006</v>
      </c>
      <c r="T458" s="6">
        <f t="shared" si="166"/>
        <v>94.491109460149744</v>
      </c>
      <c r="U458" s="6">
        <f t="shared" si="167"/>
        <v>72.203999999999951</v>
      </c>
      <c r="V458" s="6">
        <f t="shared" si="168"/>
        <v>188.98221892029949</v>
      </c>
      <c r="W458" s="5">
        <f t="shared" si="169"/>
        <v>-2.9467593284888141E-2</v>
      </c>
      <c r="X458" s="5">
        <f t="shared" si="170"/>
        <v>0.33595964934021744</v>
      </c>
      <c r="Y458" s="5">
        <f t="shared" si="171"/>
        <v>63.490400000000022</v>
      </c>
      <c r="Z458" s="5">
        <f t="shared" si="172"/>
        <v>72.203999999999951</v>
      </c>
      <c r="AA458" s="5">
        <f t="shared" si="173"/>
        <v>0.38206769087863734</v>
      </c>
      <c r="AB458" s="5">
        <f t="shared" si="174"/>
        <v>7.3856683870806919E-2</v>
      </c>
      <c r="AC458" s="5">
        <f t="shared" si="175"/>
        <v>6.978800000000092</v>
      </c>
      <c r="AD458" s="5">
        <f t="shared" si="176"/>
        <v>748.45810000000006</v>
      </c>
      <c r="AE458" s="5">
        <f t="shared" si="177"/>
        <v>7.9209367344305699</v>
      </c>
      <c r="AF458" s="9">
        <f t="shared" si="178"/>
        <v>0.36518077715016711</v>
      </c>
      <c r="AG458">
        <f t="shared" si="179"/>
        <v>8.7135999999999285</v>
      </c>
    </row>
    <row r="459" spans="1:33">
      <c r="A459" s="1">
        <f t="shared" si="156"/>
        <v>60258</v>
      </c>
      <c r="B459" s="1">
        <v>6</v>
      </c>
      <c r="C459" s="1">
        <v>1</v>
      </c>
      <c r="D459" s="2">
        <v>8</v>
      </c>
      <c r="E459" s="5">
        <v>28.98</v>
      </c>
      <c r="F459" s="5">
        <v>28.75</v>
      </c>
      <c r="G459" s="5">
        <v>1.04</v>
      </c>
      <c r="H459" s="5">
        <f t="shared" si="157"/>
        <v>839.84040000000005</v>
      </c>
      <c r="I459" s="5">
        <f t="shared" si="158"/>
        <v>826.5625</v>
      </c>
      <c r="J459" s="5">
        <f t="shared" si="159"/>
        <v>59.800000000000004</v>
      </c>
      <c r="K459" s="5">
        <v>29.29</v>
      </c>
      <c r="L459" s="5">
        <v>29.26</v>
      </c>
      <c r="M459" s="5">
        <v>0.94</v>
      </c>
      <c r="N459" s="5">
        <f t="shared" si="160"/>
        <v>857.90409999999997</v>
      </c>
      <c r="O459" s="5">
        <f t="shared" si="161"/>
        <v>856.14760000000012</v>
      </c>
      <c r="P459" s="5">
        <f t="shared" si="162"/>
        <v>55.008800000000001</v>
      </c>
      <c r="Q459" s="6">
        <f t="shared" si="163"/>
        <v>848.87225000000001</v>
      </c>
      <c r="R459" s="6">
        <f t="shared" si="164"/>
        <v>-18.063699999999926</v>
      </c>
      <c r="S459" s="5">
        <f t="shared" si="165"/>
        <v>841.35505000000012</v>
      </c>
      <c r="T459" s="6">
        <f t="shared" si="166"/>
        <v>40.626370984374176</v>
      </c>
      <c r="U459" s="6">
        <f t="shared" si="167"/>
        <v>-29.585100000000125</v>
      </c>
      <c r="V459" s="6">
        <f t="shared" si="168"/>
        <v>81.252741968748353</v>
      </c>
      <c r="W459" s="5">
        <f t="shared" si="169"/>
        <v>8.3318880575089641E-2</v>
      </c>
      <c r="X459" s="5">
        <f t="shared" si="170"/>
        <v>0.14179706088480792</v>
      </c>
      <c r="Y459" s="5">
        <f t="shared" si="171"/>
        <v>11.521400000000199</v>
      </c>
      <c r="Z459" s="5">
        <f t="shared" si="172"/>
        <v>29.585100000000125</v>
      </c>
      <c r="AA459" s="5">
        <f t="shared" si="173"/>
        <v>0.36411201989194686</v>
      </c>
      <c r="AB459" s="5">
        <f t="shared" si="174"/>
        <v>0.18503252488121999</v>
      </c>
      <c r="AC459" s="5">
        <f t="shared" si="175"/>
        <v>7.5171999999998889</v>
      </c>
      <c r="AD459" s="5">
        <f t="shared" si="176"/>
        <v>841.35505000000012</v>
      </c>
      <c r="AE459" s="5">
        <f t="shared" si="177"/>
        <v>20.709579261303066</v>
      </c>
      <c r="AF459" s="9">
        <f t="shared" si="178"/>
        <v>0.36561318356973943</v>
      </c>
      <c r="AG459">
        <f t="shared" si="179"/>
        <v>18.063699999999926</v>
      </c>
    </row>
    <row r="460" spans="1:33">
      <c r="A460" s="1">
        <f t="shared" si="156"/>
        <v>60753</v>
      </c>
      <c r="B460" s="1">
        <v>6</v>
      </c>
      <c r="C460" s="1">
        <v>3</v>
      </c>
      <c r="D460" s="2">
        <v>3</v>
      </c>
      <c r="E460" s="5">
        <v>46.11</v>
      </c>
      <c r="F460" s="5">
        <v>44.96</v>
      </c>
      <c r="G460" s="5">
        <v>0.72</v>
      </c>
      <c r="H460" s="5">
        <f t="shared" si="157"/>
        <v>2126.1320999999998</v>
      </c>
      <c r="I460" s="5">
        <f t="shared" si="158"/>
        <v>2021.4016000000001</v>
      </c>
      <c r="J460" s="5">
        <f t="shared" si="159"/>
        <v>64.742400000000004</v>
      </c>
      <c r="K460" s="5">
        <v>46.26</v>
      </c>
      <c r="L460" s="5">
        <v>46.41</v>
      </c>
      <c r="M460" s="5">
        <v>0.73</v>
      </c>
      <c r="N460" s="5">
        <f t="shared" si="160"/>
        <v>2139.9875999999999</v>
      </c>
      <c r="O460" s="5">
        <f t="shared" si="161"/>
        <v>2153.8880999999997</v>
      </c>
      <c r="P460" s="5">
        <f t="shared" si="162"/>
        <v>67.758599999999987</v>
      </c>
      <c r="Q460" s="6">
        <f t="shared" si="163"/>
        <v>2133.0598499999996</v>
      </c>
      <c r="R460" s="6">
        <f t="shared" si="164"/>
        <v>-13.85550000000012</v>
      </c>
      <c r="S460" s="5">
        <f t="shared" si="165"/>
        <v>2087.6448499999997</v>
      </c>
      <c r="T460" s="6">
        <f t="shared" si="166"/>
        <v>46.858313647953651</v>
      </c>
      <c r="U460" s="6">
        <f t="shared" si="167"/>
        <v>-132.48649999999952</v>
      </c>
      <c r="V460" s="6">
        <f t="shared" si="168"/>
        <v>93.716627295907301</v>
      </c>
      <c r="W460" s="5">
        <f t="shared" si="169"/>
        <v>-4.5503624428900921E-2</v>
      </c>
      <c r="X460" s="5">
        <f t="shared" si="170"/>
        <v>1.2658479442012542</v>
      </c>
      <c r="Y460" s="5">
        <f t="shared" si="171"/>
        <v>118.6309999999994</v>
      </c>
      <c r="Z460" s="5">
        <f t="shared" si="172"/>
        <v>132.48649999999952</v>
      </c>
      <c r="AA460" s="5">
        <f t="shared" si="173"/>
        <v>1.4136925732685361</v>
      </c>
      <c r="AB460" s="5">
        <f t="shared" si="174"/>
        <v>0.96919834420851558</v>
      </c>
      <c r="AC460" s="5">
        <f t="shared" si="175"/>
        <v>45.414999999999964</v>
      </c>
      <c r="AD460" s="5">
        <f t="shared" si="176"/>
        <v>2087.6448499999997</v>
      </c>
      <c r="AE460" s="5">
        <f t="shared" si="177"/>
        <v>44.552282988339449</v>
      </c>
      <c r="AF460" s="9">
        <f t="shared" si="178"/>
        <v>0.36631953264875183</v>
      </c>
      <c r="AG460">
        <f t="shared" si="179"/>
        <v>13.85550000000012</v>
      </c>
    </row>
    <row r="461" spans="1:33">
      <c r="A461" s="1">
        <f t="shared" si="156"/>
        <v>50512</v>
      </c>
      <c r="B461" s="1">
        <v>5</v>
      </c>
      <c r="C461" s="1">
        <v>2</v>
      </c>
      <c r="D461" s="2">
        <v>12</v>
      </c>
      <c r="E461" s="5">
        <v>75.25</v>
      </c>
      <c r="F461" s="5">
        <v>76.14</v>
      </c>
      <c r="G461" s="5">
        <v>0.7</v>
      </c>
      <c r="H461" s="5">
        <f t="shared" si="157"/>
        <v>5662.5625</v>
      </c>
      <c r="I461" s="5">
        <f t="shared" si="158"/>
        <v>5797.2996000000003</v>
      </c>
      <c r="J461" s="5">
        <f t="shared" si="159"/>
        <v>106.59599999999999</v>
      </c>
      <c r="K461" s="5">
        <v>75.73</v>
      </c>
      <c r="L461" s="5">
        <v>76.66</v>
      </c>
      <c r="M461" s="5">
        <v>0.78</v>
      </c>
      <c r="N461" s="5">
        <f t="shared" si="160"/>
        <v>5735.0329000000002</v>
      </c>
      <c r="O461" s="5">
        <f t="shared" si="161"/>
        <v>5876.7555999999995</v>
      </c>
      <c r="P461" s="5">
        <f t="shared" si="162"/>
        <v>119.5896</v>
      </c>
      <c r="Q461" s="6">
        <f t="shared" si="163"/>
        <v>5698.7977000000001</v>
      </c>
      <c r="R461" s="6">
        <f t="shared" si="164"/>
        <v>-72.470400000000154</v>
      </c>
      <c r="S461" s="5">
        <f t="shared" si="165"/>
        <v>5837.0275999999994</v>
      </c>
      <c r="T461" s="6">
        <f t="shared" si="166"/>
        <v>80.100530029707045</v>
      </c>
      <c r="U461" s="6">
        <f t="shared" si="167"/>
        <v>-79.455999999999221</v>
      </c>
      <c r="V461" s="6">
        <f t="shared" si="168"/>
        <v>160.20106005941409</v>
      </c>
      <c r="W461" s="5">
        <f t="shared" si="169"/>
        <v>-0.11451534199965649</v>
      </c>
      <c r="X461" s="5">
        <f t="shared" si="170"/>
        <v>4.3605204593579493E-2</v>
      </c>
      <c r="Y461" s="5">
        <f t="shared" si="171"/>
        <v>6.9855999999990672</v>
      </c>
      <c r="Z461" s="5">
        <f t="shared" si="172"/>
        <v>79.455999999999221</v>
      </c>
      <c r="AA461" s="5">
        <f t="shared" si="173"/>
        <v>0.49597674304109607</v>
      </c>
      <c r="AB461" s="5">
        <f t="shared" si="174"/>
        <v>1.7257051850809697</v>
      </c>
      <c r="AC461" s="5">
        <f t="shared" si="175"/>
        <v>138.22989999999936</v>
      </c>
      <c r="AD461" s="5">
        <f t="shared" si="176"/>
        <v>5837.0275999999994</v>
      </c>
      <c r="AE461" s="5">
        <f t="shared" si="177"/>
        <v>72.871273109369056</v>
      </c>
      <c r="AF461" s="9">
        <f t="shared" si="178"/>
        <v>0.36706947571270487</v>
      </c>
      <c r="AG461">
        <f t="shared" si="179"/>
        <v>72.470400000000154</v>
      </c>
    </row>
    <row r="462" spans="1:33">
      <c r="A462" s="1">
        <f t="shared" si="156"/>
        <v>40515</v>
      </c>
      <c r="B462" s="1">
        <v>4</v>
      </c>
      <c r="C462" s="1">
        <v>2</v>
      </c>
      <c r="D462" s="2">
        <v>15</v>
      </c>
      <c r="E462" s="5">
        <v>46.88</v>
      </c>
      <c r="F462" s="5">
        <v>46.98</v>
      </c>
      <c r="G462" s="5">
        <v>0.75</v>
      </c>
      <c r="H462" s="5">
        <f t="shared" si="157"/>
        <v>2197.7344000000003</v>
      </c>
      <c r="I462" s="5">
        <f t="shared" si="158"/>
        <v>2207.1203999999998</v>
      </c>
      <c r="J462" s="5">
        <f t="shared" si="159"/>
        <v>70.47</v>
      </c>
      <c r="K462" s="5">
        <v>47.65</v>
      </c>
      <c r="L462" s="5">
        <v>47.35</v>
      </c>
      <c r="M462" s="5">
        <v>0.72</v>
      </c>
      <c r="N462" s="5">
        <f t="shared" si="160"/>
        <v>2270.5225</v>
      </c>
      <c r="O462" s="5">
        <f t="shared" si="161"/>
        <v>2242.0225</v>
      </c>
      <c r="P462" s="5">
        <f t="shared" si="162"/>
        <v>68.183999999999997</v>
      </c>
      <c r="Q462" s="6">
        <f t="shared" si="163"/>
        <v>2234.1284500000002</v>
      </c>
      <c r="R462" s="6">
        <f t="shared" si="164"/>
        <v>-72.788099999999758</v>
      </c>
      <c r="S462" s="5">
        <f t="shared" si="165"/>
        <v>2224.5714499999999</v>
      </c>
      <c r="T462" s="6">
        <f t="shared" si="166"/>
        <v>49.028253986859454</v>
      </c>
      <c r="U462" s="6">
        <f t="shared" si="167"/>
        <v>-34.902100000000246</v>
      </c>
      <c r="V462" s="6">
        <f t="shared" si="168"/>
        <v>98.056507973718908</v>
      </c>
      <c r="W462" s="5">
        <f t="shared" si="169"/>
        <v>3.2965205178606453E-2</v>
      </c>
      <c r="X462" s="5">
        <f t="shared" si="170"/>
        <v>0.38636905171203645</v>
      </c>
      <c r="Y462" s="5">
        <f t="shared" si="171"/>
        <v>37.885999999999513</v>
      </c>
      <c r="Z462" s="5">
        <f t="shared" si="172"/>
        <v>34.902100000000246</v>
      </c>
      <c r="AA462" s="5">
        <f t="shared" si="173"/>
        <v>0.35593863906875717</v>
      </c>
      <c r="AB462" s="5">
        <f t="shared" si="174"/>
        <v>0.19492841826595966</v>
      </c>
      <c r="AC462" s="5">
        <f t="shared" si="175"/>
        <v>9.5570000000002437</v>
      </c>
      <c r="AD462" s="5">
        <f t="shared" si="176"/>
        <v>2224.5714499999999</v>
      </c>
      <c r="AE462" s="5">
        <f t="shared" si="177"/>
        <v>45.373254584922179</v>
      </c>
      <c r="AF462" s="9">
        <f t="shared" si="178"/>
        <v>0.36742482224259154</v>
      </c>
      <c r="AG462">
        <f t="shared" si="179"/>
        <v>72.788099999999758</v>
      </c>
    </row>
    <row r="463" spans="1:33">
      <c r="A463" s="1">
        <f t="shared" si="156"/>
        <v>10768</v>
      </c>
      <c r="B463" s="1">
        <v>1</v>
      </c>
      <c r="C463" s="1">
        <v>3</v>
      </c>
      <c r="D463" s="2">
        <v>18</v>
      </c>
      <c r="E463" s="5">
        <v>32.11</v>
      </c>
      <c r="F463" s="5">
        <v>31.38</v>
      </c>
      <c r="G463" s="5">
        <v>1.3</v>
      </c>
      <c r="H463" s="5">
        <f t="shared" si="157"/>
        <v>1031.0520999999999</v>
      </c>
      <c r="I463" s="5">
        <f t="shared" si="158"/>
        <v>984.70439999999996</v>
      </c>
      <c r="J463" s="5">
        <f t="shared" si="159"/>
        <v>81.587999999999994</v>
      </c>
      <c r="K463" s="5">
        <v>31.44</v>
      </c>
      <c r="L463" s="5">
        <v>31.73</v>
      </c>
      <c r="M463" s="5">
        <v>1.1000000000000001</v>
      </c>
      <c r="N463" s="5">
        <f t="shared" si="160"/>
        <v>988.47360000000003</v>
      </c>
      <c r="O463" s="5">
        <f t="shared" si="161"/>
        <v>1006.7929</v>
      </c>
      <c r="P463" s="5">
        <f t="shared" si="162"/>
        <v>69.806000000000012</v>
      </c>
      <c r="Q463" s="6">
        <f t="shared" si="163"/>
        <v>1009.76285</v>
      </c>
      <c r="R463" s="6">
        <f t="shared" si="164"/>
        <v>42.578499999999849</v>
      </c>
      <c r="S463" s="5">
        <f t="shared" si="165"/>
        <v>995.74865</v>
      </c>
      <c r="T463" s="6">
        <f t="shared" si="166"/>
        <v>53.687706646866566</v>
      </c>
      <c r="U463" s="6">
        <f t="shared" si="167"/>
        <v>-22.088500000000067</v>
      </c>
      <c r="V463" s="6">
        <f t="shared" si="168"/>
        <v>107.37541329373313</v>
      </c>
      <c r="W463" s="5">
        <f t="shared" si="169"/>
        <v>0.15470985715922211</v>
      </c>
      <c r="X463" s="5">
        <f t="shared" si="170"/>
        <v>0.60225146536198848</v>
      </c>
      <c r="Y463" s="5">
        <f t="shared" si="171"/>
        <v>64.666999999999916</v>
      </c>
      <c r="Z463" s="5">
        <f t="shared" si="172"/>
        <v>22.088500000000067</v>
      </c>
      <c r="AA463" s="5">
        <f t="shared" si="173"/>
        <v>0.20571282868616667</v>
      </c>
      <c r="AB463" s="5">
        <f t="shared" si="174"/>
        <v>0.26103182414140025</v>
      </c>
      <c r="AC463" s="5">
        <f t="shared" si="175"/>
        <v>14.01419999999996</v>
      </c>
      <c r="AD463" s="5">
        <f t="shared" si="176"/>
        <v>995.74865</v>
      </c>
      <c r="AE463" s="5">
        <f t="shared" si="177"/>
        <v>18.54705131194342</v>
      </c>
      <c r="AF463" s="9">
        <f t="shared" si="178"/>
        <v>0.3677023252578096</v>
      </c>
      <c r="AG463">
        <f t="shared" si="179"/>
        <v>42.578499999999849</v>
      </c>
    </row>
    <row r="464" spans="1:33">
      <c r="A464" s="1">
        <f t="shared" si="156"/>
        <v>30517</v>
      </c>
      <c r="B464" s="1">
        <v>3</v>
      </c>
      <c r="C464" s="1">
        <v>2</v>
      </c>
      <c r="D464" s="2">
        <v>17</v>
      </c>
      <c r="E464" s="5">
        <v>87.6</v>
      </c>
      <c r="F464" s="5">
        <v>86.1</v>
      </c>
      <c r="G464" s="5">
        <v>1.1200000000000001</v>
      </c>
      <c r="H464" s="5">
        <f t="shared" si="157"/>
        <v>7673.7599999999993</v>
      </c>
      <c r="I464" s="5">
        <f t="shared" si="158"/>
        <v>7413.2099999999991</v>
      </c>
      <c r="J464" s="5">
        <f t="shared" si="159"/>
        <v>192.864</v>
      </c>
      <c r="K464" s="5">
        <v>89.1</v>
      </c>
      <c r="L464" s="5">
        <v>90.77</v>
      </c>
      <c r="M464" s="5">
        <v>1.35</v>
      </c>
      <c r="N464" s="5">
        <f t="shared" si="160"/>
        <v>7938.8099999999986</v>
      </c>
      <c r="O464" s="5">
        <f t="shared" si="161"/>
        <v>8239.1929</v>
      </c>
      <c r="P464" s="5">
        <f t="shared" si="162"/>
        <v>245.07900000000001</v>
      </c>
      <c r="Q464" s="6">
        <f t="shared" si="163"/>
        <v>7806.2849999999989</v>
      </c>
      <c r="R464" s="6">
        <f t="shared" si="164"/>
        <v>-265.04999999999927</v>
      </c>
      <c r="S464" s="5">
        <f t="shared" si="165"/>
        <v>7826.2014499999996</v>
      </c>
      <c r="T464" s="6">
        <f t="shared" si="166"/>
        <v>155.93286915929559</v>
      </c>
      <c r="U464" s="6">
        <f t="shared" si="167"/>
        <v>-825.98290000000088</v>
      </c>
      <c r="V464" s="6">
        <f t="shared" si="168"/>
        <v>311.86573831859118</v>
      </c>
      <c r="W464" s="5">
        <f t="shared" si="169"/>
        <v>-0.23511348565403836</v>
      </c>
      <c r="X464" s="5">
        <f t="shared" si="170"/>
        <v>1.7986358585724864</v>
      </c>
      <c r="Y464" s="5">
        <f t="shared" si="171"/>
        <v>560.93290000000161</v>
      </c>
      <c r="Z464" s="5">
        <f t="shared" si="172"/>
        <v>825.98290000000088</v>
      </c>
      <c r="AA464" s="5">
        <f t="shared" si="173"/>
        <v>2.6485208168529417</v>
      </c>
      <c r="AB464" s="5">
        <f t="shared" si="174"/>
        <v>0.12772451444893682</v>
      </c>
      <c r="AC464" s="5">
        <f t="shared" si="175"/>
        <v>19.916450000000623</v>
      </c>
      <c r="AD464" s="5">
        <f t="shared" si="176"/>
        <v>7826.2014499999996</v>
      </c>
      <c r="AE464" s="5">
        <f t="shared" si="177"/>
        <v>50.189555878722558</v>
      </c>
      <c r="AF464" s="9">
        <f t="shared" si="178"/>
        <v>0.36816436546738196</v>
      </c>
      <c r="AG464">
        <f t="shared" si="179"/>
        <v>265.04999999999927</v>
      </c>
    </row>
    <row r="465" spans="1:33">
      <c r="A465" s="1">
        <f t="shared" si="156"/>
        <v>21754</v>
      </c>
      <c r="B465" s="1">
        <v>2</v>
      </c>
      <c r="C465" s="1">
        <v>7</v>
      </c>
      <c r="D465" s="2">
        <v>4</v>
      </c>
      <c r="E465" s="5">
        <v>60.94</v>
      </c>
      <c r="F465" s="5">
        <v>63.04</v>
      </c>
      <c r="G465" s="5">
        <v>0.88</v>
      </c>
      <c r="H465" s="5">
        <f t="shared" si="157"/>
        <v>3713.6835999999998</v>
      </c>
      <c r="I465" s="5">
        <f t="shared" si="158"/>
        <v>3974.0416</v>
      </c>
      <c r="J465" s="5">
        <f t="shared" si="159"/>
        <v>110.9504</v>
      </c>
      <c r="K465" s="5">
        <v>60.46</v>
      </c>
      <c r="L465" s="5">
        <v>57.14</v>
      </c>
      <c r="M465" s="5">
        <v>0.85</v>
      </c>
      <c r="N465" s="5">
        <f t="shared" si="160"/>
        <v>3655.4115999999999</v>
      </c>
      <c r="O465" s="5">
        <f t="shared" si="161"/>
        <v>3264.9796000000001</v>
      </c>
      <c r="P465" s="5">
        <f t="shared" si="162"/>
        <v>97.138000000000005</v>
      </c>
      <c r="Q465" s="6">
        <f t="shared" si="163"/>
        <v>3684.5475999999999</v>
      </c>
      <c r="R465" s="6">
        <f t="shared" si="164"/>
        <v>58.271999999999935</v>
      </c>
      <c r="S465" s="5">
        <f t="shared" si="165"/>
        <v>3619.5106000000001</v>
      </c>
      <c r="T465" s="6">
        <f t="shared" si="166"/>
        <v>73.732256008072895</v>
      </c>
      <c r="U465" s="6">
        <f t="shared" si="167"/>
        <v>709.0619999999999</v>
      </c>
      <c r="V465" s="6">
        <f t="shared" si="168"/>
        <v>147.46451201614579</v>
      </c>
      <c r="W465" s="5">
        <f t="shared" si="169"/>
        <v>0.13217276692824062</v>
      </c>
      <c r="X465" s="5">
        <f t="shared" si="170"/>
        <v>4.4131973930700381</v>
      </c>
      <c r="Y465" s="5">
        <f t="shared" si="171"/>
        <v>650.79</v>
      </c>
      <c r="Z465" s="5">
        <f t="shared" si="172"/>
        <v>709.0619999999999</v>
      </c>
      <c r="AA465" s="5">
        <f t="shared" si="173"/>
        <v>4.8083568738379929</v>
      </c>
      <c r="AB465" s="5">
        <f t="shared" si="174"/>
        <v>0.88206985003793925</v>
      </c>
      <c r="AC465" s="5">
        <f t="shared" si="175"/>
        <v>65.036999999999807</v>
      </c>
      <c r="AD465" s="5">
        <f t="shared" si="176"/>
        <v>3619.5106000000001</v>
      </c>
      <c r="AE465" s="5">
        <f t="shared" si="177"/>
        <v>49.089920693647329</v>
      </c>
      <c r="AF465" s="9">
        <f t="shared" si="178"/>
        <v>0.36831644003492425</v>
      </c>
      <c r="AG465">
        <f t="shared" si="179"/>
        <v>58.271999999999935</v>
      </c>
    </row>
    <row r="466" spans="1:33">
      <c r="A466" s="1">
        <f t="shared" si="156"/>
        <v>41501</v>
      </c>
      <c r="B466" s="1">
        <v>4</v>
      </c>
      <c r="C466" s="1">
        <v>6</v>
      </c>
      <c r="D466" s="2">
        <v>1</v>
      </c>
      <c r="E466" s="5">
        <v>27.57</v>
      </c>
      <c r="F466" s="5">
        <v>28.81</v>
      </c>
      <c r="G466" s="5">
        <v>1.35</v>
      </c>
      <c r="H466" s="5">
        <f t="shared" si="157"/>
        <v>760.10490000000004</v>
      </c>
      <c r="I466" s="5">
        <f t="shared" si="158"/>
        <v>830.01609999999994</v>
      </c>
      <c r="J466" s="5">
        <f t="shared" si="159"/>
        <v>77.787000000000006</v>
      </c>
      <c r="K466" s="5">
        <v>27.14</v>
      </c>
      <c r="L466" s="5">
        <v>25.41</v>
      </c>
      <c r="M466" s="5">
        <v>1.5</v>
      </c>
      <c r="N466" s="5">
        <f t="shared" si="160"/>
        <v>736.57960000000003</v>
      </c>
      <c r="O466" s="5">
        <f t="shared" si="161"/>
        <v>645.66809999999998</v>
      </c>
      <c r="P466" s="5">
        <f t="shared" si="162"/>
        <v>76.23</v>
      </c>
      <c r="Q466" s="6">
        <f t="shared" si="163"/>
        <v>748.34225000000004</v>
      </c>
      <c r="R466" s="6">
        <f t="shared" si="164"/>
        <v>23.525300000000016</v>
      </c>
      <c r="S466" s="5">
        <f t="shared" si="165"/>
        <v>737.84209999999996</v>
      </c>
      <c r="T466" s="6">
        <f t="shared" si="166"/>
        <v>54.456014977686351</v>
      </c>
      <c r="U466" s="6">
        <f t="shared" si="167"/>
        <v>184.34799999999996</v>
      </c>
      <c r="V466" s="6">
        <f t="shared" si="168"/>
        <v>108.9120299553727</v>
      </c>
      <c r="W466" s="5">
        <f t="shared" si="169"/>
        <v>2.0216481231122612E-2</v>
      </c>
      <c r="X466" s="5">
        <f t="shared" si="170"/>
        <v>1.4766293499983236</v>
      </c>
      <c r="Y466" s="5">
        <f t="shared" si="171"/>
        <v>160.82269999999994</v>
      </c>
      <c r="Z466" s="5">
        <f t="shared" si="172"/>
        <v>184.34799999999996</v>
      </c>
      <c r="AA466" s="5">
        <f t="shared" si="173"/>
        <v>1.6926321185596995</v>
      </c>
      <c r="AB466" s="5">
        <f t="shared" si="174"/>
        <v>0.19281892008261289</v>
      </c>
      <c r="AC466" s="5">
        <f t="shared" si="175"/>
        <v>10.500150000000076</v>
      </c>
      <c r="AD466" s="5">
        <f t="shared" si="176"/>
        <v>737.84209999999996</v>
      </c>
      <c r="AE466" s="5">
        <f t="shared" si="177"/>
        <v>13.54932233477486</v>
      </c>
      <c r="AF466" s="9">
        <f t="shared" si="178"/>
        <v>0.36838159563148648</v>
      </c>
      <c r="AG466">
        <f t="shared" si="179"/>
        <v>23.525300000000016</v>
      </c>
    </row>
    <row r="467" spans="1:33">
      <c r="A467" s="1">
        <f t="shared" si="156"/>
        <v>10519</v>
      </c>
      <c r="B467" s="1">
        <v>1</v>
      </c>
      <c r="C467" s="1">
        <v>2</v>
      </c>
      <c r="D467" s="2">
        <v>19</v>
      </c>
      <c r="E467" s="5">
        <v>121.25</v>
      </c>
      <c r="F467" s="5">
        <v>121.81</v>
      </c>
      <c r="G467" s="5">
        <v>0.84</v>
      </c>
      <c r="H467" s="5">
        <f t="shared" si="157"/>
        <v>14701.5625</v>
      </c>
      <c r="I467" s="5">
        <f t="shared" si="158"/>
        <v>14837.676100000001</v>
      </c>
      <c r="J467" s="5">
        <f t="shared" si="159"/>
        <v>204.64079999999998</v>
      </c>
      <c r="K467" s="5">
        <v>121.93</v>
      </c>
      <c r="L467" s="5">
        <v>122.12</v>
      </c>
      <c r="M467" s="5">
        <v>0.46</v>
      </c>
      <c r="N467" s="5">
        <f t="shared" si="160"/>
        <v>14866.924900000002</v>
      </c>
      <c r="O467" s="5">
        <f t="shared" si="161"/>
        <v>14913.294400000001</v>
      </c>
      <c r="P467" s="5">
        <f t="shared" si="162"/>
        <v>112.35040000000001</v>
      </c>
      <c r="Q467" s="6">
        <f t="shared" si="163"/>
        <v>14784.243700000001</v>
      </c>
      <c r="R467" s="6">
        <f t="shared" si="164"/>
        <v>-165.3624000000018</v>
      </c>
      <c r="S467" s="5">
        <f t="shared" si="165"/>
        <v>14875.485250000002</v>
      </c>
      <c r="T467" s="6">
        <f t="shared" si="166"/>
        <v>116.72667797551679</v>
      </c>
      <c r="U467" s="6">
        <f t="shared" si="167"/>
        <v>-75.61830000000009</v>
      </c>
      <c r="V467" s="6">
        <f t="shared" si="168"/>
        <v>233.45335595103359</v>
      </c>
      <c r="W467" s="5">
        <f t="shared" si="169"/>
        <v>0.53678885638925167</v>
      </c>
      <c r="X467" s="5">
        <f t="shared" si="170"/>
        <v>0.3844198325374486</v>
      </c>
      <c r="Y467" s="5">
        <f t="shared" si="171"/>
        <v>89.744100000001708</v>
      </c>
      <c r="Z467" s="5">
        <f t="shared" si="172"/>
        <v>75.61830000000009</v>
      </c>
      <c r="AA467" s="5">
        <f t="shared" si="173"/>
        <v>0.32391181395507929</v>
      </c>
      <c r="AB467" s="5">
        <f t="shared" si="174"/>
        <v>0.78166835193526529</v>
      </c>
      <c r="AC467" s="5">
        <f t="shared" si="175"/>
        <v>91.241550000000643</v>
      </c>
      <c r="AD467" s="5">
        <f t="shared" si="176"/>
        <v>14875.485250000002</v>
      </c>
      <c r="AE467" s="5">
        <f t="shared" si="177"/>
        <v>127.43860707763916</v>
      </c>
      <c r="AF467" s="9">
        <f t="shared" si="178"/>
        <v>0.36847930742444679</v>
      </c>
      <c r="AG467">
        <f t="shared" si="179"/>
        <v>165.3624000000018</v>
      </c>
    </row>
    <row r="468" spans="1:33">
      <c r="A468" s="1">
        <f t="shared" si="156"/>
        <v>60507</v>
      </c>
      <c r="B468" s="1">
        <v>6</v>
      </c>
      <c r="C468" s="1">
        <v>2</v>
      </c>
      <c r="D468" s="2">
        <v>7</v>
      </c>
      <c r="E468" s="5">
        <v>52.01</v>
      </c>
      <c r="F468" s="5">
        <v>53.03</v>
      </c>
      <c r="G468" s="5">
        <v>0.69</v>
      </c>
      <c r="H468" s="5">
        <f t="shared" si="157"/>
        <v>2705.0400999999997</v>
      </c>
      <c r="I468" s="5">
        <f t="shared" si="158"/>
        <v>2812.1809000000003</v>
      </c>
      <c r="J468" s="5">
        <f t="shared" si="159"/>
        <v>73.181399999999996</v>
      </c>
      <c r="K468" s="5">
        <v>51.49</v>
      </c>
      <c r="L468" s="5">
        <v>51.66</v>
      </c>
      <c r="M468" s="5">
        <v>0.64</v>
      </c>
      <c r="N468" s="5">
        <f t="shared" si="160"/>
        <v>2651.2201</v>
      </c>
      <c r="O468" s="5">
        <f t="shared" si="161"/>
        <v>2668.7555999999995</v>
      </c>
      <c r="P468" s="5">
        <f t="shared" si="162"/>
        <v>66.124799999999993</v>
      </c>
      <c r="Q468" s="6">
        <f t="shared" si="163"/>
        <v>2678.1300999999999</v>
      </c>
      <c r="R468" s="6">
        <f t="shared" si="164"/>
        <v>53.819999999999709</v>
      </c>
      <c r="S468" s="5">
        <f t="shared" si="165"/>
        <v>2740.4682499999999</v>
      </c>
      <c r="T468" s="6">
        <f t="shared" si="166"/>
        <v>49.315328451202674</v>
      </c>
      <c r="U468" s="6">
        <f t="shared" si="167"/>
        <v>143.42530000000079</v>
      </c>
      <c r="V468" s="6">
        <f t="shared" si="168"/>
        <v>98.630656902405349</v>
      </c>
      <c r="W468" s="5">
        <f t="shared" si="169"/>
        <v>0.10105134416182551</v>
      </c>
      <c r="X468" s="5">
        <f t="shared" si="170"/>
        <v>0.90849339154929465</v>
      </c>
      <c r="Y468" s="5">
        <f t="shared" si="171"/>
        <v>89.60530000000108</v>
      </c>
      <c r="Z468" s="5">
        <f t="shared" si="172"/>
        <v>143.42530000000079</v>
      </c>
      <c r="AA468" s="5">
        <f t="shared" si="173"/>
        <v>1.4541655151087514</v>
      </c>
      <c r="AB468" s="5">
        <f t="shared" si="174"/>
        <v>1.2640724893819453</v>
      </c>
      <c r="AC468" s="5">
        <f t="shared" si="175"/>
        <v>62.338150000000041</v>
      </c>
      <c r="AD468" s="5">
        <f t="shared" si="176"/>
        <v>2740.4682499999999</v>
      </c>
      <c r="AE468" s="5">
        <f t="shared" si="177"/>
        <v>55.570313248783947</v>
      </c>
      <c r="AF468" s="9">
        <f t="shared" si="178"/>
        <v>0.3684901626909462</v>
      </c>
      <c r="AG468">
        <f t="shared" si="179"/>
        <v>53.819999999999709</v>
      </c>
    </row>
    <row r="469" spans="1:33">
      <c r="A469" s="1">
        <f t="shared" si="156"/>
        <v>31508</v>
      </c>
      <c r="B469" s="1">
        <v>3</v>
      </c>
      <c r="C469" s="1">
        <v>6</v>
      </c>
      <c r="D469" s="2">
        <v>8</v>
      </c>
      <c r="E469" s="5">
        <v>19.7</v>
      </c>
      <c r="F469" s="5">
        <v>20.14</v>
      </c>
      <c r="G469" s="5">
        <v>2.52</v>
      </c>
      <c r="H469" s="5">
        <f t="shared" si="157"/>
        <v>388.09</v>
      </c>
      <c r="I469" s="5">
        <f t="shared" si="158"/>
        <v>405.61960000000005</v>
      </c>
      <c r="J469" s="5">
        <f t="shared" si="159"/>
        <v>101.5056</v>
      </c>
      <c r="K469" s="5">
        <v>20.76</v>
      </c>
      <c r="L469" s="5">
        <v>20.07</v>
      </c>
      <c r="M469" s="5">
        <v>2.33</v>
      </c>
      <c r="N469" s="5">
        <f t="shared" si="160"/>
        <v>430.97760000000005</v>
      </c>
      <c r="O469" s="5">
        <f t="shared" si="161"/>
        <v>402.80490000000003</v>
      </c>
      <c r="P469" s="5">
        <f t="shared" si="162"/>
        <v>93.526200000000003</v>
      </c>
      <c r="Q469" s="6">
        <f t="shared" si="163"/>
        <v>409.53380000000004</v>
      </c>
      <c r="R469" s="6">
        <f t="shared" si="164"/>
        <v>-42.887600000000077</v>
      </c>
      <c r="S469" s="5">
        <f t="shared" si="165"/>
        <v>404.21225000000004</v>
      </c>
      <c r="T469" s="6">
        <f t="shared" si="166"/>
        <v>69.011841226343179</v>
      </c>
      <c r="U469" s="6">
        <f t="shared" si="167"/>
        <v>2.8147000000000162</v>
      </c>
      <c r="V469" s="6">
        <f t="shared" si="168"/>
        <v>138.02368245268636</v>
      </c>
      <c r="W469" s="5">
        <f t="shared" si="169"/>
        <v>8.1689915178501799E-2</v>
      </c>
      <c r="X469" s="5">
        <f t="shared" si="170"/>
        <v>0.33111926292552402</v>
      </c>
      <c r="Y469" s="5">
        <f t="shared" si="171"/>
        <v>45.702300000000093</v>
      </c>
      <c r="Z469" s="5">
        <f t="shared" si="172"/>
        <v>2.8147000000000162</v>
      </c>
      <c r="AA469" s="5">
        <f t="shared" si="173"/>
        <v>2.0392877149650587E-2</v>
      </c>
      <c r="AB469" s="5">
        <f t="shared" si="174"/>
        <v>7.7110679927326176E-2</v>
      </c>
      <c r="AC469" s="5">
        <f t="shared" si="175"/>
        <v>5.321550000000002</v>
      </c>
      <c r="AD469" s="5">
        <f t="shared" si="176"/>
        <v>404.21225000000004</v>
      </c>
      <c r="AE469" s="5">
        <f t="shared" si="177"/>
        <v>5.8571433947730158</v>
      </c>
      <c r="AF469" s="9">
        <f t="shared" si="178"/>
        <v>0.36865702217643975</v>
      </c>
      <c r="AG469">
        <f t="shared" si="179"/>
        <v>42.887600000000077</v>
      </c>
    </row>
    <row r="470" spans="1:33">
      <c r="A470" s="1">
        <f t="shared" si="156"/>
        <v>50263</v>
      </c>
      <c r="B470" s="1">
        <v>5</v>
      </c>
      <c r="C470" s="1">
        <v>1</v>
      </c>
      <c r="D470" s="2">
        <v>13</v>
      </c>
      <c r="E470" s="5">
        <v>51.06</v>
      </c>
      <c r="F470" s="5">
        <v>52.13</v>
      </c>
      <c r="G470" s="5">
        <v>0.61</v>
      </c>
      <c r="H470" s="5">
        <f t="shared" si="157"/>
        <v>2607.1236000000004</v>
      </c>
      <c r="I470" s="5">
        <f t="shared" si="158"/>
        <v>2717.5369000000001</v>
      </c>
      <c r="J470" s="5">
        <f t="shared" si="159"/>
        <v>63.598600000000005</v>
      </c>
      <c r="K470" s="5">
        <v>51.1</v>
      </c>
      <c r="L470" s="5">
        <v>50.44</v>
      </c>
      <c r="M470" s="5">
        <v>0.62</v>
      </c>
      <c r="N470" s="5">
        <f t="shared" si="160"/>
        <v>2611.21</v>
      </c>
      <c r="O470" s="5">
        <f t="shared" si="161"/>
        <v>2544.1935999999996</v>
      </c>
      <c r="P470" s="5">
        <f t="shared" si="162"/>
        <v>62.545599999999993</v>
      </c>
      <c r="Q470" s="6">
        <f t="shared" si="163"/>
        <v>2609.1668</v>
      </c>
      <c r="R470" s="6">
        <f t="shared" si="164"/>
        <v>-4.086399999999685</v>
      </c>
      <c r="S470" s="5">
        <f t="shared" si="165"/>
        <v>2630.8652499999998</v>
      </c>
      <c r="T470" s="6">
        <f t="shared" si="166"/>
        <v>44.60026345583622</v>
      </c>
      <c r="U470" s="6">
        <f t="shared" si="167"/>
        <v>173.34330000000045</v>
      </c>
      <c r="V470" s="6">
        <f t="shared" si="168"/>
        <v>89.200526911672441</v>
      </c>
      <c r="W470" s="5">
        <f t="shared" si="169"/>
        <v>1.6694015732832766E-2</v>
      </c>
      <c r="X470" s="5">
        <f t="shared" si="170"/>
        <v>1.989110447471834</v>
      </c>
      <c r="Y470" s="5">
        <f t="shared" si="171"/>
        <v>177.42970000000014</v>
      </c>
      <c r="Z470" s="5">
        <f t="shared" si="172"/>
        <v>173.34330000000045</v>
      </c>
      <c r="AA470" s="5">
        <f t="shared" si="173"/>
        <v>1.9432990588906198</v>
      </c>
      <c r="AB470" s="5">
        <f t="shared" si="174"/>
        <v>0.48650945798752876</v>
      </c>
      <c r="AC470" s="5">
        <f t="shared" si="175"/>
        <v>21.698449999999866</v>
      </c>
      <c r="AD470" s="5">
        <f t="shared" si="176"/>
        <v>2630.8652499999998</v>
      </c>
      <c r="AE470" s="5">
        <f t="shared" si="177"/>
        <v>58.98766164475952</v>
      </c>
      <c r="AF470" s="9">
        <f t="shared" si="178"/>
        <v>0.36883329567705792</v>
      </c>
      <c r="AG470">
        <f t="shared" si="179"/>
        <v>4.086399999999685</v>
      </c>
    </row>
    <row r="471" spans="1:33">
      <c r="A471" s="1">
        <f t="shared" si="156"/>
        <v>41012</v>
      </c>
      <c r="B471" s="1">
        <v>4</v>
      </c>
      <c r="C471" s="1">
        <v>4</v>
      </c>
      <c r="D471" s="2">
        <v>12</v>
      </c>
      <c r="E471" s="5">
        <v>33.270000000000003</v>
      </c>
      <c r="F471" s="5">
        <v>32.4</v>
      </c>
      <c r="G471" s="5">
        <v>1.07</v>
      </c>
      <c r="H471" s="5">
        <f t="shared" si="157"/>
        <v>1106.8929000000003</v>
      </c>
      <c r="I471" s="5">
        <f t="shared" si="158"/>
        <v>1049.76</v>
      </c>
      <c r="J471" s="5">
        <f t="shared" si="159"/>
        <v>69.335999999999999</v>
      </c>
      <c r="K471" s="5">
        <v>32.61</v>
      </c>
      <c r="L471" s="5">
        <v>33.1</v>
      </c>
      <c r="M471" s="5">
        <v>0.94</v>
      </c>
      <c r="N471" s="5">
        <f t="shared" si="160"/>
        <v>1063.4121</v>
      </c>
      <c r="O471" s="5">
        <f t="shared" si="161"/>
        <v>1095.6100000000001</v>
      </c>
      <c r="P471" s="5">
        <f t="shared" si="162"/>
        <v>62.228000000000002</v>
      </c>
      <c r="Q471" s="6">
        <f t="shared" si="163"/>
        <v>1085.1525000000001</v>
      </c>
      <c r="R471" s="6">
        <f t="shared" si="164"/>
        <v>43.480800000000272</v>
      </c>
      <c r="S471" s="5">
        <f t="shared" si="165"/>
        <v>1072.6849999999999</v>
      </c>
      <c r="T471" s="6">
        <f t="shared" si="166"/>
        <v>46.582735213810707</v>
      </c>
      <c r="U471" s="6">
        <f t="shared" si="167"/>
        <v>-45.850000000000136</v>
      </c>
      <c r="V471" s="6">
        <f t="shared" si="168"/>
        <v>93.165470427621415</v>
      </c>
      <c r="W471" s="5">
        <f t="shared" si="169"/>
        <v>0.10773939333069431</v>
      </c>
      <c r="X471" s="5">
        <f t="shared" si="170"/>
        <v>0.95884021826949184</v>
      </c>
      <c r="Y471" s="5">
        <f t="shared" si="171"/>
        <v>89.330800000000409</v>
      </c>
      <c r="Z471" s="5">
        <f t="shared" si="172"/>
        <v>45.850000000000136</v>
      </c>
      <c r="AA471" s="5">
        <f t="shared" si="173"/>
        <v>0.49213512033538415</v>
      </c>
      <c r="AB471" s="5">
        <f t="shared" si="174"/>
        <v>0.26764207689341252</v>
      </c>
      <c r="AC471" s="5">
        <f t="shared" si="175"/>
        <v>12.4675000000002</v>
      </c>
      <c r="AD471" s="5">
        <f t="shared" si="176"/>
        <v>1072.6849999999999</v>
      </c>
      <c r="AE471" s="5">
        <f t="shared" si="177"/>
        <v>23.027522859627478</v>
      </c>
      <c r="AF471" s="9">
        <f t="shared" si="178"/>
        <v>0.3691720466124162</v>
      </c>
      <c r="AG471">
        <f t="shared" si="179"/>
        <v>43.480800000000272</v>
      </c>
    </row>
    <row r="472" spans="1:33">
      <c r="A472" s="1">
        <f t="shared" si="156"/>
        <v>30766</v>
      </c>
      <c r="B472" s="1">
        <v>3</v>
      </c>
      <c r="C472" s="1">
        <v>3</v>
      </c>
      <c r="D472" s="2">
        <v>16</v>
      </c>
      <c r="E472" s="5">
        <v>43.48</v>
      </c>
      <c r="F472" s="5">
        <v>42.27</v>
      </c>
      <c r="G472" s="5">
        <v>0.91</v>
      </c>
      <c r="H472" s="5">
        <f t="shared" si="157"/>
        <v>1890.5103999999997</v>
      </c>
      <c r="I472" s="5">
        <f t="shared" si="158"/>
        <v>1786.7529000000002</v>
      </c>
      <c r="J472" s="5">
        <f t="shared" si="159"/>
        <v>76.931400000000011</v>
      </c>
      <c r="K472" s="5">
        <v>42.77</v>
      </c>
      <c r="L472" s="5">
        <v>42.68</v>
      </c>
      <c r="M472" s="5">
        <v>0.94</v>
      </c>
      <c r="N472" s="5">
        <f t="shared" si="160"/>
        <v>1829.2729000000002</v>
      </c>
      <c r="O472" s="5">
        <f t="shared" si="161"/>
        <v>1821.5824</v>
      </c>
      <c r="P472" s="5">
        <f t="shared" si="162"/>
        <v>80.238399999999999</v>
      </c>
      <c r="Q472" s="6">
        <f t="shared" si="163"/>
        <v>1859.89165</v>
      </c>
      <c r="R472" s="6">
        <f t="shared" si="164"/>
        <v>61.2374999999995</v>
      </c>
      <c r="S472" s="5">
        <f t="shared" si="165"/>
        <v>1804.1676500000001</v>
      </c>
      <c r="T472" s="6">
        <f t="shared" si="166"/>
        <v>55.58021487121114</v>
      </c>
      <c r="U472" s="6">
        <f t="shared" si="167"/>
        <v>-34.829499999999825</v>
      </c>
      <c r="V472" s="6">
        <f t="shared" si="168"/>
        <v>111.16042974242228</v>
      </c>
      <c r="W472" s="5">
        <f t="shared" si="169"/>
        <v>-4.2063253491727202E-2</v>
      </c>
      <c r="X472" s="5">
        <f t="shared" si="170"/>
        <v>0.86421940093793259</v>
      </c>
      <c r="Y472" s="5">
        <f t="shared" si="171"/>
        <v>96.066999999999325</v>
      </c>
      <c r="Z472" s="5">
        <f t="shared" si="172"/>
        <v>34.829499999999825</v>
      </c>
      <c r="AA472" s="5">
        <f t="shared" si="173"/>
        <v>0.31332642452629711</v>
      </c>
      <c r="AB472" s="5">
        <f t="shared" si="174"/>
        <v>1.0025869840395898</v>
      </c>
      <c r="AC472" s="5">
        <f t="shared" si="175"/>
        <v>55.723999999999933</v>
      </c>
      <c r="AD472" s="5">
        <f t="shared" si="176"/>
        <v>1804.1676500000001</v>
      </c>
      <c r="AE472" s="5">
        <f t="shared" si="177"/>
        <v>32.46060948451828</v>
      </c>
      <c r="AF472" s="9">
        <f t="shared" si="178"/>
        <v>0.36923840536975561</v>
      </c>
      <c r="AG472">
        <f t="shared" si="179"/>
        <v>61.2374999999995</v>
      </c>
    </row>
    <row r="473" spans="1:33">
      <c r="A473" s="1">
        <f t="shared" si="156"/>
        <v>51008</v>
      </c>
      <c r="B473" s="1">
        <v>5</v>
      </c>
      <c r="C473" s="1">
        <v>4</v>
      </c>
      <c r="D473" s="2">
        <v>8</v>
      </c>
      <c r="E473" s="5">
        <v>7.95</v>
      </c>
      <c r="F473" s="5">
        <v>8.9600000000000009</v>
      </c>
      <c r="G473" s="5">
        <v>4.5999999999999996</v>
      </c>
      <c r="H473" s="5">
        <f t="shared" si="157"/>
        <v>63.202500000000001</v>
      </c>
      <c r="I473" s="5">
        <f t="shared" si="158"/>
        <v>80.281600000000012</v>
      </c>
      <c r="J473" s="5">
        <f t="shared" si="159"/>
        <v>82.432000000000002</v>
      </c>
      <c r="K473" s="5">
        <v>3.78</v>
      </c>
      <c r="L473" s="5">
        <v>3.19</v>
      </c>
      <c r="M473" s="5">
        <v>5</v>
      </c>
      <c r="N473" s="5">
        <f t="shared" si="160"/>
        <v>14.288399999999999</v>
      </c>
      <c r="O473" s="5">
        <f t="shared" si="161"/>
        <v>10.1761</v>
      </c>
      <c r="P473" s="5">
        <f t="shared" si="162"/>
        <v>31.9</v>
      </c>
      <c r="Q473" s="6">
        <f t="shared" si="163"/>
        <v>38.745449999999998</v>
      </c>
      <c r="R473" s="6">
        <f t="shared" si="164"/>
        <v>48.914100000000005</v>
      </c>
      <c r="S473" s="5">
        <f t="shared" si="165"/>
        <v>45.228850000000008</v>
      </c>
      <c r="T473" s="6">
        <f t="shared" si="166"/>
        <v>44.19458288071062</v>
      </c>
      <c r="U473" s="6">
        <f t="shared" si="167"/>
        <v>70.105500000000006</v>
      </c>
      <c r="V473" s="6">
        <f t="shared" si="168"/>
        <v>88.389165761421239</v>
      </c>
      <c r="W473" s="5">
        <f t="shared" si="169"/>
        <v>0.73949666240444123</v>
      </c>
      <c r="X473" s="5">
        <f t="shared" si="170"/>
        <v>0.23975110317478868</v>
      </c>
      <c r="Y473" s="5">
        <f t="shared" si="171"/>
        <v>21.191400000000002</v>
      </c>
      <c r="Z473" s="5">
        <f t="shared" si="172"/>
        <v>70.105500000000006</v>
      </c>
      <c r="AA473" s="5">
        <f t="shared" si="173"/>
        <v>0.79314584990232584</v>
      </c>
      <c r="AB473" s="5">
        <f t="shared" si="174"/>
        <v>0.14670123751365433</v>
      </c>
      <c r="AC473" s="5">
        <f t="shared" si="175"/>
        <v>6.4834000000000103</v>
      </c>
      <c r="AD473" s="5">
        <f t="shared" si="176"/>
        <v>45.228850000000008</v>
      </c>
      <c r="AE473" s="5">
        <f t="shared" si="177"/>
        <v>1.0234025767836992</v>
      </c>
      <c r="AF473" s="9">
        <f t="shared" si="178"/>
        <v>0.36928038128229884</v>
      </c>
      <c r="AG473">
        <f t="shared" si="179"/>
        <v>48.914100000000005</v>
      </c>
    </row>
    <row r="474" spans="1:33">
      <c r="A474" s="1">
        <f t="shared" si="156"/>
        <v>41259</v>
      </c>
      <c r="B474" s="1">
        <v>4</v>
      </c>
      <c r="C474" s="1">
        <v>5</v>
      </c>
      <c r="D474" s="2">
        <v>9</v>
      </c>
      <c r="E474" s="5">
        <v>41.34</v>
      </c>
      <c r="F474" s="5">
        <v>43.71</v>
      </c>
      <c r="G474" s="5">
        <v>0.81</v>
      </c>
      <c r="H474" s="5">
        <f t="shared" si="157"/>
        <v>1708.9956000000002</v>
      </c>
      <c r="I474" s="5">
        <f t="shared" si="158"/>
        <v>1910.5641000000001</v>
      </c>
      <c r="J474" s="5">
        <f t="shared" si="159"/>
        <v>70.810200000000009</v>
      </c>
      <c r="K474" s="5">
        <v>41.12</v>
      </c>
      <c r="L474" s="5">
        <v>39.57</v>
      </c>
      <c r="M474" s="5">
        <v>0.9</v>
      </c>
      <c r="N474" s="5">
        <f t="shared" si="160"/>
        <v>1690.8543999999997</v>
      </c>
      <c r="O474" s="5">
        <f t="shared" si="161"/>
        <v>1565.7849000000001</v>
      </c>
      <c r="P474" s="5">
        <f t="shared" si="162"/>
        <v>71.225999999999999</v>
      </c>
      <c r="Q474" s="6">
        <f t="shared" si="163"/>
        <v>1699.925</v>
      </c>
      <c r="R474" s="6">
        <f t="shared" si="164"/>
        <v>18.141200000000481</v>
      </c>
      <c r="S474" s="5">
        <f t="shared" si="165"/>
        <v>1738.1745000000001</v>
      </c>
      <c r="T474" s="6">
        <f t="shared" si="166"/>
        <v>50.217595273071375</v>
      </c>
      <c r="U474" s="6">
        <f t="shared" si="167"/>
        <v>344.77919999999995</v>
      </c>
      <c r="V474" s="6">
        <f t="shared" si="168"/>
        <v>100.43519054614275</v>
      </c>
      <c r="W474" s="5">
        <f t="shared" si="169"/>
        <v>-5.8547952804440103E-3</v>
      </c>
      <c r="X474" s="5">
        <f t="shared" si="170"/>
        <v>3.2522266172227035</v>
      </c>
      <c r="Y474" s="5">
        <f t="shared" si="171"/>
        <v>326.63799999999947</v>
      </c>
      <c r="Z474" s="5">
        <f t="shared" si="172"/>
        <v>344.77919999999995</v>
      </c>
      <c r="AA474" s="5">
        <f t="shared" si="173"/>
        <v>3.432852550238342</v>
      </c>
      <c r="AB474" s="5">
        <f t="shared" si="174"/>
        <v>0.76167526127064455</v>
      </c>
      <c r="AC474" s="5">
        <f t="shared" si="175"/>
        <v>38.249500000000126</v>
      </c>
      <c r="AD474" s="5">
        <f t="shared" si="176"/>
        <v>1738.1745000000001</v>
      </c>
      <c r="AE474" s="5">
        <f t="shared" si="177"/>
        <v>34.612858113739208</v>
      </c>
      <c r="AF474" s="9">
        <f t="shared" si="178"/>
        <v>0.36944011693371903</v>
      </c>
      <c r="AG474">
        <f t="shared" si="179"/>
        <v>18.141200000000481</v>
      </c>
    </row>
    <row r="475" spans="1:33">
      <c r="A475" s="1">
        <f t="shared" si="156"/>
        <v>51251</v>
      </c>
      <c r="B475" s="1">
        <v>5</v>
      </c>
      <c r="C475" s="1">
        <v>5</v>
      </c>
      <c r="D475" s="2">
        <v>1</v>
      </c>
      <c r="E475" s="5">
        <v>40.32</v>
      </c>
      <c r="F475" s="5">
        <v>37.71</v>
      </c>
      <c r="G475" s="5">
        <v>0.9</v>
      </c>
      <c r="H475" s="5">
        <f t="shared" si="157"/>
        <v>1625.7024000000001</v>
      </c>
      <c r="I475" s="5">
        <f t="shared" si="158"/>
        <v>1422.0441000000001</v>
      </c>
      <c r="J475" s="5">
        <f t="shared" si="159"/>
        <v>67.878</v>
      </c>
      <c r="K475" s="5">
        <v>39.53</v>
      </c>
      <c r="L475" s="5">
        <v>41.46</v>
      </c>
      <c r="M475" s="5">
        <v>0.74</v>
      </c>
      <c r="N475" s="5">
        <f t="shared" si="160"/>
        <v>1562.6209000000001</v>
      </c>
      <c r="O475" s="5">
        <f t="shared" si="161"/>
        <v>1718.9316000000001</v>
      </c>
      <c r="P475" s="5">
        <f t="shared" si="162"/>
        <v>61.360799999999998</v>
      </c>
      <c r="Q475" s="6">
        <f t="shared" si="163"/>
        <v>1594.16165</v>
      </c>
      <c r="R475" s="6">
        <f t="shared" si="164"/>
        <v>63.081500000000005</v>
      </c>
      <c r="S475" s="5">
        <f t="shared" si="165"/>
        <v>1570.48785</v>
      </c>
      <c r="T475" s="6">
        <f t="shared" si="166"/>
        <v>45.750876113578414</v>
      </c>
      <c r="U475" s="6">
        <f t="shared" si="167"/>
        <v>-296.88750000000005</v>
      </c>
      <c r="V475" s="6">
        <f t="shared" si="168"/>
        <v>91.501752227156828</v>
      </c>
      <c r="W475" s="5">
        <f t="shared" si="169"/>
        <v>0.10059934296160555</v>
      </c>
      <c r="X475" s="5">
        <f t="shared" si="170"/>
        <v>3.9340120952696331</v>
      </c>
      <c r="Y475" s="5">
        <f t="shared" si="171"/>
        <v>359.96900000000005</v>
      </c>
      <c r="Z475" s="5">
        <f t="shared" si="172"/>
        <v>296.88750000000005</v>
      </c>
      <c r="AA475" s="5">
        <f t="shared" si="173"/>
        <v>3.2446099967896211</v>
      </c>
      <c r="AB475" s="5">
        <f t="shared" si="174"/>
        <v>0.51745020010608878</v>
      </c>
      <c r="AC475" s="5">
        <f t="shared" si="175"/>
        <v>23.673800000000028</v>
      </c>
      <c r="AD475" s="5">
        <f t="shared" si="176"/>
        <v>1570.48785</v>
      </c>
      <c r="AE475" s="5">
        <f t="shared" si="177"/>
        <v>34.326945916865064</v>
      </c>
      <c r="AF475" s="9">
        <f t="shared" si="178"/>
        <v>0.36954837301766058</v>
      </c>
      <c r="AG475">
        <f t="shared" si="179"/>
        <v>63.081500000000005</v>
      </c>
    </row>
    <row r="476" spans="1:33">
      <c r="A476" s="1">
        <f t="shared" si="156"/>
        <v>60754</v>
      </c>
      <c r="B476" s="1">
        <v>6</v>
      </c>
      <c r="C476" s="1">
        <v>3</v>
      </c>
      <c r="D476" s="2">
        <v>4</v>
      </c>
      <c r="E476" s="5">
        <v>26.91</v>
      </c>
      <c r="F476" s="5">
        <v>25.67</v>
      </c>
      <c r="G476" s="5">
        <v>1.26</v>
      </c>
      <c r="H476" s="5">
        <f t="shared" si="157"/>
        <v>724.1481</v>
      </c>
      <c r="I476" s="5">
        <f t="shared" si="158"/>
        <v>658.94890000000009</v>
      </c>
      <c r="J476" s="5">
        <f t="shared" si="159"/>
        <v>64.688400000000001</v>
      </c>
      <c r="K476" s="5">
        <v>27.75</v>
      </c>
      <c r="L476" s="5">
        <v>29.4</v>
      </c>
      <c r="M476" s="5">
        <v>1.07</v>
      </c>
      <c r="N476" s="5">
        <f t="shared" si="160"/>
        <v>770.0625</v>
      </c>
      <c r="O476" s="5">
        <f t="shared" si="161"/>
        <v>864.3599999999999</v>
      </c>
      <c r="P476" s="5">
        <f t="shared" si="162"/>
        <v>62.916000000000004</v>
      </c>
      <c r="Q476" s="6">
        <f t="shared" si="163"/>
        <v>747.10529999999994</v>
      </c>
      <c r="R476" s="6">
        <f t="shared" si="164"/>
        <v>-45.914400000000001</v>
      </c>
      <c r="S476" s="5">
        <f t="shared" si="165"/>
        <v>761.65445</v>
      </c>
      <c r="T476" s="6">
        <f t="shared" si="166"/>
        <v>45.119320004184466</v>
      </c>
      <c r="U476" s="6">
        <f t="shared" si="167"/>
        <v>-205.41109999999981</v>
      </c>
      <c r="V476" s="6">
        <f t="shared" si="168"/>
        <v>90.238640008368932</v>
      </c>
      <c r="W476" s="5">
        <f t="shared" si="169"/>
        <v>2.7774247953743534E-2</v>
      </c>
      <c r="X476" s="5">
        <f t="shared" si="170"/>
        <v>1.7674989337739102</v>
      </c>
      <c r="Y476" s="5">
        <f t="shared" si="171"/>
        <v>159.49669999999981</v>
      </c>
      <c r="Z476" s="5">
        <f t="shared" si="172"/>
        <v>205.41109999999981</v>
      </c>
      <c r="AA476" s="5">
        <f t="shared" si="173"/>
        <v>2.2763097934648564</v>
      </c>
      <c r="AB476" s="5">
        <f t="shared" si="174"/>
        <v>0.3224594253337757</v>
      </c>
      <c r="AC476" s="5">
        <f t="shared" si="175"/>
        <v>14.549150000000054</v>
      </c>
      <c r="AD476" s="5">
        <f t="shared" si="176"/>
        <v>761.65445</v>
      </c>
      <c r="AE476" s="5">
        <f t="shared" si="177"/>
        <v>16.88089381509656</v>
      </c>
      <c r="AF476" s="9">
        <f t="shared" si="178"/>
        <v>0.36956325574926951</v>
      </c>
      <c r="AG476">
        <f t="shared" si="179"/>
        <v>45.914400000000001</v>
      </c>
    </row>
    <row r="477" spans="1:33">
      <c r="A477" s="1">
        <f t="shared" si="156"/>
        <v>31262</v>
      </c>
      <c r="B477" s="1">
        <v>3</v>
      </c>
      <c r="C477" s="1">
        <v>5</v>
      </c>
      <c r="D477" s="2">
        <v>12</v>
      </c>
      <c r="E477" s="5">
        <v>52.35</v>
      </c>
      <c r="F477" s="5">
        <v>52.16</v>
      </c>
      <c r="G477" s="5">
        <v>0.73</v>
      </c>
      <c r="H477" s="5">
        <f t="shared" si="157"/>
        <v>2740.5225</v>
      </c>
      <c r="I477" s="5">
        <f t="shared" si="158"/>
        <v>2720.6655999999998</v>
      </c>
      <c r="J477" s="5">
        <f t="shared" si="159"/>
        <v>76.153599999999997</v>
      </c>
      <c r="K477" s="5">
        <v>51.48</v>
      </c>
      <c r="L477" s="5">
        <v>52.97</v>
      </c>
      <c r="M477" s="5">
        <v>0.72</v>
      </c>
      <c r="N477" s="5">
        <f t="shared" si="160"/>
        <v>2650.1903999999995</v>
      </c>
      <c r="O477" s="5">
        <f t="shared" si="161"/>
        <v>2805.8208999999997</v>
      </c>
      <c r="P477" s="5">
        <f t="shared" si="162"/>
        <v>76.276799999999994</v>
      </c>
      <c r="Q477" s="6">
        <f t="shared" si="163"/>
        <v>2695.3564499999998</v>
      </c>
      <c r="R477" s="6">
        <f t="shared" si="164"/>
        <v>90.332100000000537</v>
      </c>
      <c r="S477" s="5">
        <f t="shared" si="165"/>
        <v>2763.2432499999995</v>
      </c>
      <c r="T477" s="6">
        <f t="shared" si="166"/>
        <v>53.892302352005707</v>
      </c>
      <c r="U477" s="6">
        <f t="shared" si="167"/>
        <v>-85.155299999999897</v>
      </c>
      <c r="V477" s="6">
        <f t="shared" si="168"/>
        <v>107.78460470401141</v>
      </c>
      <c r="W477" s="5">
        <f t="shared" si="169"/>
        <v>-1.6164743977561972E-3</v>
      </c>
      <c r="X477" s="5">
        <f t="shared" si="170"/>
        <v>1.6281304782061268</v>
      </c>
      <c r="Y477" s="5">
        <f t="shared" si="171"/>
        <v>175.48740000000043</v>
      </c>
      <c r="Z477" s="5">
        <f t="shared" si="172"/>
        <v>85.155299999999897</v>
      </c>
      <c r="AA477" s="5">
        <f t="shared" si="173"/>
        <v>0.79005067777393512</v>
      </c>
      <c r="AB477" s="5">
        <f t="shared" si="174"/>
        <v>1.2596752604219223</v>
      </c>
      <c r="AC477" s="5">
        <f t="shared" si="175"/>
        <v>67.886799999999766</v>
      </c>
      <c r="AD477" s="5">
        <f t="shared" si="176"/>
        <v>2763.2432499999995</v>
      </c>
      <c r="AE477" s="5">
        <f t="shared" si="177"/>
        <v>51.273431072798843</v>
      </c>
      <c r="AF477" s="9">
        <f t="shared" si="178"/>
        <v>0.36971475491248657</v>
      </c>
      <c r="AG477">
        <f t="shared" si="179"/>
        <v>90.332100000000537</v>
      </c>
    </row>
    <row r="478" spans="1:33">
      <c r="A478" s="1">
        <f t="shared" si="156"/>
        <v>41502</v>
      </c>
      <c r="B478" s="1">
        <v>4</v>
      </c>
      <c r="C478" s="1">
        <v>6</v>
      </c>
      <c r="D478" s="2">
        <v>2</v>
      </c>
      <c r="E478" s="5">
        <v>74.61</v>
      </c>
      <c r="F478" s="5">
        <v>76.97</v>
      </c>
      <c r="G478" s="5">
        <v>0.54</v>
      </c>
      <c r="H478" s="5">
        <f t="shared" si="157"/>
        <v>5566.6521000000002</v>
      </c>
      <c r="I478" s="5">
        <f t="shared" si="158"/>
        <v>5924.3809000000001</v>
      </c>
      <c r="J478" s="5">
        <f t="shared" si="159"/>
        <v>83.127600000000001</v>
      </c>
      <c r="K478" s="5">
        <v>74.36</v>
      </c>
      <c r="L478" s="5">
        <v>74.430000000000007</v>
      </c>
      <c r="M478" s="5">
        <v>0.77</v>
      </c>
      <c r="N478" s="5">
        <f t="shared" si="160"/>
        <v>5529.4096</v>
      </c>
      <c r="O478" s="5">
        <f t="shared" si="161"/>
        <v>5539.8249000000014</v>
      </c>
      <c r="P478" s="5">
        <f t="shared" si="162"/>
        <v>114.62220000000001</v>
      </c>
      <c r="Q478" s="6">
        <f t="shared" si="163"/>
        <v>5548.0308500000001</v>
      </c>
      <c r="R478" s="6">
        <f t="shared" si="164"/>
        <v>37.242500000000291</v>
      </c>
      <c r="S478" s="5">
        <f t="shared" si="165"/>
        <v>5732.1029000000008</v>
      </c>
      <c r="T478" s="6">
        <f t="shared" si="166"/>
        <v>70.796268642139609</v>
      </c>
      <c r="U478" s="6">
        <f t="shared" si="167"/>
        <v>384.55599999999868</v>
      </c>
      <c r="V478" s="6">
        <f t="shared" si="168"/>
        <v>141.59253728427922</v>
      </c>
      <c r="W478" s="5">
        <f t="shared" si="169"/>
        <v>-0.3106500454027451</v>
      </c>
      <c r="X478" s="5">
        <f t="shared" si="170"/>
        <v>2.4529082299209568</v>
      </c>
      <c r="Y478" s="5">
        <f t="shared" si="171"/>
        <v>347.31349999999838</v>
      </c>
      <c r="Z478" s="5">
        <f t="shared" si="172"/>
        <v>384.55599999999868</v>
      </c>
      <c r="AA478" s="5">
        <f t="shared" si="173"/>
        <v>2.7159340977689741</v>
      </c>
      <c r="AB478" s="5">
        <f t="shared" si="174"/>
        <v>2.6000247404343657</v>
      </c>
      <c r="AC478" s="5">
        <f t="shared" si="175"/>
        <v>184.07205000000067</v>
      </c>
      <c r="AD478" s="5">
        <f t="shared" si="176"/>
        <v>5732.1029000000008</v>
      </c>
      <c r="AE478" s="5">
        <f t="shared" si="177"/>
        <v>80.966172510794138</v>
      </c>
      <c r="AF478" s="9">
        <f t="shared" si="178"/>
        <v>0.36976749451513446</v>
      </c>
      <c r="AG478">
        <f t="shared" si="179"/>
        <v>37.242500000000291</v>
      </c>
    </row>
    <row r="479" spans="1:33">
      <c r="A479" s="1">
        <f t="shared" si="156"/>
        <v>40764</v>
      </c>
      <c r="B479" s="1">
        <v>4</v>
      </c>
      <c r="C479" s="1">
        <v>3</v>
      </c>
      <c r="D479" s="2">
        <v>14</v>
      </c>
      <c r="E479" s="5">
        <v>137.08000000000001</v>
      </c>
      <c r="F479" s="5">
        <v>137.47</v>
      </c>
      <c r="G479" s="5">
        <v>2.27</v>
      </c>
      <c r="H479" s="5">
        <f t="shared" si="157"/>
        <v>18790.926400000004</v>
      </c>
      <c r="I479" s="5">
        <f t="shared" si="158"/>
        <v>18898.000899999999</v>
      </c>
      <c r="J479" s="5">
        <f t="shared" si="159"/>
        <v>624.11379999999997</v>
      </c>
      <c r="K479" s="5">
        <v>138.15</v>
      </c>
      <c r="L479" s="5">
        <v>138.34</v>
      </c>
      <c r="M479" s="5">
        <v>2.2200000000000002</v>
      </c>
      <c r="N479" s="5">
        <f t="shared" si="160"/>
        <v>19085.422500000001</v>
      </c>
      <c r="O479" s="5">
        <f t="shared" si="161"/>
        <v>19137.955600000001</v>
      </c>
      <c r="P479" s="5">
        <f t="shared" si="162"/>
        <v>614.22960000000012</v>
      </c>
      <c r="Q479" s="6">
        <f t="shared" si="163"/>
        <v>18938.174450000002</v>
      </c>
      <c r="R479" s="6">
        <f t="shared" si="164"/>
        <v>-294.49609999999666</v>
      </c>
      <c r="S479" s="5">
        <f t="shared" si="165"/>
        <v>19017.97825</v>
      </c>
      <c r="T479" s="6">
        <f t="shared" si="166"/>
        <v>437.83445412238865</v>
      </c>
      <c r="U479" s="6">
        <f t="shared" si="167"/>
        <v>-239.95470000000205</v>
      </c>
      <c r="V479" s="6">
        <f t="shared" si="168"/>
        <v>875.6689082447773</v>
      </c>
      <c r="W479" s="5">
        <f t="shared" si="169"/>
        <v>1.5962567939574797E-2</v>
      </c>
      <c r="X479" s="5">
        <f t="shared" si="170"/>
        <v>6.2285413455319981E-2</v>
      </c>
      <c r="Y479" s="5">
        <f t="shared" si="171"/>
        <v>54.54139999999461</v>
      </c>
      <c r="Z479" s="5">
        <f t="shared" si="172"/>
        <v>239.95470000000205</v>
      </c>
      <c r="AA479" s="5">
        <f t="shared" si="173"/>
        <v>0.27402446031911309</v>
      </c>
      <c r="AB479" s="5">
        <f t="shared" si="174"/>
        <v>0.18226934689267318</v>
      </c>
      <c r="AC479" s="5">
        <f t="shared" si="175"/>
        <v>79.803799999997864</v>
      </c>
      <c r="AD479" s="5">
        <f t="shared" si="176"/>
        <v>19017.97825</v>
      </c>
      <c r="AE479" s="5">
        <f t="shared" si="177"/>
        <v>43.436458850915081</v>
      </c>
      <c r="AF479" s="9">
        <f t="shared" si="178"/>
        <v>0.37034713445630979</v>
      </c>
      <c r="AG479">
        <f t="shared" si="179"/>
        <v>294.49609999999666</v>
      </c>
    </row>
    <row r="480" spans="1:33">
      <c r="A480" s="1">
        <f t="shared" si="156"/>
        <v>51252</v>
      </c>
      <c r="B480" s="1">
        <v>5</v>
      </c>
      <c r="C480" s="1">
        <v>5</v>
      </c>
      <c r="D480" s="2">
        <v>2</v>
      </c>
      <c r="E480" s="5">
        <v>36.69</v>
      </c>
      <c r="F480" s="5">
        <v>36.619999999999997</v>
      </c>
      <c r="G480" s="5">
        <v>0.91</v>
      </c>
      <c r="H480" s="5">
        <f t="shared" si="157"/>
        <v>1346.1560999999999</v>
      </c>
      <c r="I480" s="5">
        <f t="shared" si="158"/>
        <v>1341.0243999999998</v>
      </c>
      <c r="J480" s="5">
        <f t="shared" si="159"/>
        <v>66.648399999999995</v>
      </c>
      <c r="K480" s="5">
        <v>38.020000000000003</v>
      </c>
      <c r="L480" s="5">
        <v>38.54</v>
      </c>
      <c r="M480" s="5">
        <v>0.85</v>
      </c>
      <c r="N480" s="5">
        <f t="shared" si="160"/>
        <v>1445.5204000000003</v>
      </c>
      <c r="O480" s="5">
        <f t="shared" si="161"/>
        <v>1485.3316</v>
      </c>
      <c r="P480" s="5">
        <f t="shared" si="162"/>
        <v>65.518000000000001</v>
      </c>
      <c r="Q480" s="6">
        <f t="shared" si="163"/>
        <v>1395.8382500000002</v>
      </c>
      <c r="R480" s="6">
        <f t="shared" si="164"/>
        <v>-99.364300000000412</v>
      </c>
      <c r="S480" s="5">
        <f t="shared" si="165"/>
        <v>1413.1779999999999</v>
      </c>
      <c r="T480" s="6">
        <f t="shared" si="166"/>
        <v>46.729587914296864</v>
      </c>
      <c r="U480" s="6">
        <f t="shared" si="167"/>
        <v>-144.30720000000019</v>
      </c>
      <c r="V480" s="6">
        <f t="shared" si="168"/>
        <v>93.459175828593729</v>
      </c>
      <c r="W480" s="5">
        <f t="shared" si="169"/>
        <v>1.7104457952923049E-2</v>
      </c>
      <c r="X480" s="5">
        <f t="shared" si="170"/>
        <v>0.48088269130926309</v>
      </c>
      <c r="Y480" s="5">
        <f t="shared" si="171"/>
        <v>44.942899999999781</v>
      </c>
      <c r="Z480" s="5">
        <f t="shared" si="172"/>
        <v>144.30720000000019</v>
      </c>
      <c r="AA480" s="5">
        <f t="shared" si="173"/>
        <v>1.5440666870919437</v>
      </c>
      <c r="AB480" s="5">
        <f t="shared" si="174"/>
        <v>0.37106575884643234</v>
      </c>
      <c r="AC480" s="5">
        <f t="shared" si="175"/>
        <v>17.33974999999964</v>
      </c>
      <c r="AD480" s="5">
        <f t="shared" si="176"/>
        <v>1413.1779999999999</v>
      </c>
      <c r="AE480" s="5">
        <f t="shared" si="177"/>
        <v>30.241610574264012</v>
      </c>
      <c r="AF480" s="9">
        <f t="shared" si="178"/>
        <v>0.37092991251717622</v>
      </c>
      <c r="AG480">
        <f t="shared" si="179"/>
        <v>99.364300000000412</v>
      </c>
    </row>
    <row r="481" spans="1:33">
      <c r="A481" s="1">
        <f t="shared" si="156"/>
        <v>20269</v>
      </c>
      <c r="B481" s="1">
        <v>2</v>
      </c>
      <c r="C481" s="1">
        <v>1</v>
      </c>
      <c r="D481" s="2">
        <v>19</v>
      </c>
      <c r="E481" s="5">
        <v>66.45</v>
      </c>
      <c r="F481" s="5">
        <v>65.27</v>
      </c>
      <c r="G481" s="5">
        <v>0.65</v>
      </c>
      <c r="H481" s="5">
        <f t="shared" si="157"/>
        <v>4415.6025</v>
      </c>
      <c r="I481" s="5">
        <f t="shared" si="158"/>
        <v>4260.1728999999996</v>
      </c>
      <c r="J481" s="5">
        <f t="shared" si="159"/>
        <v>84.850999999999999</v>
      </c>
      <c r="K481" s="5">
        <v>65.38</v>
      </c>
      <c r="L481" s="5">
        <v>67.13</v>
      </c>
      <c r="M481" s="5">
        <v>0.6</v>
      </c>
      <c r="N481" s="5">
        <f t="shared" si="160"/>
        <v>4274.5443999999998</v>
      </c>
      <c r="O481" s="5">
        <f t="shared" si="161"/>
        <v>4506.4368999999997</v>
      </c>
      <c r="P481" s="5">
        <f t="shared" si="162"/>
        <v>80.555999999999997</v>
      </c>
      <c r="Q481" s="6">
        <f t="shared" si="163"/>
        <v>4345.0734499999999</v>
      </c>
      <c r="R481" s="6">
        <f t="shared" si="164"/>
        <v>141.05810000000019</v>
      </c>
      <c r="S481" s="5">
        <f t="shared" si="165"/>
        <v>4383.3048999999992</v>
      </c>
      <c r="T481" s="6">
        <f t="shared" si="166"/>
        <v>58.499917386693802</v>
      </c>
      <c r="U481" s="6">
        <f t="shared" si="167"/>
        <v>-246.26400000000012</v>
      </c>
      <c r="V481" s="6">
        <f t="shared" si="168"/>
        <v>116.9998347733876</v>
      </c>
      <c r="W481" s="5">
        <f t="shared" si="169"/>
        <v>5.1897514172955683E-2</v>
      </c>
      <c r="X481" s="5">
        <f t="shared" si="170"/>
        <v>3.3104499741404707</v>
      </c>
      <c r="Y481" s="5">
        <f t="shared" si="171"/>
        <v>387.32210000000032</v>
      </c>
      <c r="Z481" s="5">
        <f t="shared" si="172"/>
        <v>246.26400000000012</v>
      </c>
      <c r="AA481" s="5">
        <f t="shared" si="173"/>
        <v>2.1048234852380707</v>
      </c>
      <c r="AB481" s="5">
        <f t="shared" si="174"/>
        <v>0.65352998273969032</v>
      </c>
      <c r="AC481" s="5">
        <f t="shared" si="175"/>
        <v>38.231449999999313</v>
      </c>
      <c r="AD481" s="5">
        <f t="shared" si="176"/>
        <v>4383.3048999999992</v>
      </c>
      <c r="AE481" s="5">
        <f t="shared" si="177"/>
        <v>74.928394702263475</v>
      </c>
      <c r="AF481" s="9">
        <f t="shared" si="178"/>
        <v>0.37103908149950993</v>
      </c>
      <c r="AG481">
        <f t="shared" si="179"/>
        <v>141.05810000000019</v>
      </c>
    </row>
    <row r="482" spans="1:33">
      <c r="A482" s="1">
        <f t="shared" si="156"/>
        <v>11757</v>
      </c>
      <c r="B482" s="1">
        <v>1</v>
      </c>
      <c r="C482" s="1">
        <v>7</v>
      </c>
      <c r="D482" s="2">
        <v>7</v>
      </c>
      <c r="E482" s="5">
        <v>39.619999999999997</v>
      </c>
      <c r="F482" s="5">
        <v>41.33</v>
      </c>
      <c r="G482" s="5">
        <v>1.4</v>
      </c>
      <c r="H482" s="5">
        <f t="shared" si="157"/>
        <v>1569.7443999999998</v>
      </c>
      <c r="I482" s="5">
        <f t="shared" si="158"/>
        <v>1708.1688999999999</v>
      </c>
      <c r="J482" s="5">
        <f t="shared" si="159"/>
        <v>115.72399999999999</v>
      </c>
      <c r="K482" s="5">
        <v>38.75</v>
      </c>
      <c r="L482" s="5">
        <v>39.07</v>
      </c>
      <c r="M482" s="5">
        <v>1.43</v>
      </c>
      <c r="N482" s="5">
        <f t="shared" si="160"/>
        <v>1501.5625</v>
      </c>
      <c r="O482" s="5">
        <f t="shared" si="161"/>
        <v>1526.4648999999999</v>
      </c>
      <c r="P482" s="5">
        <f t="shared" si="162"/>
        <v>111.7402</v>
      </c>
      <c r="Q482" s="6">
        <f t="shared" si="163"/>
        <v>1535.6534499999998</v>
      </c>
      <c r="R482" s="6">
        <f t="shared" si="164"/>
        <v>68.181899999999814</v>
      </c>
      <c r="S482" s="5">
        <f t="shared" si="165"/>
        <v>1617.3168999999998</v>
      </c>
      <c r="T482" s="6">
        <f t="shared" si="166"/>
        <v>80.433072290010159</v>
      </c>
      <c r="U482" s="6">
        <f t="shared" si="167"/>
        <v>181.70399999999995</v>
      </c>
      <c r="V482" s="6">
        <f t="shared" si="168"/>
        <v>160.86614458002032</v>
      </c>
      <c r="W482" s="5">
        <f t="shared" si="169"/>
        <v>3.5017188533670293E-2</v>
      </c>
      <c r="X482" s="5">
        <f t="shared" si="170"/>
        <v>0.70569292436501685</v>
      </c>
      <c r="Y482" s="5">
        <f t="shared" si="171"/>
        <v>113.52210000000014</v>
      </c>
      <c r="Z482" s="5">
        <f t="shared" si="172"/>
        <v>181.70399999999995</v>
      </c>
      <c r="AA482" s="5">
        <f t="shared" si="173"/>
        <v>1.1295353691379988</v>
      </c>
      <c r="AB482" s="5">
        <f t="shared" si="174"/>
        <v>1.0152969130105287</v>
      </c>
      <c r="AC482" s="5">
        <f t="shared" si="175"/>
        <v>81.663450000000012</v>
      </c>
      <c r="AD482" s="5">
        <f t="shared" si="176"/>
        <v>1617.3168999999998</v>
      </c>
      <c r="AE482" s="5">
        <f t="shared" si="177"/>
        <v>20.107610637681333</v>
      </c>
      <c r="AF482" s="9">
        <f t="shared" si="178"/>
        <v>0.37120075430957838</v>
      </c>
      <c r="AG482">
        <f t="shared" si="179"/>
        <v>68.181899999999814</v>
      </c>
    </row>
    <row r="483" spans="1:33">
      <c r="A483" s="1">
        <f t="shared" si="156"/>
        <v>21016</v>
      </c>
      <c r="B483" s="1">
        <v>2</v>
      </c>
      <c r="C483" s="1">
        <v>4</v>
      </c>
      <c r="D483" s="2">
        <v>16</v>
      </c>
      <c r="E483" s="5">
        <v>28.72</v>
      </c>
      <c r="F483" s="5">
        <v>29.03</v>
      </c>
      <c r="G483" s="5">
        <v>1.44</v>
      </c>
      <c r="H483" s="5">
        <f t="shared" si="157"/>
        <v>824.83839999999998</v>
      </c>
      <c r="I483" s="5">
        <f t="shared" si="158"/>
        <v>842.74090000000001</v>
      </c>
      <c r="J483" s="5">
        <f t="shared" si="159"/>
        <v>83.606399999999994</v>
      </c>
      <c r="K483" s="5">
        <v>29.64</v>
      </c>
      <c r="L483" s="5">
        <v>28.9</v>
      </c>
      <c r="M483" s="5">
        <v>1.57</v>
      </c>
      <c r="N483" s="5">
        <f t="shared" si="160"/>
        <v>878.52960000000007</v>
      </c>
      <c r="O483" s="5">
        <f t="shared" si="161"/>
        <v>835.20999999999992</v>
      </c>
      <c r="P483" s="5">
        <f t="shared" si="162"/>
        <v>90.745999999999995</v>
      </c>
      <c r="Q483" s="6">
        <f t="shared" si="163"/>
        <v>851.68399999999997</v>
      </c>
      <c r="R483" s="6">
        <f t="shared" si="164"/>
        <v>-53.691200000000094</v>
      </c>
      <c r="S483" s="5">
        <f t="shared" si="165"/>
        <v>838.97544999999991</v>
      </c>
      <c r="T483" s="6">
        <f t="shared" si="166"/>
        <v>61.694543188518708</v>
      </c>
      <c r="U483" s="6">
        <f t="shared" si="167"/>
        <v>7.5309000000000879</v>
      </c>
      <c r="V483" s="6">
        <f t="shared" si="168"/>
        <v>123.38908637703742</v>
      </c>
      <c r="W483" s="5">
        <f t="shared" si="169"/>
        <v>-8.1761398948355893E-2</v>
      </c>
      <c r="X483" s="5">
        <f t="shared" si="170"/>
        <v>0.49617111040862327</v>
      </c>
      <c r="Y483" s="5">
        <f t="shared" si="171"/>
        <v>61.222100000000182</v>
      </c>
      <c r="Z483" s="5">
        <f t="shared" si="172"/>
        <v>7.5309000000000879</v>
      </c>
      <c r="AA483" s="5">
        <f t="shared" si="173"/>
        <v>6.10337609356153E-2</v>
      </c>
      <c r="AB483" s="5">
        <f t="shared" si="174"/>
        <v>0.20599147579660024</v>
      </c>
      <c r="AC483" s="5">
        <f t="shared" si="175"/>
        <v>12.708550000000059</v>
      </c>
      <c r="AD483" s="5">
        <f t="shared" si="176"/>
        <v>838.97544999999991</v>
      </c>
      <c r="AE483" s="5">
        <f t="shared" si="177"/>
        <v>13.59885990947952</v>
      </c>
      <c r="AF483" s="9">
        <f t="shared" si="178"/>
        <v>0.37148351242013422</v>
      </c>
      <c r="AG483">
        <f t="shared" si="179"/>
        <v>53.691200000000094</v>
      </c>
    </row>
    <row r="484" spans="1:33">
      <c r="A484" s="1">
        <f t="shared" si="156"/>
        <v>40266</v>
      </c>
      <c r="B484" s="1">
        <v>4</v>
      </c>
      <c r="C484" s="1">
        <v>1</v>
      </c>
      <c r="D484" s="2">
        <v>16</v>
      </c>
      <c r="E484" s="5">
        <v>39.409999999999997</v>
      </c>
      <c r="F484" s="5">
        <v>38.39</v>
      </c>
      <c r="G484" s="5">
        <v>0.85</v>
      </c>
      <c r="H484" s="5">
        <f t="shared" si="157"/>
        <v>1553.1480999999997</v>
      </c>
      <c r="I484" s="5">
        <f t="shared" si="158"/>
        <v>1473.7921000000001</v>
      </c>
      <c r="J484" s="5">
        <f t="shared" si="159"/>
        <v>65.263000000000005</v>
      </c>
      <c r="K484" s="5">
        <v>38.659999999999997</v>
      </c>
      <c r="L484" s="5">
        <v>38.43</v>
      </c>
      <c r="M484" s="5">
        <v>0.9</v>
      </c>
      <c r="N484" s="5">
        <f t="shared" si="160"/>
        <v>1494.5955999999996</v>
      </c>
      <c r="O484" s="5">
        <f t="shared" si="161"/>
        <v>1476.8649</v>
      </c>
      <c r="P484" s="5">
        <f t="shared" si="162"/>
        <v>69.174000000000007</v>
      </c>
      <c r="Q484" s="6">
        <f t="shared" si="163"/>
        <v>1523.8718499999995</v>
      </c>
      <c r="R484" s="6">
        <f t="shared" si="164"/>
        <v>58.552500000000009</v>
      </c>
      <c r="S484" s="5">
        <f t="shared" si="165"/>
        <v>1475.3285000000001</v>
      </c>
      <c r="T484" s="6">
        <f t="shared" si="166"/>
        <v>47.550766147876104</v>
      </c>
      <c r="U484" s="6">
        <f t="shared" si="167"/>
        <v>-3.0727999999999156</v>
      </c>
      <c r="V484" s="6">
        <f t="shared" si="168"/>
        <v>95.101532295752207</v>
      </c>
      <c r="W484" s="5">
        <f t="shared" si="169"/>
        <v>-5.8134186503775928E-2</v>
      </c>
      <c r="X484" s="5">
        <f t="shared" si="170"/>
        <v>0.64799481682749371</v>
      </c>
      <c r="Y484" s="5">
        <f t="shared" si="171"/>
        <v>61.625299999999925</v>
      </c>
      <c r="Z484" s="5">
        <f t="shared" si="172"/>
        <v>3.0727999999999156</v>
      </c>
      <c r="AA484" s="5">
        <f t="shared" si="173"/>
        <v>3.2310730708774972E-2</v>
      </c>
      <c r="AB484" s="5">
        <f t="shared" si="174"/>
        <v>1.0208741926268141</v>
      </c>
      <c r="AC484" s="5">
        <f t="shared" si="175"/>
        <v>48.543349999999464</v>
      </c>
      <c r="AD484" s="5">
        <f t="shared" si="176"/>
        <v>1475.3285000000001</v>
      </c>
      <c r="AE484" s="5">
        <f t="shared" si="177"/>
        <v>31.026387575164168</v>
      </c>
      <c r="AF484" s="9">
        <f t="shared" si="178"/>
        <v>0.37194757695137631</v>
      </c>
      <c r="AG484">
        <f t="shared" si="179"/>
        <v>58.552500000000009</v>
      </c>
    </row>
    <row r="485" spans="1:33">
      <c r="A485" s="1">
        <f t="shared" si="156"/>
        <v>41503</v>
      </c>
      <c r="B485" s="1">
        <v>4</v>
      </c>
      <c r="C485" s="1">
        <v>6</v>
      </c>
      <c r="D485" s="2">
        <v>3</v>
      </c>
      <c r="E485" s="5">
        <v>28.41</v>
      </c>
      <c r="F485" s="5">
        <v>29.44</v>
      </c>
      <c r="G485" s="5">
        <v>1.0900000000000001</v>
      </c>
      <c r="H485" s="5">
        <f t="shared" si="157"/>
        <v>807.12810000000002</v>
      </c>
      <c r="I485" s="5">
        <f t="shared" si="158"/>
        <v>866.71360000000004</v>
      </c>
      <c r="J485" s="5">
        <f t="shared" si="159"/>
        <v>64.179200000000009</v>
      </c>
      <c r="K485" s="5">
        <v>28.71</v>
      </c>
      <c r="L485" s="5">
        <v>27.18</v>
      </c>
      <c r="M485" s="5">
        <v>1.31</v>
      </c>
      <c r="N485" s="5">
        <f t="shared" si="160"/>
        <v>824.2641000000001</v>
      </c>
      <c r="O485" s="5">
        <f t="shared" si="161"/>
        <v>738.75239999999997</v>
      </c>
      <c r="P485" s="5">
        <f t="shared" si="162"/>
        <v>71.211600000000004</v>
      </c>
      <c r="Q485" s="6">
        <f t="shared" si="163"/>
        <v>815.69610000000011</v>
      </c>
      <c r="R485" s="6">
        <f t="shared" si="164"/>
        <v>-17.136000000000081</v>
      </c>
      <c r="S485" s="5">
        <f t="shared" si="165"/>
        <v>802.73299999999995</v>
      </c>
      <c r="T485" s="6">
        <f t="shared" si="166"/>
        <v>47.932404715390618</v>
      </c>
      <c r="U485" s="6">
        <f t="shared" si="167"/>
        <v>127.96120000000008</v>
      </c>
      <c r="V485" s="6">
        <f t="shared" si="168"/>
        <v>95.864809430781236</v>
      </c>
      <c r="W485" s="5">
        <f t="shared" si="169"/>
        <v>-0.10360346799914553</v>
      </c>
      <c r="X485" s="5">
        <f t="shared" si="170"/>
        <v>1.5135606158458694</v>
      </c>
      <c r="Y485" s="5">
        <f t="shared" si="171"/>
        <v>145.09720000000016</v>
      </c>
      <c r="Z485" s="5">
        <f t="shared" si="172"/>
        <v>127.96120000000008</v>
      </c>
      <c r="AA485" s="5">
        <f t="shared" si="173"/>
        <v>1.3348088913940197</v>
      </c>
      <c r="AB485" s="5">
        <f t="shared" si="174"/>
        <v>0.2704454340851763</v>
      </c>
      <c r="AC485" s="5">
        <f t="shared" si="175"/>
        <v>12.963100000000168</v>
      </c>
      <c r="AD485" s="5">
        <f t="shared" si="176"/>
        <v>802.73299999999995</v>
      </c>
      <c r="AE485" s="5">
        <f t="shared" si="177"/>
        <v>16.747188144771929</v>
      </c>
      <c r="AF485" s="9">
        <f t="shared" si="178"/>
        <v>0.3720658543860213</v>
      </c>
      <c r="AG485">
        <f t="shared" si="179"/>
        <v>17.136000000000081</v>
      </c>
    </row>
    <row r="486" spans="1:33">
      <c r="A486" s="1">
        <f t="shared" si="156"/>
        <v>21755</v>
      </c>
      <c r="B486" s="1">
        <v>2</v>
      </c>
      <c r="C486" s="1">
        <v>7</v>
      </c>
      <c r="D486" s="2">
        <v>5</v>
      </c>
      <c r="E486" s="5">
        <v>23.49</v>
      </c>
      <c r="F486" s="5">
        <v>22.11</v>
      </c>
      <c r="G486" s="5">
        <v>2.31</v>
      </c>
      <c r="H486" s="5">
        <f t="shared" si="157"/>
        <v>551.78009999999995</v>
      </c>
      <c r="I486" s="5">
        <f t="shared" si="158"/>
        <v>488.85209999999995</v>
      </c>
      <c r="J486" s="5">
        <f t="shared" si="159"/>
        <v>102.1482</v>
      </c>
      <c r="K486" s="5">
        <v>22.83</v>
      </c>
      <c r="L486" s="5">
        <v>24.37</v>
      </c>
      <c r="M486" s="5">
        <v>2.0099999999999998</v>
      </c>
      <c r="N486" s="5">
        <f t="shared" si="160"/>
        <v>521.20889999999997</v>
      </c>
      <c r="O486" s="5">
        <f t="shared" si="161"/>
        <v>593.89690000000007</v>
      </c>
      <c r="P486" s="5">
        <f t="shared" si="162"/>
        <v>97.967399999999998</v>
      </c>
      <c r="Q486" s="6">
        <f t="shared" si="163"/>
        <v>536.49450000000002</v>
      </c>
      <c r="R486" s="6">
        <f t="shared" si="164"/>
        <v>30.571199999999976</v>
      </c>
      <c r="S486" s="5">
        <f t="shared" si="165"/>
        <v>541.37450000000001</v>
      </c>
      <c r="T486" s="6">
        <f t="shared" si="166"/>
        <v>70.76698775912395</v>
      </c>
      <c r="U486" s="6">
        <f t="shared" si="167"/>
        <v>-105.04480000000012</v>
      </c>
      <c r="V486" s="6">
        <f t="shared" si="168"/>
        <v>141.5339755182479</v>
      </c>
      <c r="W486" s="5">
        <f t="shared" si="169"/>
        <v>4.1765619390673352E-2</v>
      </c>
      <c r="X486" s="5">
        <f t="shared" si="170"/>
        <v>0.9581868911928868</v>
      </c>
      <c r="Y486" s="5">
        <f t="shared" si="171"/>
        <v>135.6160000000001</v>
      </c>
      <c r="Z486" s="5">
        <f t="shared" si="172"/>
        <v>105.04480000000012</v>
      </c>
      <c r="AA486" s="5">
        <f t="shared" si="173"/>
        <v>0.74218787125397145</v>
      </c>
      <c r="AB486" s="5">
        <f t="shared" si="174"/>
        <v>6.895870736522651E-2</v>
      </c>
      <c r="AC486" s="5">
        <f t="shared" si="175"/>
        <v>4.8799999999999955</v>
      </c>
      <c r="AD486" s="5">
        <f t="shared" si="176"/>
        <v>541.37450000000001</v>
      </c>
      <c r="AE486" s="5">
        <f t="shared" si="177"/>
        <v>7.650099532888496</v>
      </c>
      <c r="AF486" s="9">
        <f t="shared" si="178"/>
        <v>0.37245939375991038</v>
      </c>
      <c r="AG486">
        <f t="shared" si="179"/>
        <v>30.571199999999976</v>
      </c>
    </row>
    <row r="487" spans="1:33">
      <c r="A487" s="1">
        <f t="shared" si="156"/>
        <v>11512</v>
      </c>
      <c r="B487" s="1">
        <v>1</v>
      </c>
      <c r="C487" s="1">
        <v>6</v>
      </c>
      <c r="D487" s="2">
        <v>12</v>
      </c>
      <c r="E487" s="5">
        <v>59.01</v>
      </c>
      <c r="F487" s="5">
        <v>58.92</v>
      </c>
      <c r="G487" s="5">
        <v>1.1299999999999999</v>
      </c>
      <c r="H487" s="5">
        <f t="shared" si="157"/>
        <v>3482.1800999999996</v>
      </c>
      <c r="I487" s="5">
        <f t="shared" si="158"/>
        <v>3471.5664000000002</v>
      </c>
      <c r="J487" s="5">
        <f t="shared" si="159"/>
        <v>133.1592</v>
      </c>
      <c r="K487" s="5">
        <v>58.99</v>
      </c>
      <c r="L487" s="5">
        <v>57.97</v>
      </c>
      <c r="M487" s="5">
        <v>1.1000000000000001</v>
      </c>
      <c r="N487" s="5">
        <f t="shared" si="160"/>
        <v>3479.8201000000004</v>
      </c>
      <c r="O487" s="5">
        <f t="shared" si="161"/>
        <v>3360.5209</v>
      </c>
      <c r="P487" s="5">
        <f t="shared" si="162"/>
        <v>127.53400000000001</v>
      </c>
      <c r="Q487" s="6">
        <f t="shared" si="163"/>
        <v>3481.0001000000002</v>
      </c>
      <c r="R487" s="6">
        <f t="shared" si="164"/>
        <v>2.3599999999992178</v>
      </c>
      <c r="S487" s="5">
        <f t="shared" si="165"/>
        <v>3416.0436500000001</v>
      </c>
      <c r="T487" s="6">
        <f t="shared" si="166"/>
        <v>92.190419378371416</v>
      </c>
      <c r="U487" s="6">
        <f t="shared" si="167"/>
        <v>111.04550000000017</v>
      </c>
      <c r="V487" s="6">
        <f t="shared" si="168"/>
        <v>184.38083875674283</v>
      </c>
      <c r="W487" s="5">
        <f t="shared" si="169"/>
        <v>4.3135625358254555E-2</v>
      </c>
      <c r="X487" s="5">
        <f t="shared" si="170"/>
        <v>0.58946201098147633</v>
      </c>
      <c r="Y487" s="5">
        <f t="shared" si="171"/>
        <v>108.68550000000096</v>
      </c>
      <c r="Z487" s="5">
        <f t="shared" si="172"/>
        <v>111.04550000000017</v>
      </c>
      <c r="AA487" s="5">
        <f t="shared" si="173"/>
        <v>0.60226160564604347</v>
      </c>
      <c r="AB487" s="5">
        <f t="shared" si="174"/>
        <v>0.70459002614364308</v>
      </c>
      <c r="AC487" s="5">
        <f t="shared" si="175"/>
        <v>64.956450000000132</v>
      </c>
      <c r="AD487" s="5">
        <f t="shared" si="176"/>
        <v>3416.0436500000001</v>
      </c>
      <c r="AE487" s="5">
        <f t="shared" si="177"/>
        <v>37.05421531905332</v>
      </c>
      <c r="AF487" s="9">
        <f t="shared" si="178"/>
        <v>0.37264996981081322</v>
      </c>
      <c r="AG487">
        <f t="shared" si="179"/>
        <v>2.3599999999992178</v>
      </c>
    </row>
    <row r="488" spans="1:33">
      <c r="A488" s="1">
        <f t="shared" si="156"/>
        <v>50761</v>
      </c>
      <c r="B488" s="1">
        <v>5</v>
      </c>
      <c r="C488" s="1">
        <v>3</v>
      </c>
      <c r="D488" s="2">
        <v>11</v>
      </c>
      <c r="E488" s="5">
        <v>33.880000000000003</v>
      </c>
      <c r="F488" s="5">
        <v>32.58</v>
      </c>
      <c r="G488" s="5">
        <v>0.99</v>
      </c>
      <c r="H488" s="5">
        <f t="shared" si="157"/>
        <v>1147.8544000000002</v>
      </c>
      <c r="I488" s="5">
        <f t="shared" si="158"/>
        <v>1061.4563999999998</v>
      </c>
      <c r="J488" s="5">
        <f t="shared" si="159"/>
        <v>64.508399999999995</v>
      </c>
      <c r="K488" s="5">
        <v>34.08</v>
      </c>
      <c r="L488" s="5">
        <v>33.32</v>
      </c>
      <c r="M488" s="5">
        <v>0.96</v>
      </c>
      <c r="N488" s="5">
        <f t="shared" si="160"/>
        <v>1161.4463999999998</v>
      </c>
      <c r="O488" s="5">
        <f t="shared" si="161"/>
        <v>1110.2224000000001</v>
      </c>
      <c r="P488" s="5">
        <f t="shared" si="162"/>
        <v>63.974399999999996</v>
      </c>
      <c r="Q488" s="6">
        <f t="shared" si="163"/>
        <v>1154.6504</v>
      </c>
      <c r="R488" s="6">
        <f t="shared" si="164"/>
        <v>-13.591999999999643</v>
      </c>
      <c r="S488" s="5">
        <f t="shared" si="165"/>
        <v>1085.8393999999998</v>
      </c>
      <c r="T488" s="6">
        <f t="shared" si="166"/>
        <v>45.425921911173141</v>
      </c>
      <c r="U488" s="6">
        <f t="shared" si="167"/>
        <v>-48.766000000000304</v>
      </c>
      <c r="V488" s="6">
        <f t="shared" si="168"/>
        <v>90.851843822346282</v>
      </c>
      <c r="W488" s="5">
        <f t="shared" si="169"/>
        <v>8.3122530930450095E-3</v>
      </c>
      <c r="X488" s="5">
        <f t="shared" si="170"/>
        <v>0.38715780021790952</v>
      </c>
      <c r="Y488" s="5">
        <f t="shared" si="171"/>
        <v>35.17400000000066</v>
      </c>
      <c r="Z488" s="5">
        <f t="shared" si="172"/>
        <v>48.766000000000304</v>
      </c>
      <c r="AA488" s="5">
        <f t="shared" si="173"/>
        <v>0.53676400993422246</v>
      </c>
      <c r="AB488" s="5">
        <f t="shared" si="174"/>
        <v>1.5147958941714976</v>
      </c>
      <c r="AC488" s="5">
        <f t="shared" si="175"/>
        <v>68.811000000000149</v>
      </c>
      <c r="AD488" s="5">
        <f t="shared" si="176"/>
        <v>1085.8393999999998</v>
      </c>
      <c r="AE488" s="5">
        <f t="shared" si="177"/>
        <v>23.903519275255974</v>
      </c>
      <c r="AF488" s="9">
        <f t="shared" si="178"/>
        <v>0.37274924547207339</v>
      </c>
      <c r="AG488">
        <f t="shared" si="179"/>
        <v>13.591999999999643</v>
      </c>
    </row>
    <row r="489" spans="1:33">
      <c r="A489" s="1">
        <f t="shared" si="156"/>
        <v>21264</v>
      </c>
      <c r="B489" s="1">
        <v>2</v>
      </c>
      <c r="C489" s="1">
        <v>5</v>
      </c>
      <c r="D489" s="2">
        <v>14</v>
      </c>
      <c r="E489" s="5">
        <v>67.36</v>
      </c>
      <c r="F489" s="5">
        <v>65.98</v>
      </c>
      <c r="G489" s="5">
        <v>0.74</v>
      </c>
      <c r="H489" s="5">
        <f t="shared" si="157"/>
        <v>4537.3696</v>
      </c>
      <c r="I489" s="5">
        <f t="shared" si="158"/>
        <v>4353.3604000000005</v>
      </c>
      <c r="J489" s="5">
        <f t="shared" si="159"/>
        <v>97.650400000000005</v>
      </c>
      <c r="K489" s="5">
        <v>67.64</v>
      </c>
      <c r="L489" s="5">
        <v>66.89</v>
      </c>
      <c r="M489" s="5">
        <v>0.72</v>
      </c>
      <c r="N489" s="5">
        <f t="shared" si="160"/>
        <v>4575.1696000000002</v>
      </c>
      <c r="O489" s="5">
        <f t="shared" si="161"/>
        <v>4474.2721000000001</v>
      </c>
      <c r="P489" s="5">
        <f t="shared" si="162"/>
        <v>96.321600000000004</v>
      </c>
      <c r="Q489" s="6">
        <f t="shared" si="163"/>
        <v>4556.2695999999996</v>
      </c>
      <c r="R489" s="6">
        <f t="shared" si="164"/>
        <v>-37.800000000000182</v>
      </c>
      <c r="S489" s="5">
        <f t="shared" si="165"/>
        <v>4413.8162499999999</v>
      </c>
      <c r="T489" s="6">
        <f t="shared" si="166"/>
        <v>68.581067443427855</v>
      </c>
      <c r="U489" s="6">
        <f t="shared" si="167"/>
        <v>-120.91169999999966</v>
      </c>
      <c r="V489" s="6">
        <f t="shared" si="168"/>
        <v>137.16213488685571</v>
      </c>
      <c r="W489" s="5">
        <f t="shared" si="169"/>
        <v>1.3700303587037882E-2</v>
      </c>
      <c r="X489" s="5">
        <f t="shared" si="170"/>
        <v>0.60593763773477172</v>
      </c>
      <c r="Y489" s="5">
        <f t="shared" si="171"/>
        <v>83.111699999999473</v>
      </c>
      <c r="Z489" s="5">
        <f t="shared" si="172"/>
        <v>120.91169999999966</v>
      </c>
      <c r="AA489" s="5">
        <f t="shared" si="173"/>
        <v>0.88152389943287957</v>
      </c>
      <c r="AB489" s="5">
        <f t="shared" si="174"/>
        <v>2.0771527086175605</v>
      </c>
      <c r="AC489" s="5">
        <f t="shared" si="175"/>
        <v>142.45334999999977</v>
      </c>
      <c r="AD489" s="5">
        <f t="shared" si="176"/>
        <v>4413.8162499999999</v>
      </c>
      <c r="AE489" s="5">
        <f t="shared" si="177"/>
        <v>64.35910688676482</v>
      </c>
      <c r="AF489" s="9">
        <f t="shared" si="178"/>
        <v>0.37312330401624605</v>
      </c>
      <c r="AG489">
        <f t="shared" si="179"/>
        <v>37.800000000000182</v>
      </c>
    </row>
    <row r="490" spans="1:33">
      <c r="A490" s="1">
        <f t="shared" si="156"/>
        <v>51253</v>
      </c>
      <c r="B490" s="1">
        <v>5</v>
      </c>
      <c r="C490" s="1">
        <v>5</v>
      </c>
      <c r="D490" s="2">
        <v>3</v>
      </c>
      <c r="E490" s="5">
        <v>53.39</v>
      </c>
      <c r="F490" s="5">
        <v>52.24</v>
      </c>
      <c r="G490" s="5">
        <v>0.61</v>
      </c>
      <c r="H490" s="5">
        <f t="shared" si="157"/>
        <v>2850.4920999999999</v>
      </c>
      <c r="I490" s="5">
        <f t="shared" si="158"/>
        <v>2729.0176000000001</v>
      </c>
      <c r="J490" s="5">
        <f t="shared" si="159"/>
        <v>63.732800000000005</v>
      </c>
      <c r="K490" s="5">
        <v>53.84</v>
      </c>
      <c r="L490" s="5">
        <v>54.97</v>
      </c>
      <c r="M490" s="5">
        <v>0.59</v>
      </c>
      <c r="N490" s="5">
        <f t="shared" si="160"/>
        <v>2898.7456000000002</v>
      </c>
      <c r="O490" s="5">
        <f t="shared" si="161"/>
        <v>3021.7008999999998</v>
      </c>
      <c r="P490" s="5">
        <f t="shared" si="162"/>
        <v>64.864599999999996</v>
      </c>
      <c r="Q490" s="6">
        <f t="shared" si="163"/>
        <v>2874.6188499999998</v>
      </c>
      <c r="R490" s="6">
        <f t="shared" si="164"/>
        <v>-48.253500000000258</v>
      </c>
      <c r="S490" s="5">
        <f t="shared" si="165"/>
        <v>2875.35925</v>
      </c>
      <c r="T490" s="6">
        <f t="shared" si="166"/>
        <v>45.467807647279407</v>
      </c>
      <c r="U490" s="6">
        <f t="shared" si="167"/>
        <v>-292.68329999999969</v>
      </c>
      <c r="V490" s="6">
        <f t="shared" si="168"/>
        <v>90.935615294558815</v>
      </c>
      <c r="W490" s="5">
        <f t="shared" si="169"/>
        <v>-1.7600858774202248E-2</v>
      </c>
      <c r="X490" s="5">
        <f t="shared" si="170"/>
        <v>2.6879435434427092</v>
      </c>
      <c r="Y490" s="5">
        <f t="shared" si="171"/>
        <v>244.42979999999943</v>
      </c>
      <c r="Z490" s="5">
        <f t="shared" si="172"/>
        <v>292.68329999999969</v>
      </c>
      <c r="AA490" s="5">
        <f t="shared" si="173"/>
        <v>3.218577221388335</v>
      </c>
      <c r="AB490" s="5">
        <f t="shared" si="174"/>
        <v>1.628404883173289E-2</v>
      </c>
      <c r="AC490" s="5">
        <f t="shared" si="175"/>
        <v>0.74040000000013606</v>
      </c>
      <c r="AD490" s="5">
        <f t="shared" si="176"/>
        <v>2875.35925</v>
      </c>
      <c r="AE490" s="5">
        <f t="shared" si="177"/>
        <v>63.239452236313156</v>
      </c>
      <c r="AF490" s="9">
        <f t="shared" si="178"/>
        <v>0.37322111408654252</v>
      </c>
      <c r="AG490">
        <f t="shared" si="179"/>
        <v>48.253500000000258</v>
      </c>
    </row>
    <row r="491" spans="1:33">
      <c r="A491" s="1">
        <f t="shared" si="156"/>
        <v>60259</v>
      </c>
      <c r="B491" s="1">
        <v>6</v>
      </c>
      <c r="C491" s="1">
        <v>1</v>
      </c>
      <c r="D491" s="2">
        <v>9</v>
      </c>
      <c r="E491" s="5">
        <v>70.52</v>
      </c>
      <c r="F491" s="5">
        <v>69.86</v>
      </c>
      <c r="G491" s="5">
        <v>0.68</v>
      </c>
      <c r="H491" s="5">
        <f t="shared" si="157"/>
        <v>4973.0703999999996</v>
      </c>
      <c r="I491" s="5">
        <f t="shared" si="158"/>
        <v>4880.4196000000002</v>
      </c>
      <c r="J491" s="5">
        <f t="shared" si="159"/>
        <v>95.009600000000006</v>
      </c>
      <c r="K491" s="5">
        <v>71.239999999999995</v>
      </c>
      <c r="L491" s="5">
        <v>71.760000000000005</v>
      </c>
      <c r="M491" s="5">
        <v>0.61</v>
      </c>
      <c r="N491" s="5">
        <f t="shared" si="160"/>
        <v>5075.1375999999991</v>
      </c>
      <c r="O491" s="5">
        <f t="shared" si="161"/>
        <v>5149.4976000000006</v>
      </c>
      <c r="P491" s="5">
        <f t="shared" si="162"/>
        <v>87.547200000000004</v>
      </c>
      <c r="Q491" s="6">
        <f t="shared" si="163"/>
        <v>5024.1039999999994</v>
      </c>
      <c r="R491" s="6">
        <f t="shared" si="164"/>
        <v>-102.0671999999995</v>
      </c>
      <c r="S491" s="5">
        <f t="shared" si="165"/>
        <v>5014.9585999999999</v>
      </c>
      <c r="T491" s="6">
        <f t="shared" si="166"/>
        <v>64.597477350125686</v>
      </c>
      <c r="U491" s="6">
        <f t="shared" si="167"/>
        <v>-269.07800000000043</v>
      </c>
      <c r="V491" s="6">
        <f t="shared" si="168"/>
        <v>129.19495470025137</v>
      </c>
      <c r="W491" s="5">
        <f t="shared" si="169"/>
        <v>8.1617902737220763E-2</v>
      </c>
      <c r="X491" s="5">
        <f t="shared" si="170"/>
        <v>1.2927037312524092</v>
      </c>
      <c r="Y491" s="5">
        <f t="shared" si="171"/>
        <v>167.01080000000093</v>
      </c>
      <c r="Z491" s="5">
        <f t="shared" si="172"/>
        <v>269.07800000000043</v>
      </c>
      <c r="AA491" s="5">
        <f t="shared" si="173"/>
        <v>2.0827283900079179</v>
      </c>
      <c r="AB491" s="5">
        <f t="shared" si="174"/>
        <v>0.14157518799736277</v>
      </c>
      <c r="AC491" s="5">
        <f t="shared" si="175"/>
        <v>9.1453999999994267</v>
      </c>
      <c r="AD491" s="5">
        <f t="shared" si="176"/>
        <v>5014.9585999999999</v>
      </c>
      <c r="AE491" s="5">
        <f t="shared" si="177"/>
        <v>77.633969710896807</v>
      </c>
      <c r="AF491" s="9">
        <f t="shared" si="178"/>
        <v>0.37345682481379289</v>
      </c>
      <c r="AG491">
        <f t="shared" si="179"/>
        <v>102.0671999999995</v>
      </c>
    </row>
    <row r="492" spans="1:33">
      <c r="A492" s="1">
        <f t="shared" si="156"/>
        <v>60755</v>
      </c>
      <c r="B492" s="1">
        <v>6</v>
      </c>
      <c r="C492" s="1">
        <v>3</v>
      </c>
      <c r="D492" s="2">
        <v>5</v>
      </c>
      <c r="E492" s="5">
        <v>15.09</v>
      </c>
      <c r="F492" s="5">
        <v>18.920000000000002</v>
      </c>
      <c r="G492" s="5">
        <v>1.89</v>
      </c>
      <c r="H492" s="5">
        <f t="shared" si="157"/>
        <v>227.7081</v>
      </c>
      <c r="I492" s="5">
        <f t="shared" si="158"/>
        <v>357.96640000000008</v>
      </c>
      <c r="J492" s="5">
        <f t="shared" si="159"/>
        <v>71.517600000000002</v>
      </c>
      <c r="K492" s="5">
        <v>14.72</v>
      </c>
      <c r="L492" s="5">
        <v>10.56</v>
      </c>
      <c r="M492" s="5">
        <v>4.45</v>
      </c>
      <c r="N492" s="5">
        <f t="shared" si="160"/>
        <v>216.67840000000001</v>
      </c>
      <c r="O492" s="5">
        <f t="shared" si="161"/>
        <v>111.51360000000001</v>
      </c>
      <c r="P492" s="5">
        <f t="shared" si="162"/>
        <v>93.984000000000009</v>
      </c>
      <c r="Q492" s="6">
        <f t="shared" si="163"/>
        <v>222.19325000000001</v>
      </c>
      <c r="R492" s="6">
        <f t="shared" si="164"/>
        <v>11.029699999999991</v>
      </c>
      <c r="S492" s="5">
        <f t="shared" si="165"/>
        <v>234.74000000000004</v>
      </c>
      <c r="T492" s="6">
        <f t="shared" si="166"/>
        <v>59.050316184081524</v>
      </c>
      <c r="U492" s="6">
        <f t="shared" si="167"/>
        <v>246.45280000000008</v>
      </c>
      <c r="V492" s="6">
        <f t="shared" si="168"/>
        <v>118.10063236816305</v>
      </c>
      <c r="W492" s="5">
        <f t="shared" si="169"/>
        <v>-0.26658225516621525</v>
      </c>
      <c r="X492" s="5">
        <f t="shared" si="170"/>
        <v>1.9934110027971723</v>
      </c>
      <c r="Y492" s="5">
        <f t="shared" si="171"/>
        <v>235.42310000000009</v>
      </c>
      <c r="Z492" s="5">
        <f t="shared" si="172"/>
        <v>246.45280000000008</v>
      </c>
      <c r="AA492" s="5">
        <f t="shared" si="173"/>
        <v>2.0868033901098531</v>
      </c>
      <c r="AB492" s="5">
        <f t="shared" si="174"/>
        <v>0.21247557694504468</v>
      </c>
      <c r="AC492" s="5">
        <f t="shared" si="175"/>
        <v>12.546750000000031</v>
      </c>
      <c r="AD492" s="5">
        <f t="shared" si="176"/>
        <v>234.74000000000004</v>
      </c>
      <c r="AE492" s="5">
        <f t="shared" si="177"/>
        <v>3.9752539049618165</v>
      </c>
      <c r="AF492" s="9">
        <f t="shared" si="178"/>
        <v>0.3736923868638482</v>
      </c>
      <c r="AG492">
        <f t="shared" si="179"/>
        <v>11.029699999999991</v>
      </c>
    </row>
    <row r="493" spans="1:33">
      <c r="A493" s="1">
        <f t="shared" si="156"/>
        <v>11265</v>
      </c>
      <c r="B493" s="1">
        <v>1</v>
      </c>
      <c r="C493" s="1">
        <v>5</v>
      </c>
      <c r="D493" s="2">
        <v>15</v>
      </c>
      <c r="E493" s="5">
        <v>49.92</v>
      </c>
      <c r="F493" s="5">
        <v>47.52</v>
      </c>
      <c r="G493" s="5">
        <v>0.94</v>
      </c>
      <c r="H493" s="5">
        <f t="shared" si="157"/>
        <v>2492.0064000000002</v>
      </c>
      <c r="I493" s="5">
        <f t="shared" si="158"/>
        <v>2258.1504000000004</v>
      </c>
      <c r="J493" s="5">
        <f t="shared" si="159"/>
        <v>89.337599999999995</v>
      </c>
      <c r="K493" s="5">
        <v>50.03</v>
      </c>
      <c r="L493" s="5">
        <v>52.48</v>
      </c>
      <c r="M493" s="5">
        <v>0.89</v>
      </c>
      <c r="N493" s="5">
        <f t="shared" si="160"/>
        <v>2503.0009</v>
      </c>
      <c r="O493" s="5">
        <f t="shared" si="161"/>
        <v>2754.1503999999995</v>
      </c>
      <c r="P493" s="5">
        <f t="shared" si="162"/>
        <v>93.414400000000001</v>
      </c>
      <c r="Q493" s="6">
        <f t="shared" si="163"/>
        <v>2497.5036500000001</v>
      </c>
      <c r="R493" s="6">
        <f t="shared" si="164"/>
        <v>-10.994499999999789</v>
      </c>
      <c r="S493" s="5">
        <f t="shared" si="165"/>
        <v>2506.1504</v>
      </c>
      <c r="T493" s="6">
        <f t="shared" si="166"/>
        <v>64.628664114926593</v>
      </c>
      <c r="U493" s="6">
        <f t="shared" si="167"/>
        <v>-495.99999999999909</v>
      </c>
      <c r="V493" s="6">
        <f t="shared" si="168"/>
        <v>129.25732822985319</v>
      </c>
      <c r="W493" s="5">
        <f t="shared" si="169"/>
        <v>-4.4593462548453866E-2</v>
      </c>
      <c r="X493" s="5">
        <f t="shared" si="170"/>
        <v>3.752247602840229</v>
      </c>
      <c r="Y493" s="5">
        <f t="shared" si="171"/>
        <v>485.0054999999993</v>
      </c>
      <c r="Z493" s="5">
        <f t="shared" si="172"/>
        <v>495.99999999999909</v>
      </c>
      <c r="AA493" s="5">
        <f t="shared" si="173"/>
        <v>3.8373066099430893</v>
      </c>
      <c r="AB493" s="5">
        <f t="shared" si="174"/>
        <v>0.13379125374808476</v>
      </c>
      <c r="AC493" s="5">
        <f t="shared" si="175"/>
        <v>8.6467499999998836</v>
      </c>
      <c r="AD493" s="5">
        <f t="shared" si="176"/>
        <v>2506.1504</v>
      </c>
      <c r="AE493" s="5">
        <f t="shared" si="177"/>
        <v>38.777691513836835</v>
      </c>
      <c r="AF493" s="9">
        <f t="shared" si="178"/>
        <v>0.3741523753766639</v>
      </c>
      <c r="AG493">
        <f t="shared" si="179"/>
        <v>10.994499999999789</v>
      </c>
    </row>
    <row r="494" spans="1:33">
      <c r="A494" s="1">
        <f t="shared" si="156"/>
        <v>11017</v>
      </c>
      <c r="B494" s="1">
        <v>1</v>
      </c>
      <c r="C494" s="1">
        <v>4</v>
      </c>
      <c r="D494" s="2">
        <v>17</v>
      </c>
      <c r="E494" s="5">
        <v>37.24</v>
      </c>
      <c r="F494" s="5">
        <v>38.17</v>
      </c>
      <c r="G494" s="5">
        <v>1.08</v>
      </c>
      <c r="H494" s="5">
        <f t="shared" si="157"/>
        <v>1386.8176000000001</v>
      </c>
      <c r="I494" s="5">
        <f t="shared" si="158"/>
        <v>1456.9489000000001</v>
      </c>
      <c r="J494" s="5">
        <f t="shared" si="159"/>
        <v>82.447200000000009</v>
      </c>
      <c r="K494" s="5">
        <v>37.6</v>
      </c>
      <c r="L494" s="5">
        <v>35.880000000000003</v>
      </c>
      <c r="M494" s="5">
        <v>1.18</v>
      </c>
      <c r="N494" s="5">
        <f t="shared" si="160"/>
        <v>1413.7600000000002</v>
      </c>
      <c r="O494" s="5">
        <f t="shared" si="161"/>
        <v>1287.3744000000002</v>
      </c>
      <c r="P494" s="5">
        <f t="shared" si="162"/>
        <v>84.6768</v>
      </c>
      <c r="Q494" s="6">
        <f t="shared" si="163"/>
        <v>1400.2888000000003</v>
      </c>
      <c r="R494" s="6">
        <f t="shared" si="164"/>
        <v>-26.942400000000134</v>
      </c>
      <c r="S494" s="5">
        <f t="shared" si="165"/>
        <v>1372.16165</v>
      </c>
      <c r="T494" s="6">
        <f t="shared" si="166"/>
        <v>59.092514851882896</v>
      </c>
      <c r="U494" s="6">
        <f t="shared" si="167"/>
        <v>169.57449999999994</v>
      </c>
      <c r="V494" s="6">
        <f t="shared" si="168"/>
        <v>118.18502970376579</v>
      </c>
      <c r="W494" s="5">
        <f t="shared" si="169"/>
        <v>-2.6677236564217922E-2</v>
      </c>
      <c r="X494" s="5">
        <f t="shared" si="170"/>
        <v>1.6627901223410053</v>
      </c>
      <c r="Y494" s="5">
        <f t="shared" si="171"/>
        <v>196.51690000000008</v>
      </c>
      <c r="Z494" s="5">
        <f t="shared" si="172"/>
        <v>169.57449999999994</v>
      </c>
      <c r="AA494" s="5">
        <f t="shared" si="173"/>
        <v>1.4348221633911109</v>
      </c>
      <c r="AB494" s="5">
        <f t="shared" si="174"/>
        <v>0.47598498846261278</v>
      </c>
      <c r="AC494" s="5">
        <f t="shared" si="175"/>
        <v>28.127150000000256</v>
      </c>
      <c r="AD494" s="5">
        <f t="shared" si="176"/>
        <v>1372.16165</v>
      </c>
      <c r="AE494" s="5">
        <f t="shared" si="177"/>
        <v>23.220566148510738</v>
      </c>
      <c r="AF494" s="9">
        <f t="shared" si="178"/>
        <v>0.37434342521273162</v>
      </c>
      <c r="AG494">
        <f t="shared" si="179"/>
        <v>26.942400000000134</v>
      </c>
    </row>
    <row r="495" spans="1:33">
      <c r="A495" s="1">
        <f t="shared" si="156"/>
        <v>21511</v>
      </c>
      <c r="B495" s="1">
        <v>2</v>
      </c>
      <c r="C495" s="1">
        <v>6</v>
      </c>
      <c r="D495" s="2">
        <v>11</v>
      </c>
      <c r="E495" s="5">
        <v>66.39</v>
      </c>
      <c r="F495" s="5">
        <v>64.38</v>
      </c>
      <c r="G495" s="5">
        <v>1.34</v>
      </c>
      <c r="H495" s="5">
        <f t="shared" si="157"/>
        <v>4407.6320999999998</v>
      </c>
      <c r="I495" s="5">
        <f t="shared" si="158"/>
        <v>4144.7843999999996</v>
      </c>
      <c r="J495" s="5">
        <f t="shared" si="159"/>
        <v>172.5384</v>
      </c>
      <c r="K495" s="5">
        <v>65.95</v>
      </c>
      <c r="L495" s="5">
        <v>67.63</v>
      </c>
      <c r="M495" s="5">
        <v>1.07</v>
      </c>
      <c r="N495" s="5">
        <f t="shared" si="160"/>
        <v>4349.4025000000001</v>
      </c>
      <c r="O495" s="5">
        <f t="shared" si="161"/>
        <v>4573.8168999999998</v>
      </c>
      <c r="P495" s="5">
        <f t="shared" si="162"/>
        <v>144.72819999999999</v>
      </c>
      <c r="Q495" s="6">
        <f t="shared" si="163"/>
        <v>4378.5172999999995</v>
      </c>
      <c r="R495" s="6">
        <f t="shared" si="164"/>
        <v>58.229599999999664</v>
      </c>
      <c r="S495" s="5">
        <f t="shared" si="165"/>
        <v>4359.3006499999992</v>
      </c>
      <c r="T495" s="6">
        <f t="shared" si="166"/>
        <v>112.60078968395381</v>
      </c>
      <c r="U495" s="6">
        <f t="shared" si="167"/>
        <v>-429.03250000000025</v>
      </c>
      <c r="V495" s="6">
        <f t="shared" si="168"/>
        <v>225.20157936790761</v>
      </c>
      <c r="W495" s="5">
        <f t="shared" si="169"/>
        <v>0.17397450228951009</v>
      </c>
      <c r="X495" s="5">
        <f t="shared" si="170"/>
        <v>2.1636708826271991</v>
      </c>
      <c r="Y495" s="5">
        <f t="shared" si="171"/>
        <v>487.26209999999992</v>
      </c>
      <c r="Z495" s="5">
        <f t="shared" si="172"/>
        <v>429.03250000000025</v>
      </c>
      <c r="AA495" s="5">
        <f t="shared" si="173"/>
        <v>1.9051043123418681</v>
      </c>
      <c r="AB495" s="5">
        <f t="shared" si="174"/>
        <v>0.17066176937068828</v>
      </c>
      <c r="AC495" s="5">
        <f t="shared" si="175"/>
        <v>19.2166500000003</v>
      </c>
      <c r="AD495" s="5">
        <f t="shared" si="176"/>
        <v>4359.3006499999992</v>
      </c>
      <c r="AE495" s="5">
        <f t="shared" si="177"/>
        <v>38.714654330894291</v>
      </c>
      <c r="AF495" s="9">
        <f t="shared" si="178"/>
        <v>0.37435945293260597</v>
      </c>
      <c r="AG495">
        <f t="shared" si="179"/>
        <v>58.229599999999664</v>
      </c>
    </row>
    <row r="496" spans="1:33">
      <c r="A496" s="1">
        <f t="shared" si="156"/>
        <v>30268</v>
      </c>
      <c r="B496" s="1">
        <v>3</v>
      </c>
      <c r="C496" s="1">
        <v>1</v>
      </c>
      <c r="D496" s="2">
        <v>18</v>
      </c>
      <c r="E496" s="5">
        <v>77.3</v>
      </c>
      <c r="F496" s="5">
        <v>76.09</v>
      </c>
      <c r="G496" s="5">
        <v>1.72</v>
      </c>
      <c r="H496" s="5">
        <f t="shared" si="157"/>
        <v>5975.29</v>
      </c>
      <c r="I496" s="5">
        <f t="shared" si="158"/>
        <v>5789.6881000000003</v>
      </c>
      <c r="J496" s="5">
        <f t="shared" si="159"/>
        <v>261.74959999999999</v>
      </c>
      <c r="K496" s="5">
        <v>77.91</v>
      </c>
      <c r="L496" s="5">
        <v>77.930000000000007</v>
      </c>
      <c r="M496" s="5">
        <v>1.22</v>
      </c>
      <c r="N496" s="5">
        <f t="shared" si="160"/>
        <v>6069.9680999999991</v>
      </c>
      <c r="O496" s="5">
        <f t="shared" si="161"/>
        <v>6073.0849000000007</v>
      </c>
      <c r="P496" s="5">
        <f t="shared" si="162"/>
        <v>190.14920000000001</v>
      </c>
      <c r="Q496" s="6">
        <f t="shared" si="163"/>
        <v>6022.6290499999996</v>
      </c>
      <c r="R496" s="6">
        <f t="shared" si="164"/>
        <v>-94.678099999999176</v>
      </c>
      <c r="S496" s="5">
        <f t="shared" si="165"/>
        <v>5931.3865000000005</v>
      </c>
      <c r="T496" s="6">
        <f t="shared" si="166"/>
        <v>161.76338535095016</v>
      </c>
      <c r="U496" s="6">
        <f t="shared" si="167"/>
        <v>-283.39680000000044</v>
      </c>
      <c r="V496" s="6">
        <f t="shared" si="168"/>
        <v>323.52677070190032</v>
      </c>
      <c r="W496" s="5">
        <f t="shared" si="169"/>
        <v>0.30912646740462096</v>
      </c>
      <c r="X496" s="5">
        <f t="shared" si="170"/>
        <v>0.58331710723836172</v>
      </c>
      <c r="Y496" s="5">
        <f t="shared" si="171"/>
        <v>188.71870000000126</v>
      </c>
      <c r="Z496" s="5">
        <f t="shared" si="172"/>
        <v>283.39680000000044</v>
      </c>
      <c r="AA496" s="5">
        <f t="shared" si="173"/>
        <v>0.87596089617302209</v>
      </c>
      <c r="AB496" s="5">
        <f t="shared" si="174"/>
        <v>0.5640494590419568</v>
      </c>
      <c r="AC496" s="5">
        <f t="shared" si="175"/>
        <v>91.242549999999028</v>
      </c>
      <c r="AD496" s="5">
        <f t="shared" si="176"/>
        <v>5931.3865000000005</v>
      </c>
      <c r="AE496" s="5">
        <f t="shared" si="177"/>
        <v>36.667052232689691</v>
      </c>
      <c r="AF496" s="9">
        <f t="shared" si="178"/>
        <v>0.37450367154408509</v>
      </c>
      <c r="AG496">
        <f t="shared" si="179"/>
        <v>94.678099999999176</v>
      </c>
    </row>
    <row r="497" spans="1:33">
      <c r="A497" s="1">
        <f t="shared" si="156"/>
        <v>41504</v>
      </c>
      <c r="B497" s="1">
        <v>4</v>
      </c>
      <c r="C497" s="1">
        <v>6</v>
      </c>
      <c r="D497" s="2">
        <v>4</v>
      </c>
      <c r="E497" s="5">
        <v>34.5</v>
      </c>
      <c r="F497" s="5">
        <v>34.549999999999997</v>
      </c>
      <c r="G497" s="5">
        <v>1.03</v>
      </c>
      <c r="H497" s="5">
        <f t="shared" si="157"/>
        <v>1190.25</v>
      </c>
      <c r="I497" s="5">
        <f t="shared" si="158"/>
        <v>1193.7024999999999</v>
      </c>
      <c r="J497" s="5">
        <f t="shared" si="159"/>
        <v>71.173000000000002</v>
      </c>
      <c r="K497" s="5">
        <v>34.15</v>
      </c>
      <c r="L497" s="5">
        <v>33.44</v>
      </c>
      <c r="M497" s="5">
        <v>1.06</v>
      </c>
      <c r="N497" s="5">
        <f t="shared" si="160"/>
        <v>1166.2224999999999</v>
      </c>
      <c r="O497" s="5">
        <f t="shared" si="161"/>
        <v>1118.2335999999998</v>
      </c>
      <c r="P497" s="5">
        <f t="shared" si="162"/>
        <v>70.892799999999994</v>
      </c>
      <c r="Q497" s="6">
        <f t="shared" si="163"/>
        <v>1178.2362499999999</v>
      </c>
      <c r="R497" s="6">
        <f t="shared" si="164"/>
        <v>24.027500000000146</v>
      </c>
      <c r="S497" s="5">
        <f t="shared" si="165"/>
        <v>1155.9680499999999</v>
      </c>
      <c r="T497" s="6">
        <f t="shared" si="166"/>
        <v>50.227942972114633</v>
      </c>
      <c r="U497" s="6">
        <f t="shared" si="167"/>
        <v>75.468900000000076</v>
      </c>
      <c r="V497" s="6">
        <f t="shared" si="168"/>
        <v>100.45588594422927</v>
      </c>
      <c r="W497" s="5">
        <f t="shared" si="169"/>
        <v>3.9446356548476658E-3</v>
      </c>
      <c r="X497" s="5">
        <f t="shared" si="170"/>
        <v>0.51207950152924819</v>
      </c>
      <c r="Y497" s="5">
        <f t="shared" si="171"/>
        <v>51.441399999999931</v>
      </c>
      <c r="Z497" s="5">
        <f t="shared" si="172"/>
        <v>75.468900000000076</v>
      </c>
      <c r="AA497" s="5">
        <f t="shared" si="173"/>
        <v>0.7512640925978058</v>
      </c>
      <c r="AB497" s="5">
        <f t="shared" si="174"/>
        <v>0.44334286220645663</v>
      </c>
      <c r="AC497" s="5">
        <f t="shared" si="175"/>
        <v>22.268199999999979</v>
      </c>
      <c r="AD497" s="5">
        <f t="shared" si="176"/>
        <v>1155.9680499999999</v>
      </c>
      <c r="AE497" s="5">
        <f t="shared" si="177"/>
        <v>23.014441396530337</v>
      </c>
      <c r="AF497" s="9">
        <f t="shared" si="178"/>
        <v>0.37525990992910502</v>
      </c>
      <c r="AG497">
        <f t="shared" si="179"/>
        <v>24.027500000000146</v>
      </c>
    </row>
    <row r="498" spans="1:33">
      <c r="A498" s="1">
        <f t="shared" si="156"/>
        <v>60508</v>
      </c>
      <c r="B498" s="1">
        <v>6</v>
      </c>
      <c r="C498" s="1">
        <v>2</v>
      </c>
      <c r="D498" s="2">
        <v>8</v>
      </c>
      <c r="E498" s="5">
        <v>15.28</v>
      </c>
      <c r="F498" s="5">
        <v>14.41</v>
      </c>
      <c r="G498" s="5">
        <v>2.75</v>
      </c>
      <c r="H498" s="5">
        <f t="shared" si="157"/>
        <v>233.47839999999999</v>
      </c>
      <c r="I498" s="5">
        <f t="shared" si="158"/>
        <v>207.6481</v>
      </c>
      <c r="J498" s="5">
        <f t="shared" si="159"/>
        <v>79.254999999999995</v>
      </c>
      <c r="K498" s="5">
        <v>12.45</v>
      </c>
      <c r="L498" s="5">
        <v>11.79</v>
      </c>
      <c r="M498" s="5">
        <v>4.2</v>
      </c>
      <c r="N498" s="5">
        <f t="shared" si="160"/>
        <v>155.00249999999997</v>
      </c>
      <c r="O498" s="5">
        <f t="shared" si="161"/>
        <v>139.00409999999999</v>
      </c>
      <c r="P498" s="5">
        <f t="shared" si="162"/>
        <v>99.036000000000001</v>
      </c>
      <c r="Q498" s="6">
        <f t="shared" si="163"/>
        <v>194.24044999999998</v>
      </c>
      <c r="R498" s="6">
        <f t="shared" si="164"/>
        <v>78.475900000000024</v>
      </c>
      <c r="S498" s="5">
        <f t="shared" si="165"/>
        <v>173.3261</v>
      </c>
      <c r="T498" s="6">
        <f t="shared" si="166"/>
        <v>63.42216552791303</v>
      </c>
      <c r="U498" s="6">
        <f t="shared" si="167"/>
        <v>68.644000000000005</v>
      </c>
      <c r="V498" s="6">
        <f t="shared" si="168"/>
        <v>126.84433105582606</v>
      </c>
      <c r="W498" s="5">
        <f t="shared" si="169"/>
        <v>-0.21919747088456124</v>
      </c>
      <c r="X498" s="5">
        <f t="shared" si="170"/>
        <v>7.7511544411652533E-2</v>
      </c>
      <c r="Y498" s="5">
        <f t="shared" si="171"/>
        <v>9.8319000000000187</v>
      </c>
      <c r="Z498" s="5">
        <f t="shared" si="172"/>
        <v>68.644000000000005</v>
      </c>
      <c r="AA498" s="5">
        <f t="shared" si="173"/>
        <v>0.54116726722133734</v>
      </c>
      <c r="AB498" s="5">
        <f t="shared" si="174"/>
        <v>0.32976404741013254</v>
      </c>
      <c r="AC498" s="5">
        <f t="shared" si="175"/>
        <v>20.914349999999985</v>
      </c>
      <c r="AD498" s="5">
        <f t="shared" si="176"/>
        <v>173.3261</v>
      </c>
      <c r="AE498" s="5">
        <f t="shared" si="177"/>
        <v>2.7328946994677534</v>
      </c>
      <c r="AF498" s="9">
        <f t="shared" si="178"/>
        <v>0.37536648758246921</v>
      </c>
      <c r="AG498">
        <f t="shared" si="179"/>
        <v>78.475900000000024</v>
      </c>
    </row>
    <row r="499" spans="1:33">
      <c r="A499" s="1">
        <f t="shared" si="156"/>
        <v>51254</v>
      </c>
      <c r="B499" s="1">
        <v>5</v>
      </c>
      <c r="C499" s="1">
        <v>5</v>
      </c>
      <c r="D499" s="2">
        <v>4</v>
      </c>
      <c r="E499" s="5">
        <v>78.650000000000006</v>
      </c>
      <c r="F499" s="5">
        <v>80.34</v>
      </c>
      <c r="G499" s="5">
        <v>0.62</v>
      </c>
      <c r="H499" s="5">
        <f t="shared" si="157"/>
        <v>6185.8225000000011</v>
      </c>
      <c r="I499" s="5">
        <f t="shared" si="158"/>
        <v>6454.5156000000006</v>
      </c>
      <c r="J499" s="5">
        <f t="shared" si="159"/>
        <v>99.621600000000001</v>
      </c>
      <c r="K499" s="5">
        <v>76.56</v>
      </c>
      <c r="L499" s="5">
        <v>78.03</v>
      </c>
      <c r="M499" s="5">
        <v>0.69</v>
      </c>
      <c r="N499" s="5">
        <f t="shared" si="160"/>
        <v>5861.4336000000003</v>
      </c>
      <c r="O499" s="5">
        <f t="shared" si="161"/>
        <v>6088.6809000000003</v>
      </c>
      <c r="P499" s="5">
        <f t="shared" si="162"/>
        <v>107.6814</v>
      </c>
      <c r="Q499" s="6">
        <f t="shared" si="163"/>
        <v>6023.6280500000012</v>
      </c>
      <c r="R499" s="6">
        <f t="shared" si="164"/>
        <v>324.38890000000083</v>
      </c>
      <c r="S499" s="5">
        <f t="shared" si="165"/>
        <v>6271.5982500000009</v>
      </c>
      <c r="T499" s="6">
        <f t="shared" si="166"/>
        <v>73.348052279048275</v>
      </c>
      <c r="U499" s="6">
        <f t="shared" si="167"/>
        <v>365.83470000000034</v>
      </c>
      <c r="V499" s="6">
        <f t="shared" si="168"/>
        <v>146.69610455809655</v>
      </c>
      <c r="W499" s="5">
        <f t="shared" si="169"/>
        <v>-7.764128045820555E-2</v>
      </c>
      <c r="X499" s="5">
        <f t="shared" si="170"/>
        <v>0.28252829292808923</v>
      </c>
      <c r="Y499" s="5">
        <f t="shared" si="171"/>
        <v>41.445799999999508</v>
      </c>
      <c r="Z499" s="5">
        <f t="shared" si="172"/>
        <v>365.83470000000034</v>
      </c>
      <c r="AA499" s="5">
        <f t="shared" si="173"/>
        <v>2.4938269567691047</v>
      </c>
      <c r="AB499" s="5">
        <f t="shared" si="174"/>
        <v>3.3807332614179306</v>
      </c>
      <c r="AC499" s="5">
        <f t="shared" si="175"/>
        <v>247.97019999999975</v>
      </c>
      <c r="AD499" s="5">
        <f t="shared" si="176"/>
        <v>6271.5982500000009</v>
      </c>
      <c r="AE499" s="5">
        <f t="shared" si="177"/>
        <v>85.504632435774582</v>
      </c>
      <c r="AF499" s="9">
        <f t="shared" si="178"/>
        <v>0.37640536659298574</v>
      </c>
      <c r="AG499">
        <f t="shared" si="179"/>
        <v>324.38890000000083</v>
      </c>
    </row>
    <row r="500" spans="1:33">
      <c r="A500" s="1">
        <f t="shared" si="156"/>
        <v>31509</v>
      </c>
      <c r="B500" s="1">
        <v>3</v>
      </c>
      <c r="C500" s="1">
        <v>6</v>
      </c>
      <c r="D500" s="2">
        <v>9</v>
      </c>
      <c r="E500" s="5">
        <v>32.19</v>
      </c>
      <c r="F500" s="5">
        <v>32.26</v>
      </c>
      <c r="G500" s="5">
        <v>1.1399999999999999</v>
      </c>
      <c r="H500" s="5">
        <f t="shared" si="157"/>
        <v>1036.1960999999999</v>
      </c>
      <c r="I500" s="5">
        <f t="shared" si="158"/>
        <v>1040.7076</v>
      </c>
      <c r="J500" s="5">
        <f t="shared" si="159"/>
        <v>73.552799999999991</v>
      </c>
      <c r="K500" s="5">
        <v>32.119999999999997</v>
      </c>
      <c r="L500" s="5">
        <v>33.67</v>
      </c>
      <c r="M500" s="5">
        <v>1.19</v>
      </c>
      <c r="N500" s="5">
        <f t="shared" si="160"/>
        <v>1031.6943999999999</v>
      </c>
      <c r="O500" s="5">
        <f t="shared" si="161"/>
        <v>1133.6689000000001</v>
      </c>
      <c r="P500" s="5">
        <f t="shared" si="162"/>
        <v>80.134600000000006</v>
      </c>
      <c r="Q500" s="6">
        <f t="shared" si="163"/>
        <v>1033.9452499999998</v>
      </c>
      <c r="R500" s="6">
        <f t="shared" si="164"/>
        <v>4.501700000000028</v>
      </c>
      <c r="S500" s="5">
        <f t="shared" si="165"/>
        <v>1087.1882500000002</v>
      </c>
      <c r="T500" s="6">
        <f t="shared" si="166"/>
        <v>54.386506839932274</v>
      </c>
      <c r="U500" s="6">
        <f t="shared" si="167"/>
        <v>-92.961300000000165</v>
      </c>
      <c r="V500" s="6">
        <f t="shared" si="168"/>
        <v>108.77301367986455</v>
      </c>
      <c r="W500" s="5">
        <f t="shared" si="169"/>
        <v>-8.5494981404412043E-2</v>
      </c>
      <c r="X500" s="5">
        <f t="shared" si="170"/>
        <v>0.8960218780629593</v>
      </c>
      <c r="Y500" s="5">
        <f t="shared" si="171"/>
        <v>97.463000000000193</v>
      </c>
      <c r="Z500" s="5">
        <f t="shared" si="172"/>
        <v>92.961300000000165</v>
      </c>
      <c r="AA500" s="5">
        <f t="shared" si="173"/>
        <v>0.8546356936804137</v>
      </c>
      <c r="AB500" s="5">
        <f t="shared" si="174"/>
        <v>0.97897443858092603</v>
      </c>
      <c r="AC500" s="5">
        <f t="shared" si="175"/>
        <v>53.243000000000393</v>
      </c>
      <c r="AD500" s="5">
        <f t="shared" si="176"/>
        <v>1087.1882500000002</v>
      </c>
      <c r="AE500" s="5">
        <f t="shared" si="177"/>
        <v>19.990036374274961</v>
      </c>
      <c r="AF500" s="9">
        <f t="shared" si="178"/>
        <v>0.37643724576614362</v>
      </c>
      <c r="AG500">
        <f t="shared" si="179"/>
        <v>4.501700000000028</v>
      </c>
    </row>
    <row r="501" spans="1:33">
      <c r="A501" s="1">
        <f t="shared" si="156"/>
        <v>10270</v>
      </c>
      <c r="B501" s="1">
        <v>1</v>
      </c>
      <c r="C501" s="1">
        <v>1</v>
      </c>
      <c r="D501" s="2">
        <v>20</v>
      </c>
      <c r="E501" s="5">
        <v>22.86</v>
      </c>
      <c r="F501" s="5">
        <v>22.35</v>
      </c>
      <c r="G501" s="5">
        <v>2.2599999999999998</v>
      </c>
      <c r="H501" s="5">
        <f t="shared" si="157"/>
        <v>522.57960000000003</v>
      </c>
      <c r="I501" s="5">
        <f t="shared" si="158"/>
        <v>499.52250000000004</v>
      </c>
      <c r="J501" s="5">
        <f t="shared" si="159"/>
        <v>101.02199999999999</v>
      </c>
      <c r="K501" s="5">
        <v>22.44</v>
      </c>
      <c r="L501" s="5">
        <v>22.45</v>
      </c>
      <c r="M501" s="5">
        <v>1.92</v>
      </c>
      <c r="N501" s="5">
        <f t="shared" si="160"/>
        <v>503.55360000000007</v>
      </c>
      <c r="O501" s="5">
        <f t="shared" si="161"/>
        <v>504.00249999999994</v>
      </c>
      <c r="P501" s="5">
        <f t="shared" si="162"/>
        <v>86.207999999999998</v>
      </c>
      <c r="Q501" s="6">
        <f t="shared" si="163"/>
        <v>513.06660000000011</v>
      </c>
      <c r="R501" s="6">
        <f t="shared" si="164"/>
        <v>19.025999999999954</v>
      </c>
      <c r="S501" s="5">
        <f t="shared" si="165"/>
        <v>501.76249999999999</v>
      </c>
      <c r="T501" s="6">
        <f t="shared" si="166"/>
        <v>66.402680194401782</v>
      </c>
      <c r="U501" s="6">
        <f t="shared" si="167"/>
        <v>-4.4799999999999045</v>
      </c>
      <c r="V501" s="6">
        <f t="shared" si="168"/>
        <v>132.80536038880356</v>
      </c>
      <c r="W501" s="5">
        <f t="shared" si="169"/>
        <v>0.15725938329376729</v>
      </c>
      <c r="X501" s="5">
        <f t="shared" si="170"/>
        <v>0.17699586772087539</v>
      </c>
      <c r="Y501" s="5">
        <f t="shared" si="171"/>
        <v>23.505999999999858</v>
      </c>
      <c r="Z501" s="5">
        <f t="shared" si="172"/>
        <v>4.4799999999999045</v>
      </c>
      <c r="AA501" s="5">
        <f t="shared" si="173"/>
        <v>3.3733578124287823E-2</v>
      </c>
      <c r="AB501" s="5">
        <f t="shared" si="174"/>
        <v>0.17023559842623845</v>
      </c>
      <c r="AC501" s="5">
        <f t="shared" si="175"/>
        <v>11.304100000000119</v>
      </c>
      <c r="AD501" s="5">
        <f t="shared" si="176"/>
        <v>501.76249999999999</v>
      </c>
      <c r="AE501" s="5">
        <f t="shared" si="177"/>
        <v>7.5563591489233612</v>
      </c>
      <c r="AF501" s="9">
        <f t="shared" si="178"/>
        <v>0.3766284641393956</v>
      </c>
      <c r="AG501">
        <f t="shared" si="179"/>
        <v>19.025999999999954</v>
      </c>
    </row>
    <row r="502" spans="1:33">
      <c r="A502" s="1">
        <f t="shared" si="156"/>
        <v>51009</v>
      </c>
      <c r="B502" s="1">
        <v>5</v>
      </c>
      <c r="C502" s="1">
        <v>4</v>
      </c>
      <c r="D502" s="2">
        <v>9</v>
      </c>
      <c r="E502" s="5">
        <v>25.9</v>
      </c>
      <c r="F502" s="5">
        <v>25.75</v>
      </c>
      <c r="G502" s="5">
        <v>1.1499999999999999</v>
      </c>
      <c r="H502" s="5">
        <f t="shared" si="157"/>
        <v>670.81</v>
      </c>
      <c r="I502" s="5">
        <f t="shared" si="158"/>
        <v>663.0625</v>
      </c>
      <c r="J502" s="5">
        <f t="shared" si="159"/>
        <v>59.224999999999994</v>
      </c>
      <c r="K502" s="5">
        <v>26.09</v>
      </c>
      <c r="L502" s="5">
        <v>27.49</v>
      </c>
      <c r="M502" s="5">
        <v>1.05</v>
      </c>
      <c r="N502" s="5">
        <f t="shared" si="160"/>
        <v>680.68809999999996</v>
      </c>
      <c r="O502" s="5">
        <f t="shared" si="161"/>
        <v>755.70009999999991</v>
      </c>
      <c r="P502" s="5">
        <f t="shared" si="162"/>
        <v>57.728999999999999</v>
      </c>
      <c r="Q502" s="6">
        <f t="shared" si="163"/>
        <v>675.7490499999999</v>
      </c>
      <c r="R502" s="6">
        <f t="shared" si="164"/>
        <v>-9.8781000000000176</v>
      </c>
      <c r="S502" s="5">
        <f t="shared" si="165"/>
        <v>709.38130000000001</v>
      </c>
      <c r="T502" s="6">
        <f t="shared" si="166"/>
        <v>41.352865880129755</v>
      </c>
      <c r="U502" s="6">
        <f t="shared" si="167"/>
        <v>-92.637599999999907</v>
      </c>
      <c r="V502" s="6">
        <f t="shared" si="168"/>
        <v>82.705731760259511</v>
      </c>
      <c r="W502" s="5">
        <f t="shared" si="169"/>
        <v>2.557852260576559E-2</v>
      </c>
      <c r="X502" s="5">
        <f t="shared" si="170"/>
        <v>1.000650115035512</v>
      </c>
      <c r="Y502" s="5">
        <f t="shared" si="171"/>
        <v>82.759499999999889</v>
      </c>
      <c r="Z502" s="5">
        <f t="shared" si="172"/>
        <v>92.637599999999907</v>
      </c>
      <c r="AA502" s="5">
        <f t="shared" si="173"/>
        <v>1.1200868189949649</v>
      </c>
      <c r="AB502" s="5">
        <f t="shared" si="174"/>
        <v>0.81329913378894891</v>
      </c>
      <c r="AC502" s="5">
        <f t="shared" si="175"/>
        <v>33.632250000000113</v>
      </c>
      <c r="AD502" s="5">
        <f t="shared" si="176"/>
        <v>709.38130000000001</v>
      </c>
      <c r="AE502" s="5">
        <f t="shared" si="177"/>
        <v>17.154344321776765</v>
      </c>
      <c r="AF502" s="9">
        <f t="shared" si="178"/>
        <v>0.37704774233510535</v>
      </c>
      <c r="AG502">
        <f t="shared" si="179"/>
        <v>9.8781000000000176</v>
      </c>
    </row>
    <row r="503" spans="1:33">
      <c r="A503" s="1">
        <f t="shared" si="156"/>
        <v>21756</v>
      </c>
      <c r="B503" s="1">
        <v>2</v>
      </c>
      <c r="C503" s="1">
        <v>7</v>
      </c>
      <c r="D503" s="2">
        <v>6</v>
      </c>
      <c r="E503" s="5">
        <v>18.46</v>
      </c>
      <c r="F503" s="5">
        <v>18.36</v>
      </c>
      <c r="G503" s="5">
        <v>4.08</v>
      </c>
      <c r="H503" s="5">
        <f t="shared" si="157"/>
        <v>340.77160000000003</v>
      </c>
      <c r="I503" s="5">
        <f t="shared" si="158"/>
        <v>337.08959999999996</v>
      </c>
      <c r="J503" s="5">
        <f t="shared" si="159"/>
        <v>149.8176</v>
      </c>
      <c r="K503" s="5">
        <v>17.7</v>
      </c>
      <c r="L503" s="5">
        <v>17.829999999999998</v>
      </c>
      <c r="M503" s="5">
        <v>3.99</v>
      </c>
      <c r="N503" s="5">
        <f t="shared" si="160"/>
        <v>313.28999999999996</v>
      </c>
      <c r="O503" s="5">
        <f t="shared" si="161"/>
        <v>317.90889999999996</v>
      </c>
      <c r="P503" s="5">
        <f t="shared" si="162"/>
        <v>142.2834</v>
      </c>
      <c r="Q503" s="6">
        <f t="shared" si="163"/>
        <v>327.0308</v>
      </c>
      <c r="R503" s="6">
        <f t="shared" si="164"/>
        <v>27.481600000000071</v>
      </c>
      <c r="S503" s="5">
        <f t="shared" si="165"/>
        <v>327.49924999999996</v>
      </c>
      <c r="T503" s="6">
        <f t="shared" si="166"/>
        <v>103.30764635945395</v>
      </c>
      <c r="U503" s="6">
        <f t="shared" si="167"/>
        <v>19.180700000000002</v>
      </c>
      <c r="V503" s="6">
        <f t="shared" si="168"/>
        <v>206.61529271890791</v>
      </c>
      <c r="W503" s="5">
        <f t="shared" si="169"/>
        <v>5.1551969604935861E-2</v>
      </c>
      <c r="X503" s="5">
        <f t="shared" si="170"/>
        <v>4.0175632165297279E-2</v>
      </c>
      <c r="Y503" s="5">
        <f t="shared" si="171"/>
        <v>8.3009000000000697</v>
      </c>
      <c r="Z503" s="5">
        <f t="shared" si="172"/>
        <v>19.180700000000002</v>
      </c>
      <c r="AA503" s="5">
        <f t="shared" si="173"/>
        <v>9.2832915451687301E-2</v>
      </c>
      <c r="AB503" s="5">
        <f t="shared" si="174"/>
        <v>4.534514302745922E-3</v>
      </c>
      <c r="AC503" s="5">
        <f t="shared" si="175"/>
        <v>0.46844999999996162</v>
      </c>
      <c r="AD503" s="5">
        <f t="shared" si="176"/>
        <v>327.49924999999996</v>
      </c>
      <c r="AE503" s="5">
        <f t="shared" si="177"/>
        <v>3.1701356244288266</v>
      </c>
      <c r="AF503" s="9">
        <f t="shared" si="178"/>
        <v>0.3774612562899668</v>
      </c>
      <c r="AG503">
        <f t="shared" si="179"/>
        <v>27.481600000000071</v>
      </c>
    </row>
    <row r="504" spans="1:33">
      <c r="A504" s="1">
        <f t="shared" si="156"/>
        <v>31015</v>
      </c>
      <c r="B504" s="1">
        <v>3</v>
      </c>
      <c r="C504" s="1">
        <v>4</v>
      </c>
      <c r="D504" s="2">
        <v>15</v>
      </c>
      <c r="E504" s="5">
        <v>70.27</v>
      </c>
      <c r="F504" s="5">
        <v>71.86</v>
      </c>
      <c r="G504" s="5">
        <v>0.64</v>
      </c>
      <c r="H504" s="5">
        <f t="shared" si="157"/>
        <v>4937.8728999999994</v>
      </c>
      <c r="I504" s="5">
        <f t="shared" si="158"/>
        <v>5163.8595999999998</v>
      </c>
      <c r="J504" s="5">
        <f t="shared" si="159"/>
        <v>91.980800000000002</v>
      </c>
      <c r="K504" s="5">
        <v>69.08</v>
      </c>
      <c r="L504" s="5">
        <v>68.45</v>
      </c>
      <c r="M504" s="5">
        <v>0.63</v>
      </c>
      <c r="N504" s="5">
        <f t="shared" si="160"/>
        <v>4772.0464000000002</v>
      </c>
      <c r="O504" s="5">
        <f t="shared" si="161"/>
        <v>4685.4025000000001</v>
      </c>
      <c r="P504" s="5">
        <f t="shared" si="162"/>
        <v>86.247</v>
      </c>
      <c r="Q504" s="6">
        <f t="shared" si="163"/>
        <v>4854.9596499999998</v>
      </c>
      <c r="R504" s="6">
        <f t="shared" si="164"/>
        <v>165.82649999999921</v>
      </c>
      <c r="S504" s="5">
        <f t="shared" si="165"/>
        <v>4924.63105</v>
      </c>
      <c r="T504" s="6">
        <f t="shared" si="166"/>
        <v>63.045643342026423</v>
      </c>
      <c r="U504" s="6">
        <f t="shared" si="167"/>
        <v>478.45709999999963</v>
      </c>
      <c r="V504" s="6">
        <f t="shared" si="168"/>
        <v>126.09128668405285</v>
      </c>
      <c r="W504" s="5">
        <f t="shared" si="169"/>
        <v>6.427585075800292E-2</v>
      </c>
      <c r="X504" s="5">
        <f t="shared" si="170"/>
        <v>2.4793989197949853</v>
      </c>
      <c r="Y504" s="5">
        <f t="shared" si="171"/>
        <v>312.63060000000041</v>
      </c>
      <c r="Z504" s="5">
        <f t="shared" si="172"/>
        <v>478.45709999999963</v>
      </c>
      <c r="AA504" s="5">
        <f t="shared" si="173"/>
        <v>3.7945294443609763</v>
      </c>
      <c r="AB504" s="5">
        <f t="shared" si="174"/>
        <v>1.1050945998287085</v>
      </c>
      <c r="AC504" s="5">
        <f t="shared" si="175"/>
        <v>69.671400000000176</v>
      </c>
      <c r="AD504" s="5">
        <f t="shared" si="176"/>
        <v>4924.63105</v>
      </c>
      <c r="AE504" s="5">
        <f t="shared" si="177"/>
        <v>78.112154765137049</v>
      </c>
      <c r="AF504" s="9">
        <f t="shared" si="178"/>
        <v>0.37766254778571834</v>
      </c>
      <c r="AG504">
        <f t="shared" si="179"/>
        <v>165.82649999999921</v>
      </c>
    </row>
    <row r="505" spans="1:33">
      <c r="A505" s="1">
        <f t="shared" si="156"/>
        <v>11758</v>
      </c>
      <c r="B505" s="1">
        <v>1</v>
      </c>
      <c r="C505" s="1">
        <v>7</v>
      </c>
      <c r="D505" s="2">
        <v>8</v>
      </c>
      <c r="E505" s="5">
        <v>18.86</v>
      </c>
      <c r="F505" s="5">
        <v>18.75</v>
      </c>
      <c r="G505" s="5">
        <v>4.07</v>
      </c>
      <c r="H505" s="5">
        <f t="shared" si="157"/>
        <v>355.69959999999998</v>
      </c>
      <c r="I505" s="5">
        <f t="shared" si="158"/>
        <v>351.5625</v>
      </c>
      <c r="J505" s="5">
        <f t="shared" si="159"/>
        <v>152.625</v>
      </c>
      <c r="K505" s="5">
        <v>18.420000000000002</v>
      </c>
      <c r="L505" s="5">
        <v>19.45</v>
      </c>
      <c r="M505" s="5">
        <v>3.31</v>
      </c>
      <c r="N505" s="5">
        <f t="shared" si="160"/>
        <v>339.29640000000006</v>
      </c>
      <c r="O505" s="5">
        <f t="shared" si="161"/>
        <v>378.30249999999995</v>
      </c>
      <c r="P505" s="5">
        <f t="shared" si="162"/>
        <v>128.75899999999999</v>
      </c>
      <c r="Q505" s="6">
        <f t="shared" si="163"/>
        <v>347.49800000000005</v>
      </c>
      <c r="R505" s="6">
        <f t="shared" si="164"/>
        <v>16.403199999999913</v>
      </c>
      <c r="S505" s="5">
        <f t="shared" si="165"/>
        <v>364.9325</v>
      </c>
      <c r="T505" s="6">
        <f t="shared" si="166"/>
        <v>99.841462712141791</v>
      </c>
      <c r="U505" s="6">
        <f t="shared" si="167"/>
        <v>-26.739999999999952</v>
      </c>
      <c r="V505" s="6">
        <f t="shared" si="168"/>
        <v>199.68292542428358</v>
      </c>
      <c r="W505" s="5">
        <f t="shared" si="169"/>
        <v>0.16842136160627216</v>
      </c>
      <c r="X505" s="5">
        <f t="shared" si="170"/>
        <v>0.21605853333894109</v>
      </c>
      <c r="Y505" s="5">
        <f t="shared" si="171"/>
        <v>43.143199999999865</v>
      </c>
      <c r="Z505" s="5">
        <f t="shared" si="172"/>
        <v>26.739999999999952</v>
      </c>
      <c r="AA505" s="5">
        <f t="shared" si="173"/>
        <v>0.1339123009300027</v>
      </c>
      <c r="AB505" s="5">
        <f t="shared" si="174"/>
        <v>0.17462184073030149</v>
      </c>
      <c r="AC505" s="5">
        <f t="shared" si="175"/>
        <v>17.434499999999957</v>
      </c>
      <c r="AD505" s="5">
        <f t="shared" si="176"/>
        <v>364.9325</v>
      </c>
      <c r="AE505" s="5">
        <f t="shared" si="177"/>
        <v>3.6551197276842409</v>
      </c>
      <c r="AF505" s="9">
        <f t="shared" si="178"/>
        <v>0.37802777675721133</v>
      </c>
      <c r="AG505">
        <f t="shared" si="179"/>
        <v>16.403199999999913</v>
      </c>
    </row>
    <row r="506" spans="1:33">
      <c r="A506" s="1">
        <f t="shared" si="156"/>
        <v>41260</v>
      </c>
      <c r="B506" s="1">
        <v>4</v>
      </c>
      <c r="C506" s="1">
        <v>5</v>
      </c>
      <c r="D506" s="2">
        <v>10</v>
      </c>
      <c r="E506" s="5">
        <v>33.33</v>
      </c>
      <c r="F506" s="5">
        <v>32.79</v>
      </c>
      <c r="G506" s="5">
        <v>0.92</v>
      </c>
      <c r="H506" s="5">
        <f t="shared" si="157"/>
        <v>1110.8888999999999</v>
      </c>
      <c r="I506" s="5">
        <f t="shared" si="158"/>
        <v>1075.1840999999999</v>
      </c>
      <c r="J506" s="5">
        <f t="shared" si="159"/>
        <v>60.333600000000004</v>
      </c>
      <c r="K506" s="5">
        <v>33.92</v>
      </c>
      <c r="L506" s="5">
        <v>34.9</v>
      </c>
      <c r="M506" s="5">
        <v>0.96</v>
      </c>
      <c r="N506" s="5">
        <f t="shared" si="160"/>
        <v>1150.5664000000002</v>
      </c>
      <c r="O506" s="5">
        <f t="shared" si="161"/>
        <v>1218.01</v>
      </c>
      <c r="P506" s="5">
        <f t="shared" si="162"/>
        <v>67.007999999999996</v>
      </c>
      <c r="Q506" s="6">
        <f t="shared" si="163"/>
        <v>1130.72765</v>
      </c>
      <c r="R506" s="6">
        <f t="shared" si="164"/>
        <v>-39.677500000000236</v>
      </c>
      <c r="S506" s="5">
        <f t="shared" si="165"/>
        <v>1146.5970499999999</v>
      </c>
      <c r="T506" s="6">
        <f t="shared" si="166"/>
        <v>45.08385340939703</v>
      </c>
      <c r="U506" s="6">
        <f t="shared" si="167"/>
        <v>-142.82590000000005</v>
      </c>
      <c r="V506" s="6">
        <f t="shared" si="168"/>
        <v>90.167706818794059</v>
      </c>
      <c r="W506" s="5">
        <f t="shared" si="169"/>
        <v>-0.10453951563909823</v>
      </c>
      <c r="X506" s="5">
        <f t="shared" si="170"/>
        <v>1.1439616647597843</v>
      </c>
      <c r="Y506" s="5">
        <f t="shared" si="171"/>
        <v>103.14839999999981</v>
      </c>
      <c r="Z506" s="5">
        <f t="shared" si="172"/>
        <v>142.82590000000005</v>
      </c>
      <c r="AA506" s="5">
        <f t="shared" si="173"/>
        <v>1.584002799217582</v>
      </c>
      <c r="AB506" s="5">
        <f t="shared" si="174"/>
        <v>0.35199741814199237</v>
      </c>
      <c r="AC506" s="5">
        <f t="shared" si="175"/>
        <v>15.869399999999814</v>
      </c>
      <c r="AD506" s="5">
        <f t="shared" si="176"/>
        <v>1146.5970499999999</v>
      </c>
      <c r="AE506" s="5">
        <f t="shared" si="177"/>
        <v>25.432543212045168</v>
      </c>
      <c r="AF506" s="9">
        <f t="shared" si="178"/>
        <v>0.3781071276768001</v>
      </c>
      <c r="AG506">
        <f t="shared" si="179"/>
        <v>39.677500000000236</v>
      </c>
    </row>
    <row r="507" spans="1:33">
      <c r="A507" s="1">
        <f t="shared" si="156"/>
        <v>50513</v>
      </c>
      <c r="B507" s="1">
        <v>5</v>
      </c>
      <c r="C507" s="1">
        <v>2</v>
      </c>
      <c r="D507" s="2">
        <v>13</v>
      </c>
      <c r="E507" s="5">
        <v>26.57</v>
      </c>
      <c r="F507" s="5">
        <v>26.09</v>
      </c>
      <c r="G507" s="5">
        <v>1.1000000000000001</v>
      </c>
      <c r="H507" s="5">
        <f t="shared" si="157"/>
        <v>705.96490000000006</v>
      </c>
      <c r="I507" s="5">
        <f t="shared" si="158"/>
        <v>680.68809999999996</v>
      </c>
      <c r="J507" s="5">
        <f t="shared" si="159"/>
        <v>57.398000000000003</v>
      </c>
      <c r="K507" s="5">
        <v>25.82</v>
      </c>
      <c r="L507" s="5">
        <v>27.15</v>
      </c>
      <c r="M507" s="5">
        <v>1.19</v>
      </c>
      <c r="N507" s="5">
        <f t="shared" si="160"/>
        <v>666.67240000000004</v>
      </c>
      <c r="O507" s="5">
        <f t="shared" si="161"/>
        <v>737.12249999999995</v>
      </c>
      <c r="P507" s="5">
        <f t="shared" si="162"/>
        <v>64.61699999999999</v>
      </c>
      <c r="Q507" s="6">
        <f t="shared" si="163"/>
        <v>686.31865000000005</v>
      </c>
      <c r="R507" s="6">
        <f t="shared" si="164"/>
        <v>39.292500000000018</v>
      </c>
      <c r="S507" s="5">
        <f t="shared" si="165"/>
        <v>708.9052999999999</v>
      </c>
      <c r="T507" s="6">
        <f t="shared" si="166"/>
        <v>43.214254283164486</v>
      </c>
      <c r="U507" s="6">
        <f t="shared" si="167"/>
        <v>-56.434399999999982</v>
      </c>
      <c r="V507" s="6">
        <f t="shared" si="168"/>
        <v>86.428508566328972</v>
      </c>
      <c r="W507" s="5">
        <f t="shared" si="169"/>
        <v>-0.11791694761028136</v>
      </c>
      <c r="X507" s="5">
        <f t="shared" si="170"/>
        <v>1.1075847725236985</v>
      </c>
      <c r="Y507" s="5">
        <f t="shared" si="171"/>
        <v>95.726900000000001</v>
      </c>
      <c r="Z507" s="5">
        <f t="shared" si="172"/>
        <v>56.434399999999982</v>
      </c>
      <c r="AA507" s="5">
        <f t="shared" si="173"/>
        <v>0.65296047491887221</v>
      </c>
      <c r="AB507" s="5">
        <f t="shared" si="174"/>
        <v>0.52266666114377935</v>
      </c>
      <c r="AC507" s="5">
        <f t="shared" si="175"/>
        <v>22.58664999999985</v>
      </c>
      <c r="AD507" s="5">
        <f t="shared" si="176"/>
        <v>708.9052999999999</v>
      </c>
      <c r="AE507" s="5">
        <f t="shared" si="177"/>
        <v>16.404432096753244</v>
      </c>
      <c r="AF507" s="9">
        <f t="shared" si="178"/>
        <v>0.37850363274346527</v>
      </c>
      <c r="AG507">
        <f t="shared" si="179"/>
        <v>39.292500000000018</v>
      </c>
    </row>
    <row r="508" spans="1:33">
      <c r="A508" s="1">
        <f t="shared" si="156"/>
        <v>60756</v>
      </c>
      <c r="B508" s="1">
        <v>6</v>
      </c>
      <c r="C508" s="1">
        <v>3</v>
      </c>
      <c r="D508" s="2">
        <v>6</v>
      </c>
      <c r="E508" s="5">
        <v>56.46</v>
      </c>
      <c r="F508" s="5">
        <v>56.71</v>
      </c>
      <c r="G508" s="5">
        <v>0.57999999999999996</v>
      </c>
      <c r="H508" s="5">
        <f t="shared" si="157"/>
        <v>3187.7316000000001</v>
      </c>
      <c r="I508" s="5">
        <f t="shared" si="158"/>
        <v>3216.0241000000001</v>
      </c>
      <c r="J508" s="5">
        <f t="shared" si="159"/>
        <v>65.783599999999993</v>
      </c>
      <c r="K508" s="5">
        <v>55.52</v>
      </c>
      <c r="L508" s="5">
        <v>55.25</v>
      </c>
      <c r="M508" s="5">
        <v>0.65</v>
      </c>
      <c r="N508" s="5">
        <f t="shared" si="160"/>
        <v>3082.4704000000002</v>
      </c>
      <c r="O508" s="5">
        <f t="shared" si="161"/>
        <v>3052.5625</v>
      </c>
      <c r="P508" s="5">
        <f t="shared" si="162"/>
        <v>71.825000000000003</v>
      </c>
      <c r="Q508" s="6">
        <f t="shared" si="163"/>
        <v>3135.1010000000001</v>
      </c>
      <c r="R508" s="6">
        <f t="shared" si="164"/>
        <v>105.26119999999992</v>
      </c>
      <c r="S508" s="5">
        <f t="shared" si="165"/>
        <v>3134.2933000000003</v>
      </c>
      <c r="T508" s="6">
        <f t="shared" si="166"/>
        <v>48.69885176767518</v>
      </c>
      <c r="U508" s="6">
        <f t="shared" si="167"/>
        <v>163.46160000000009</v>
      </c>
      <c r="V508" s="6">
        <f t="shared" si="168"/>
        <v>97.39770353535036</v>
      </c>
      <c r="W508" s="5">
        <f t="shared" si="169"/>
        <v>-8.7636643063093655E-2</v>
      </c>
      <c r="X508" s="5">
        <f t="shared" si="170"/>
        <v>0.59755412999934254</v>
      </c>
      <c r="Y508" s="5">
        <f t="shared" si="171"/>
        <v>58.200400000000172</v>
      </c>
      <c r="Z508" s="5">
        <f t="shared" si="172"/>
        <v>163.46160000000009</v>
      </c>
      <c r="AA508" s="5">
        <f t="shared" si="173"/>
        <v>1.6782900835097403</v>
      </c>
      <c r="AB508" s="5">
        <f t="shared" si="174"/>
        <v>1.6585606655637155E-2</v>
      </c>
      <c r="AC508" s="5">
        <f t="shared" si="175"/>
        <v>0.80769999999984066</v>
      </c>
      <c r="AD508" s="5">
        <f t="shared" si="176"/>
        <v>3134.2933000000003</v>
      </c>
      <c r="AE508" s="5">
        <f t="shared" si="177"/>
        <v>64.360722814422687</v>
      </c>
      <c r="AF508" s="9">
        <f t="shared" si="178"/>
        <v>0.37867796344651478</v>
      </c>
      <c r="AG508">
        <f t="shared" si="179"/>
        <v>105.26119999999992</v>
      </c>
    </row>
    <row r="509" spans="1:33">
      <c r="A509" s="1">
        <f t="shared" si="156"/>
        <v>41505</v>
      </c>
      <c r="B509" s="1">
        <v>4</v>
      </c>
      <c r="C509" s="1">
        <v>6</v>
      </c>
      <c r="D509" s="2">
        <v>5</v>
      </c>
      <c r="E509" s="5">
        <v>32.61</v>
      </c>
      <c r="F509" s="5">
        <v>32.01</v>
      </c>
      <c r="G509" s="5">
        <v>1.1499999999999999</v>
      </c>
      <c r="H509" s="5">
        <f t="shared" si="157"/>
        <v>1063.4121</v>
      </c>
      <c r="I509" s="5">
        <f t="shared" si="158"/>
        <v>1024.6400999999998</v>
      </c>
      <c r="J509" s="5">
        <f t="shared" si="159"/>
        <v>73.62299999999999</v>
      </c>
      <c r="K509" s="5">
        <v>32.96</v>
      </c>
      <c r="L509" s="5">
        <v>32.81</v>
      </c>
      <c r="M509" s="5">
        <v>1.08</v>
      </c>
      <c r="N509" s="5">
        <f t="shared" si="160"/>
        <v>1086.3616</v>
      </c>
      <c r="O509" s="5">
        <f t="shared" si="161"/>
        <v>1076.4961000000001</v>
      </c>
      <c r="P509" s="5">
        <f t="shared" si="162"/>
        <v>70.869600000000005</v>
      </c>
      <c r="Q509" s="6">
        <f t="shared" si="163"/>
        <v>1074.8868499999999</v>
      </c>
      <c r="R509" s="6">
        <f t="shared" si="164"/>
        <v>-22.949499999999944</v>
      </c>
      <c r="S509" s="5">
        <f t="shared" si="165"/>
        <v>1050.5681</v>
      </c>
      <c r="T509" s="6">
        <f t="shared" si="166"/>
        <v>51.095122891426733</v>
      </c>
      <c r="U509" s="6">
        <f t="shared" si="167"/>
        <v>-51.856000000000222</v>
      </c>
      <c r="V509" s="6">
        <f t="shared" si="168"/>
        <v>102.19024578285347</v>
      </c>
      <c r="W509" s="5">
        <f t="shared" si="169"/>
        <v>3.809746041907041E-2</v>
      </c>
      <c r="X509" s="5">
        <f t="shared" si="170"/>
        <v>0.28286946350461278</v>
      </c>
      <c r="Y509" s="5">
        <f t="shared" si="171"/>
        <v>28.906500000000278</v>
      </c>
      <c r="Z509" s="5">
        <f t="shared" si="172"/>
        <v>51.856000000000222</v>
      </c>
      <c r="AA509" s="5">
        <f t="shared" si="173"/>
        <v>0.50744569212789936</v>
      </c>
      <c r="AB509" s="5">
        <f t="shared" si="174"/>
        <v>0.47595051393995885</v>
      </c>
      <c r="AC509" s="5">
        <f t="shared" si="175"/>
        <v>24.318749999999909</v>
      </c>
      <c r="AD509" s="5">
        <f t="shared" si="176"/>
        <v>1050.5681</v>
      </c>
      <c r="AE509" s="5">
        <f t="shared" si="177"/>
        <v>20.561025016661134</v>
      </c>
      <c r="AF509" s="9">
        <f t="shared" si="178"/>
        <v>0.37932703568293152</v>
      </c>
      <c r="AG509">
        <f t="shared" si="179"/>
        <v>22.949499999999944</v>
      </c>
    </row>
    <row r="510" spans="1:33">
      <c r="A510" s="1">
        <f t="shared" si="156"/>
        <v>20768</v>
      </c>
      <c r="B510" s="1">
        <v>2</v>
      </c>
      <c r="C510" s="1">
        <v>3</v>
      </c>
      <c r="D510" s="2">
        <v>18</v>
      </c>
      <c r="E510" s="5">
        <v>70.62</v>
      </c>
      <c r="F510" s="5">
        <v>71.47</v>
      </c>
      <c r="G510" s="5">
        <v>1.05</v>
      </c>
      <c r="H510" s="5">
        <f t="shared" si="157"/>
        <v>4987.184400000001</v>
      </c>
      <c r="I510" s="5">
        <f t="shared" si="158"/>
        <v>5107.9609</v>
      </c>
      <c r="J510" s="5">
        <f t="shared" si="159"/>
        <v>150.08700000000002</v>
      </c>
      <c r="K510" s="5">
        <v>72.430000000000007</v>
      </c>
      <c r="L510" s="5">
        <v>73.02</v>
      </c>
      <c r="M510" s="5">
        <v>0.84</v>
      </c>
      <c r="N510" s="5">
        <f t="shared" si="160"/>
        <v>5246.1049000000012</v>
      </c>
      <c r="O510" s="5">
        <f t="shared" si="161"/>
        <v>5331.9203999999991</v>
      </c>
      <c r="P510" s="5">
        <f t="shared" si="162"/>
        <v>122.67359999999999</v>
      </c>
      <c r="Q510" s="6">
        <f t="shared" si="163"/>
        <v>5116.6446500000011</v>
      </c>
      <c r="R510" s="6">
        <f t="shared" si="164"/>
        <v>-258.92050000000017</v>
      </c>
      <c r="S510" s="5">
        <f t="shared" si="165"/>
        <v>5219.9406499999996</v>
      </c>
      <c r="T510" s="6">
        <f t="shared" si="166"/>
        <v>96.921256319189354</v>
      </c>
      <c r="U510" s="6">
        <f t="shared" si="167"/>
        <v>-223.95949999999903</v>
      </c>
      <c r="V510" s="6">
        <f t="shared" si="168"/>
        <v>193.84251263837871</v>
      </c>
      <c r="W510" s="5">
        <f t="shared" si="169"/>
        <v>0.19899697698765773</v>
      </c>
      <c r="X510" s="5">
        <f t="shared" si="170"/>
        <v>0.18035775292091036</v>
      </c>
      <c r="Y510" s="5">
        <f t="shared" si="171"/>
        <v>34.96100000000115</v>
      </c>
      <c r="Z510" s="5">
        <f t="shared" si="172"/>
        <v>223.95949999999903</v>
      </c>
      <c r="AA510" s="5">
        <f t="shared" si="173"/>
        <v>1.1553683294324852</v>
      </c>
      <c r="AB510" s="5">
        <f t="shared" si="174"/>
        <v>1.0657724004300486</v>
      </c>
      <c r="AC510" s="5">
        <f t="shared" si="175"/>
        <v>103.29599999999846</v>
      </c>
      <c r="AD510" s="5">
        <f t="shared" si="176"/>
        <v>5219.9406499999996</v>
      </c>
      <c r="AE510" s="5">
        <f t="shared" si="177"/>
        <v>53.857542176395704</v>
      </c>
      <c r="AF510" s="9">
        <f t="shared" si="178"/>
        <v>0.37990130297223251</v>
      </c>
      <c r="AG510">
        <f t="shared" si="179"/>
        <v>258.92050000000017</v>
      </c>
    </row>
    <row r="511" spans="1:33">
      <c r="A511" s="1">
        <f t="shared" si="156"/>
        <v>51255</v>
      </c>
      <c r="B511" s="1">
        <v>5</v>
      </c>
      <c r="C511" s="1">
        <v>5</v>
      </c>
      <c r="D511" s="2">
        <v>5</v>
      </c>
      <c r="E511" s="5">
        <v>65.44</v>
      </c>
      <c r="F511" s="5">
        <v>66.599999999999994</v>
      </c>
      <c r="G511" s="5">
        <v>0.92</v>
      </c>
      <c r="H511" s="5">
        <f t="shared" si="157"/>
        <v>4282.3935999999994</v>
      </c>
      <c r="I511" s="5">
        <f t="shared" si="158"/>
        <v>4435.5599999999995</v>
      </c>
      <c r="J511" s="5">
        <f t="shared" si="159"/>
        <v>122.544</v>
      </c>
      <c r="K511" s="5">
        <v>65.44</v>
      </c>
      <c r="L511" s="5">
        <v>63.91</v>
      </c>
      <c r="M511" s="5">
        <v>0.59</v>
      </c>
      <c r="N511" s="5">
        <f t="shared" si="160"/>
        <v>4282.3935999999994</v>
      </c>
      <c r="O511" s="5">
        <f t="shared" si="161"/>
        <v>4084.4880999999996</v>
      </c>
      <c r="P511" s="5">
        <f t="shared" si="162"/>
        <v>75.413799999999995</v>
      </c>
      <c r="Q511" s="6">
        <f t="shared" si="163"/>
        <v>4282.3935999999994</v>
      </c>
      <c r="R511" s="6">
        <f t="shared" si="164"/>
        <v>0</v>
      </c>
      <c r="S511" s="5">
        <f t="shared" si="165"/>
        <v>4260.02405</v>
      </c>
      <c r="T511" s="6">
        <f t="shared" si="166"/>
        <v>71.944897606501598</v>
      </c>
      <c r="U511" s="6">
        <f t="shared" si="167"/>
        <v>351.07189999999991</v>
      </c>
      <c r="V511" s="6">
        <f t="shared" si="168"/>
        <v>143.8897952130032</v>
      </c>
      <c r="W511" s="5">
        <f t="shared" si="169"/>
        <v>0.45062150361708225</v>
      </c>
      <c r="X511" s="5">
        <f t="shared" si="170"/>
        <v>2.4398665623250109</v>
      </c>
      <c r="Y511" s="5">
        <f t="shared" si="171"/>
        <v>351.07189999999991</v>
      </c>
      <c r="Z511" s="5">
        <f t="shared" si="172"/>
        <v>351.07189999999991</v>
      </c>
      <c r="AA511" s="5">
        <f t="shared" si="173"/>
        <v>2.4398665623250109</v>
      </c>
      <c r="AB511" s="5">
        <f t="shared" si="174"/>
        <v>0.31092614965342474</v>
      </c>
      <c r="AC511" s="5">
        <f t="shared" si="175"/>
        <v>22.369549999999435</v>
      </c>
      <c r="AD511" s="5">
        <f t="shared" si="176"/>
        <v>4260.02405</v>
      </c>
      <c r="AE511" s="5">
        <f t="shared" si="177"/>
        <v>59.212316532854793</v>
      </c>
      <c r="AF511" s="9">
        <f t="shared" si="178"/>
        <v>0.38046024759493602</v>
      </c>
      <c r="AG511">
        <f t="shared" si="179"/>
        <v>0</v>
      </c>
    </row>
    <row r="512" spans="1:33">
      <c r="A512" s="1">
        <f t="shared" si="156"/>
        <v>41013</v>
      </c>
      <c r="B512" s="1">
        <v>4</v>
      </c>
      <c r="C512" s="1">
        <v>4</v>
      </c>
      <c r="D512" s="2">
        <v>13</v>
      </c>
      <c r="E512" s="5">
        <v>7.55</v>
      </c>
      <c r="F512" s="5">
        <v>5.93</v>
      </c>
      <c r="G512" s="5">
        <v>5.0999999999999996</v>
      </c>
      <c r="H512" s="5">
        <f t="shared" si="157"/>
        <v>57.002499999999998</v>
      </c>
      <c r="I512" s="5">
        <f t="shared" si="158"/>
        <v>35.164899999999996</v>
      </c>
      <c r="J512" s="5">
        <f t="shared" si="159"/>
        <v>60.48599999999999</v>
      </c>
      <c r="K512" s="5">
        <v>9.27</v>
      </c>
      <c r="L512" s="5">
        <v>12.2</v>
      </c>
      <c r="M512" s="5">
        <v>4.37</v>
      </c>
      <c r="N512" s="5">
        <f t="shared" si="160"/>
        <v>85.932899999999989</v>
      </c>
      <c r="O512" s="5">
        <f t="shared" si="161"/>
        <v>148.83999999999997</v>
      </c>
      <c r="P512" s="5">
        <f t="shared" si="162"/>
        <v>106.628</v>
      </c>
      <c r="Q512" s="6">
        <f t="shared" si="163"/>
        <v>71.467699999999994</v>
      </c>
      <c r="R512" s="6">
        <f t="shared" si="164"/>
        <v>-28.930399999999992</v>
      </c>
      <c r="S512" s="5">
        <f t="shared" si="165"/>
        <v>92.002449999999982</v>
      </c>
      <c r="T512" s="6">
        <f t="shared" si="166"/>
        <v>61.294548248600378</v>
      </c>
      <c r="U512" s="6">
        <f t="shared" si="167"/>
        <v>-113.67509999999999</v>
      </c>
      <c r="V512" s="6">
        <f t="shared" si="168"/>
        <v>122.58909649720076</v>
      </c>
      <c r="W512" s="5">
        <f t="shared" si="169"/>
        <v>-0.51310418974176564</v>
      </c>
      <c r="X512" s="5">
        <f t="shared" si="170"/>
        <v>0.69129068099408897</v>
      </c>
      <c r="Y512" s="5">
        <f t="shared" si="171"/>
        <v>84.744699999999995</v>
      </c>
      <c r="Z512" s="5">
        <f t="shared" si="172"/>
        <v>113.67509999999999</v>
      </c>
      <c r="AA512" s="5">
        <f t="shared" si="173"/>
        <v>0.92728556819566477</v>
      </c>
      <c r="AB512" s="5">
        <f t="shared" si="174"/>
        <v>0.33501756007262662</v>
      </c>
      <c r="AC512" s="5">
        <f t="shared" si="175"/>
        <v>20.534749999999988</v>
      </c>
      <c r="AD512" s="5">
        <f t="shared" si="176"/>
        <v>92.002449999999982</v>
      </c>
      <c r="AE512" s="5">
        <f t="shared" si="177"/>
        <v>1.5009891194050982</v>
      </c>
      <c r="AF512" s="9">
        <f t="shared" si="178"/>
        <v>0.38054303304619835</v>
      </c>
      <c r="AG512">
        <f t="shared" si="179"/>
        <v>28.930399999999992</v>
      </c>
    </row>
    <row r="513" spans="1:33">
      <c r="A513" s="1">
        <f t="shared" si="156"/>
        <v>20519</v>
      </c>
      <c r="B513" s="1">
        <v>2</v>
      </c>
      <c r="C513" s="1">
        <v>2</v>
      </c>
      <c r="D513" s="2">
        <v>19</v>
      </c>
      <c r="E513" s="5">
        <v>2.57</v>
      </c>
      <c r="F513" s="5">
        <v>6.64</v>
      </c>
      <c r="G513" s="5">
        <v>5.57</v>
      </c>
      <c r="H513" s="5">
        <f t="shared" si="157"/>
        <v>6.6048999999999989</v>
      </c>
      <c r="I513" s="5">
        <f t="shared" si="158"/>
        <v>44.089599999999997</v>
      </c>
      <c r="J513" s="5">
        <f t="shared" si="159"/>
        <v>73.9696</v>
      </c>
      <c r="K513" s="5">
        <v>6.59</v>
      </c>
      <c r="L513" s="5">
        <v>2.91</v>
      </c>
      <c r="M513" s="5">
        <v>5.96</v>
      </c>
      <c r="N513" s="5">
        <f t="shared" si="160"/>
        <v>43.428100000000001</v>
      </c>
      <c r="O513" s="5">
        <f t="shared" si="161"/>
        <v>8.4681000000000015</v>
      </c>
      <c r="P513" s="5">
        <f t="shared" si="162"/>
        <v>34.687200000000004</v>
      </c>
      <c r="Q513" s="6">
        <f t="shared" si="163"/>
        <v>25.016500000000001</v>
      </c>
      <c r="R513" s="6">
        <f t="shared" si="164"/>
        <v>-36.8232</v>
      </c>
      <c r="S513" s="5">
        <f t="shared" si="165"/>
        <v>26.278849999999998</v>
      </c>
      <c r="T513" s="6">
        <f t="shared" si="166"/>
        <v>40.849429518660358</v>
      </c>
      <c r="U513" s="6">
        <f t="shared" si="167"/>
        <v>35.621499999999997</v>
      </c>
      <c r="V513" s="6">
        <f t="shared" si="168"/>
        <v>81.698859037320716</v>
      </c>
      <c r="W513" s="5">
        <f t="shared" si="169"/>
        <v>0.63947407354285668</v>
      </c>
      <c r="X513" s="5">
        <f t="shared" si="170"/>
        <v>0.88672841767480082</v>
      </c>
      <c r="Y513" s="5">
        <f t="shared" si="171"/>
        <v>72.444699999999997</v>
      </c>
      <c r="Z513" s="5">
        <f t="shared" si="172"/>
        <v>35.621499999999997</v>
      </c>
      <c r="AA513" s="5">
        <f t="shared" si="173"/>
        <v>0.43600976096530064</v>
      </c>
      <c r="AB513" s="5">
        <f t="shared" si="174"/>
        <v>3.0902512345327759E-2</v>
      </c>
      <c r="AC513" s="5">
        <f t="shared" si="175"/>
        <v>1.2623499999999979</v>
      </c>
      <c r="AD513" s="5">
        <f t="shared" si="176"/>
        <v>26.278849999999998</v>
      </c>
      <c r="AE513" s="5">
        <f t="shared" si="177"/>
        <v>0.64331008559117331</v>
      </c>
      <c r="AF513" s="9">
        <f t="shared" si="178"/>
        <v>0.380653385641058</v>
      </c>
      <c r="AG513">
        <f t="shared" si="179"/>
        <v>36.8232</v>
      </c>
    </row>
    <row r="514" spans="1:33">
      <c r="A514" s="1">
        <f t="shared" si="156"/>
        <v>31263</v>
      </c>
      <c r="B514" s="1">
        <v>3</v>
      </c>
      <c r="C514" s="1">
        <v>5</v>
      </c>
      <c r="D514" s="2">
        <v>13</v>
      </c>
      <c r="E514" s="5">
        <v>21.76</v>
      </c>
      <c r="F514" s="5">
        <v>21.7</v>
      </c>
      <c r="G514" s="5">
        <v>1.82</v>
      </c>
      <c r="H514" s="5">
        <f t="shared" si="157"/>
        <v>473.49760000000009</v>
      </c>
      <c r="I514" s="5">
        <f t="shared" si="158"/>
        <v>470.89</v>
      </c>
      <c r="J514" s="5">
        <f t="shared" si="159"/>
        <v>78.988</v>
      </c>
      <c r="K514" s="5">
        <v>20.46</v>
      </c>
      <c r="L514" s="5">
        <v>20.239999999999998</v>
      </c>
      <c r="M514" s="5">
        <v>2.0099999999999998</v>
      </c>
      <c r="N514" s="5">
        <f t="shared" si="160"/>
        <v>418.61160000000001</v>
      </c>
      <c r="O514" s="5">
        <f t="shared" si="161"/>
        <v>409.65759999999995</v>
      </c>
      <c r="P514" s="5">
        <f t="shared" si="162"/>
        <v>81.364799999999988</v>
      </c>
      <c r="Q514" s="6">
        <f t="shared" si="163"/>
        <v>446.05460000000005</v>
      </c>
      <c r="R514" s="6">
        <f t="shared" si="164"/>
        <v>54.886000000000081</v>
      </c>
      <c r="S514" s="5">
        <f t="shared" si="165"/>
        <v>440.27379999999994</v>
      </c>
      <c r="T514" s="6">
        <f t="shared" si="166"/>
        <v>56.699503575957344</v>
      </c>
      <c r="U514" s="6">
        <f t="shared" si="167"/>
        <v>61.232400000000041</v>
      </c>
      <c r="V514" s="6">
        <f t="shared" si="168"/>
        <v>113.39900715191469</v>
      </c>
      <c r="W514" s="5">
        <f t="shared" si="169"/>
        <v>-2.9638122055670863E-2</v>
      </c>
      <c r="X514" s="5">
        <f t="shared" si="170"/>
        <v>5.5965216622205709E-2</v>
      </c>
      <c r="Y514" s="5">
        <f t="shared" si="171"/>
        <v>6.3463999999999601</v>
      </c>
      <c r="Z514" s="5">
        <f t="shared" si="172"/>
        <v>61.232400000000041</v>
      </c>
      <c r="AA514" s="5">
        <f t="shared" si="173"/>
        <v>0.53997298157972595</v>
      </c>
      <c r="AB514" s="5">
        <f t="shared" si="174"/>
        <v>0.10195503726511254</v>
      </c>
      <c r="AC514" s="5">
        <f t="shared" si="175"/>
        <v>5.780800000000113</v>
      </c>
      <c r="AD514" s="5">
        <f t="shared" si="176"/>
        <v>440.27379999999994</v>
      </c>
      <c r="AE514" s="5">
        <f t="shared" si="177"/>
        <v>7.7650380026729557</v>
      </c>
      <c r="AF514" s="9">
        <f t="shared" si="178"/>
        <v>0.38106954745820348</v>
      </c>
      <c r="AG514">
        <f t="shared" si="179"/>
        <v>54.886000000000081</v>
      </c>
    </row>
    <row r="515" spans="1:33">
      <c r="A515" s="1">
        <f t="shared" si="156"/>
        <v>50264</v>
      </c>
      <c r="B515" s="1">
        <v>5</v>
      </c>
      <c r="C515" s="1">
        <v>1</v>
      </c>
      <c r="D515" s="2">
        <v>14</v>
      </c>
      <c r="E515" s="5">
        <v>38.31</v>
      </c>
      <c r="F515" s="5">
        <v>40.729999999999997</v>
      </c>
      <c r="G515" s="5">
        <v>0.73</v>
      </c>
      <c r="H515" s="5">
        <f t="shared" si="157"/>
        <v>1467.6561000000002</v>
      </c>
      <c r="I515" s="5">
        <f t="shared" si="158"/>
        <v>1658.9328999999998</v>
      </c>
      <c r="J515" s="5">
        <f t="shared" si="159"/>
        <v>59.465799999999994</v>
      </c>
      <c r="K515" s="5">
        <v>37.33</v>
      </c>
      <c r="L515" s="5">
        <v>34.450000000000003</v>
      </c>
      <c r="M515" s="5">
        <v>0.82</v>
      </c>
      <c r="N515" s="5">
        <f t="shared" si="160"/>
        <v>1393.5288999999998</v>
      </c>
      <c r="O515" s="5">
        <f t="shared" si="161"/>
        <v>1186.8025000000002</v>
      </c>
      <c r="P515" s="5">
        <f t="shared" si="162"/>
        <v>56.498000000000005</v>
      </c>
      <c r="Q515" s="6">
        <f t="shared" si="163"/>
        <v>1430.5925</v>
      </c>
      <c r="R515" s="6">
        <f t="shared" si="164"/>
        <v>74.127200000000357</v>
      </c>
      <c r="S515" s="5">
        <f t="shared" si="165"/>
        <v>1422.8677</v>
      </c>
      <c r="T515" s="6">
        <f t="shared" si="166"/>
        <v>41.012819257032305</v>
      </c>
      <c r="U515" s="6">
        <f t="shared" si="167"/>
        <v>472.13039999999955</v>
      </c>
      <c r="V515" s="6">
        <f t="shared" si="168"/>
        <v>82.02563851406461</v>
      </c>
      <c r="W515" s="5">
        <f t="shared" si="169"/>
        <v>5.1151435862578011E-2</v>
      </c>
      <c r="X515" s="5">
        <f t="shared" si="170"/>
        <v>4.8521804549166072</v>
      </c>
      <c r="Y515" s="5">
        <f t="shared" si="171"/>
        <v>398.0031999999992</v>
      </c>
      <c r="Z515" s="5">
        <f t="shared" si="172"/>
        <v>472.13039999999955</v>
      </c>
      <c r="AA515" s="5">
        <f t="shared" si="173"/>
        <v>5.7558881412309306</v>
      </c>
      <c r="AB515" s="5">
        <f t="shared" si="174"/>
        <v>0.18835086541082929</v>
      </c>
      <c r="AC515" s="5">
        <f t="shared" si="175"/>
        <v>7.7247999999999593</v>
      </c>
      <c r="AD515" s="5">
        <f t="shared" si="176"/>
        <v>1422.8677</v>
      </c>
      <c r="AE515" s="5">
        <f t="shared" si="177"/>
        <v>34.693242887856982</v>
      </c>
      <c r="AF515" s="9">
        <f t="shared" si="178"/>
        <v>0.38111022027754649</v>
      </c>
      <c r="AG515">
        <f t="shared" si="179"/>
        <v>74.127200000000357</v>
      </c>
    </row>
    <row r="516" spans="1:33">
      <c r="A516" s="1">
        <f t="shared" ref="A516:A579" si="180">10000*B516+250*C516+D516</f>
        <v>40516</v>
      </c>
      <c r="B516" s="1">
        <v>4</v>
      </c>
      <c r="C516" s="1">
        <v>2</v>
      </c>
      <c r="D516" s="2">
        <v>16</v>
      </c>
      <c r="E516" s="5">
        <v>40.14</v>
      </c>
      <c r="F516" s="5">
        <v>41.6</v>
      </c>
      <c r="G516" s="5">
        <v>0.76</v>
      </c>
      <c r="H516" s="5">
        <f t="shared" ref="H516:H579" si="181">E516*E516</f>
        <v>1611.2196000000001</v>
      </c>
      <c r="I516" s="5">
        <f t="shared" ref="I516:I579" si="182">F516*F516</f>
        <v>1730.5600000000002</v>
      </c>
      <c r="J516" s="5">
        <f t="shared" ref="J516:J579" si="183">2*F516*G516</f>
        <v>63.232000000000006</v>
      </c>
      <c r="K516" s="5">
        <v>40.74</v>
      </c>
      <c r="L516" s="5">
        <v>38.659999999999997</v>
      </c>
      <c r="M516" s="5">
        <v>0.97</v>
      </c>
      <c r="N516" s="5">
        <f t="shared" ref="N516:N579" si="184">K516*K516</f>
        <v>1659.7476000000001</v>
      </c>
      <c r="O516" s="5">
        <f t="shared" ref="O516:O579" si="185">L516*L516</f>
        <v>1494.5955999999996</v>
      </c>
      <c r="P516" s="5">
        <f t="shared" ref="P516:P579" si="186">2*L516*M516</f>
        <v>75.000399999999985</v>
      </c>
      <c r="Q516" s="6">
        <f t="shared" ref="Q516:Q579" si="187">0.5*(H516+N516)</f>
        <v>1635.4836</v>
      </c>
      <c r="R516" s="6">
        <f t="shared" ref="R516:R579" si="188">H516-N516</f>
        <v>-48.52800000000002</v>
      </c>
      <c r="S516" s="5">
        <f t="shared" ref="S516:S579" si="189">0.5*(I516+O516)</f>
        <v>1612.5778</v>
      </c>
      <c r="T516" s="6">
        <f t="shared" ref="T516:T579" si="190">0.5*V516</f>
        <v>49.049326764390962</v>
      </c>
      <c r="U516" s="6">
        <f t="shared" ref="U516:U579" si="191">I516-O516</f>
        <v>235.96440000000052</v>
      </c>
      <c r="V516" s="6">
        <f t="shared" ref="V516:V579" si="192">SQRT(J516*J516+P516*P516)</f>
        <v>98.098653528781924</v>
      </c>
      <c r="W516" s="5">
        <f t="shared" ref="W516:W579" si="193">(J516*J516-P516*P516)/(J516*J516+P516*P516)</f>
        <v>-0.16904455122831405</v>
      </c>
      <c r="X516" s="5">
        <f t="shared" ref="X516:X579" si="194">ABS(U516-R516)/V516</f>
        <v>2.9000642696541306</v>
      </c>
      <c r="Y516" s="5">
        <f t="shared" ref="Y516:Y579" si="195">ABS(U516-R516)</f>
        <v>284.49240000000054</v>
      </c>
      <c r="Z516" s="5">
        <f t="shared" ref="Z516:Z579" si="196">ABS(U516)</f>
        <v>235.96440000000052</v>
      </c>
      <c r="AA516" s="5">
        <f t="shared" ref="AA516:AA579" si="197">Z516/V516</f>
        <v>2.4053785807648125</v>
      </c>
      <c r="AB516" s="5">
        <f t="shared" ref="AB516:AB579" si="198">ABS(S516-Q516)/T516</f>
        <v>0.46699519669308182</v>
      </c>
      <c r="AC516" s="5">
        <f t="shared" ref="AC516:AC579" si="199">ABS(S516-Q516)</f>
        <v>22.905799999999999</v>
      </c>
      <c r="AD516" s="5">
        <f t="shared" ref="AD516:AD579" si="200">ABS(S516)</f>
        <v>1612.5778</v>
      </c>
      <c r="AE516" s="5">
        <f t="shared" ref="AE516:AE579" si="201">AD516/T516</f>
        <v>32.876655122017006</v>
      </c>
      <c r="AF516" s="9">
        <f t="shared" ref="AF516:AF579" si="202">SQRT(0.00304*B516*B516+0.002409*C516*C516+0.000341*D516*D516)</f>
        <v>0.38153898883338255</v>
      </c>
      <c r="AG516">
        <f t="shared" si="179"/>
        <v>48.52800000000002</v>
      </c>
    </row>
    <row r="517" spans="1:33">
      <c r="A517" s="1">
        <f t="shared" si="180"/>
        <v>31751</v>
      </c>
      <c r="B517" s="1">
        <v>3</v>
      </c>
      <c r="C517" s="1">
        <v>7</v>
      </c>
      <c r="D517" s="2">
        <v>1</v>
      </c>
      <c r="E517" s="5">
        <v>32.79</v>
      </c>
      <c r="F517" s="5">
        <v>30.56</v>
      </c>
      <c r="G517" s="5">
        <v>1.28</v>
      </c>
      <c r="H517" s="5">
        <f t="shared" si="181"/>
        <v>1075.1840999999999</v>
      </c>
      <c r="I517" s="5">
        <f t="shared" si="182"/>
        <v>933.91359999999997</v>
      </c>
      <c r="J517" s="5">
        <f t="shared" si="183"/>
        <v>78.233599999999996</v>
      </c>
      <c r="K517" s="5">
        <v>32.1</v>
      </c>
      <c r="L517" s="5">
        <v>34.159999999999997</v>
      </c>
      <c r="M517" s="5">
        <v>1.1399999999999999</v>
      </c>
      <c r="N517" s="5">
        <f t="shared" si="184"/>
        <v>1030.4100000000001</v>
      </c>
      <c r="O517" s="5">
        <f t="shared" si="185"/>
        <v>1166.9055999999998</v>
      </c>
      <c r="P517" s="5">
        <f t="shared" si="186"/>
        <v>77.884799999999984</v>
      </c>
      <c r="Q517" s="6">
        <f t="shared" si="187"/>
        <v>1052.7970500000001</v>
      </c>
      <c r="R517" s="6">
        <f t="shared" si="188"/>
        <v>44.774099999999862</v>
      </c>
      <c r="S517" s="5">
        <f t="shared" si="189"/>
        <v>1050.4096</v>
      </c>
      <c r="T517" s="6">
        <f t="shared" si="190"/>
        <v>55.196327414058985</v>
      </c>
      <c r="U517" s="6">
        <f t="shared" si="191"/>
        <v>-232.99199999999985</v>
      </c>
      <c r="V517" s="6">
        <f t="shared" si="192"/>
        <v>110.39265482811797</v>
      </c>
      <c r="W517" s="5">
        <f t="shared" si="193"/>
        <v>4.4683811635093116E-3</v>
      </c>
      <c r="X517" s="5">
        <f t="shared" si="194"/>
        <v>2.5161646889685114</v>
      </c>
      <c r="Y517" s="5">
        <f t="shared" si="195"/>
        <v>277.76609999999971</v>
      </c>
      <c r="Z517" s="5">
        <f t="shared" si="196"/>
        <v>232.99199999999985</v>
      </c>
      <c r="AA517" s="5">
        <f t="shared" si="197"/>
        <v>2.1105752041453285</v>
      </c>
      <c r="AB517" s="5">
        <f t="shared" si="198"/>
        <v>4.3253783573145257E-2</v>
      </c>
      <c r="AC517" s="5">
        <f t="shared" si="199"/>
        <v>2.3874500000001717</v>
      </c>
      <c r="AD517" s="5">
        <f t="shared" si="200"/>
        <v>1050.4096</v>
      </c>
      <c r="AE517" s="5">
        <f t="shared" si="201"/>
        <v>19.03042555930001</v>
      </c>
      <c r="AF517" s="9">
        <f t="shared" si="202"/>
        <v>0.38176170577992763</v>
      </c>
      <c r="AG517">
        <f t="shared" ref="AG517:AG580" si="203">ABS(R517)</f>
        <v>44.774099999999862</v>
      </c>
    </row>
    <row r="518" spans="1:33">
      <c r="A518" s="1">
        <f t="shared" si="180"/>
        <v>60260</v>
      </c>
      <c r="B518" s="1">
        <v>6</v>
      </c>
      <c r="C518" s="1">
        <v>1</v>
      </c>
      <c r="D518" s="2">
        <v>10</v>
      </c>
      <c r="E518" s="5">
        <v>46.96</v>
      </c>
      <c r="F518" s="5">
        <v>47.51</v>
      </c>
      <c r="G518" s="5">
        <v>0.69</v>
      </c>
      <c r="H518" s="5">
        <f t="shared" si="181"/>
        <v>2205.2416000000003</v>
      </c>
      <c r="I518" s="5">
        <f t="shared" si="182"/>
        <v>2257.2001</v>
      </c>
      <c r="J518" s="5">
        <f t="shared" si="183"/>
        <v>65.563799999999986</v>
      </c>
      <c r="K518" s="5">
        <v>46.39</v>
      </c>
      <c r="L518" s="5">
        <v>47.4</v>
      </c>
      <c r="M518" s="5">
        <v>0.64</v>
      </c>
      <c r="N518" s="5">
        <f t="shared" si="184"/>
        <v>2152.0320999999999</v>
      </c>
      <c r="O518" s="5">
        <f t="shared" si="185"/>
        <v>2246.7599999999998</v>
      </c>
      <c r="P518" s="5">
        <f t="shared" si="186"/>
        <v>60.671999999999997</v>
      </c>
      <c r="Q518" s="6">
        <f t="shared" si="187"/>
        <v>2178.6368499999999</v>
      </c>
      <c r="R518" s="6">
        <f t="shared" si="188"/>
        <v>53.209500000000389</v>
      </c>
      <c r="S518" s="5">
        <f t="shared" si="189"/>
        <v>2251.9800500000001</v>
      </c>
      <c r="T518" s="6">
        <f t="shared" si="190"/>
        <v>44.664592952471864</v>
      </c>
      <c r="U518" s="6">
        <f t="shared" si="191"/>
        <v>10.440100000000257</v>
      </c>
      <c r="V518" s="6">
        <f t="shared" si="192"/>
        <v>89.329185904943728</v>
      </c>
      <c r="W518" s="5">
        <f t="shared" si="193"/>
        <v>7.7386370303824101E-2</v>
      </c>
      <c r="X518" s="5">
        <f t="shared" si="194"/>
        <v>0.47878416854164069</v>
      </c>
      <c r="Y518" s="5">
        <f t="shared" si="195"/>
        <v>42.769400000000132</v>
      </c>
      <c r="Z518" s="5">
        <f t="shared" si="196"/>
        <v>10.440100000000257</v>
      </c>
      <c r="AA518" s="5">
        <f t="shared" si="197"/>
        <v>0.11687221700542189</v>
      </c>
      <c r="AB518" s="5">
        <f t="shared" si="198"/>
        <v>1.6420881766021163</v>
      </c>
      <c r="AC518" s="5">
        <f t="shared" si="199"/>
        <v>73.343200000000252</v>
      </c>
      <c r="AD518" s="5">
        <f t="shared" si="200"/>
        <v>2251.9800500000001</v>
      </c>
      <c r="AE518" s="5">
        <f t="shared" si="201"/>
        <v>50.419804617862731</v>
      </c>
      <c r="AF518" s="9">
        <f t="shared" si="202"/>
        <v>0.38203272111168696</v>
      </c>
      <c r="AG518">
        <f t="shared" si="203"/>
        <v>53.209500000000389</v>
      </c>
    </row>
    <row r="519" spans="1:33">
      <c r="A519" s="1">
        <f t="shared" si="180"/>
        <v>60509</v>
      </c>
      <c r="B519" s="1">
        <v>6</v>
      </c>
      <c r="C519" s="1">
        <v>2</v>
      </c>
      <c r="D519" s="2">
        <v>9</v>
      </c>
      <c r="E519" s="5">
        <v>33.090000000000003</v>
      </c>
      <c r="F519" s="5">
        <v>33.35</v>
      </c>
      <c r="G519" s="5">
        <v>0.87</v>
      </c>
      <c r="H519" s="5">
        <f t="shared" si="181"/>
        <v>1094.9481000000003</v>
      </c>
      <c r="I519" s="5">
        <f t="shared" si="182"/>
        <v>1112.2225000000001</v>
      </c>
      <c r="J519" s="5">
        <f t="shared" si="183"/>
        <v>58.029000000000003</v>
      </c>
      <c r="K519" s="5">
        <v>32.97</v>
      </c>
      <c r="L519" s="5">
        <v>33.18</v>
      </c>
      <c r="M519" s="5">
        <v>0.91</v>
      </c>
      <c r="N519" s="5">
        <f t="shared" si="184"/>
        <v>1087.0209</v>
      </c>
      <c r="O519" s="5">
        <f t="shared" si="185"/>
        <v>1100.9123999999999</v>
      </c>
      <c r="P519" s="5">
        <f t="shared" si="186"/>
        <v>60.387599999999999</v>
      </c>
      <c r="Q519" s="6">
        <f t="shared" si="187"/>
        <v>1090.9845</v>
      </c>
      <c r="R519" s="6">
        <f t="shared" si="188"/>
        <v>7.9272000000003118</v>
      </c>
      <c r="S519" s="5">
        <f t="shared" si="189"/>
        <v>1106.56745</v>
      </c>
      <c r="T519" s="6">
        <f t="shared" si="190"/>
        <v>41.874894252881404</v>
      </c>
      <c r="U519" s="6">
        <f t="shared" si="191"/>
        <v>11.310100000000148</v>
      </c>
      <c r="V519" s="6">
        <f t="shared" si="192"/>
        <v>83.749788505762808</v>
      </c>
      <c r="W519" s="5">
        <f t="shared" si="193"/>
        <v>-3.9819833853372448E-2</v>
      </c>
      <c r="X519" s="5">
        <f t="shared" si="194"/>
        <v>4.0392937825354143E-2</v>
      </c>
      <c r="Y519" s="5">
        <f t="shared" si="195"/>
        <v>3.3828999999998359</v>
      </c>
      <c r="Z519" s="5">
        <f t="shared" si="196"/>
        <v>11.310100000000148</v>
      </c>
      <c r="AA519" s="5">
        <f t="shared" si="197"/>
        <v>0.13504631118228916</v>
      </c>
      <c r="AB519" s="5">
        <f t="shared" si="198"/>
        <v>0.37213108899797931</v>
      </c>
      <c r="AC519" s="5">
        <f t="shared" si="199"/>
        <v>15.582949999999983</v>
      </c>
      <c r="AD519" s="5">
        <f t="shared" si="200"/>
        <v>1106.56745</v>
      </c>
      <c r="AE519" s="5">
        <f t="shared" si="201"/>
        <v>26.425558075859673</v>
      </c>
      <c r="AF519" s="9">
        <f t="shared" si="202"/>
        <v>0.38301044372183901</v>
      </c>
      <c r="AG519">
        <f t="shared" si="203"/>
        <v>7.9272000000003118</v>
      </c>
    </row>
    <row r="520" spans="1:33">
      <c r="A520" s="1">
        <f t="shared" si="180"/>
        <v>31752</v>
      </c>
      <c r="B520" s="1">
        <v>3</v>
      </c>
      <c r="C520" s="1">
        <v>7</v>
      </c>
      <c r="D520" s="2">
        <v>2</v>
      </c>
      <c r="E520" s="5">
        <v>29.79</v>
      </c>
      <c r="F520" s="5">
        <v>31.03</v>
      </c>
      <c r="G520" s="5">
        <v>1.24</v>
      </c>
      <c r="H520" s="5">
        <f t="shared" si="181"/>
        <v>887.44409999999993</v>
      </c>
      <c r="I520" s="5">
        <f t="shared" si="182"/>
        <v>962.86090000000002</v>
      </c>
      <c r="J520" s="5">
        <f t="shared" si="183"/>
        <v>76.954400000000007</v>
      </c>
      <c r="K520" s="5">
        <v>29.39</v>
      </c>
      <c r="L520" s="5">
        <v>27.48</v>
      </c>
      <c r="M520" s="5">
        <v>1.19</v>
      </c>
      <c r="N520" s="5">
        <f t="shared" si="184"/>
        <v>863.77210000000002</v>
      </c>
      <c r="O520" s="5">
        <f t="shared" si="185"/>
        <v>755.15039999999999</v>
      </c>
      <c r="P520" s="5">
        <f t="shared" si="186"/>
        <v>65.4024</v>
      </c>
      <c r="Q520" s="6">
        <f t="shared" si="187"/>
        <v>875.60809999999992</v>
      </c>
      <c r="R520" s="6">
        <f t="shared" si="188"/>
        <v>23.671999999999912</v>
      </c>
      <c r="S520" s="5">
        <f t="shared" si="189"/>
        <v>859.00565000000006</v>
      </c>
      <c r="T520" s="6">
        <f t="shared" si="190"/>
        <v>50.496172144826978</v>
      </c>
      <c r="U520" s="6">
        <f t="shared" si="191"/>
        <v>207.71050000000002</v>
      </c>
      <c r="V520" s="6">
        <f t="shared" si="192"/>
        <v>100.99234428965396</v>
      </c>
      <c r="W520" s="5">
        <f t="shared" si="193"/>
        <v>0.16123469131468754</v>
      </c>
      <c r="X520" s="5">
        <f t="shared" si="194"/>
        <v>1.8223014951723793</v>
      </c>
      <c r="Y520" s="5">
        <f t="shared" si="195"/>
        <v>184.03850000000011</v>
      </c>
      <c r="Z520" s="5">
        <f t="shared" si="196"/>
        <v>207.71050000000002</v>
      </c>
      <c r="AA520" s="5">
        <f t="shared" si="197"/>
        <v>2.0566954996536175</v>
      </c>
      <c r="AB520" s="5">
        <f t="shared" si="198"/>
        <v>0.32878630784889468</v>
      </c>
      <c r="AC520" s="5">
        <f t="shared" si="199"/>
        <v>16.602449999999862</v>
      </c>
      <c r="AD520" s="5">
        <f t="shared" si="200"/>
        <v>859.00565000000006</v>
      </c>
      <c r="AE520" s="5">
        <f t="shared" si="201"/>
        <v>17.011302312902146</v>
      </c>
      <c r="AF520" s="9">
        <f t="shared" si="202"/>
        <v>0.38309920386239388</v>
      </c>
      <c r="AG520">
        <f t="shared" si="203"/>
        <v>23.671999999999912</v>
      </c>
    </row>
    <row r="521" spans="1:33">
      <c r="A521" s="1">
        <f t="shared" si="180"/>
        <v>50762</v>
      </c>
      <c r="B521" s="1">
        <v>5</v>
      </c>
      <c r="C521" s="1">
        <v>3</v>
      </c>
      <c r="D521" s="2">
        <v>12</v>
      </c>
      <c r="E521" s="5">
        <v>49.91</v>
      </c>
      <c r="F521" s="5">
        <v>48.52</v>
      </c>
      <c r="G521" s="5">
        <v>0.7</v>
      </c>
      <c r="H521" s="5">
        <f t="shared" si="181"/>
        <v>2491.0080999999996</v>
      </c>
      <c r="I521" s="5">
        <f t="shared" si="182"/>
        <v>2354.1904000000004</v>
      </c>
      <c r="J521" s="5">
        <f t="shared" si="183"/>
        <v>67.927999999999997</v>
      </c>
      <c r="K521" s="5">
        <v>49.37</v>
      </c>
      <c r="L521" s="5">
        <v>51.5</v>
      </c>
      <c r="M521" s="5">
        <v>0.63</v>
      </c>
      <c r="N521" s="5">
        <f t="shared" si="184"/>
        <v>2437.3968999999997</v>
      </c>
      <c r="O521" s="5">
        <f t="shared" si="185"/>
        <v>2652.25</v>
      </c>
      <c r="P521" s="5">
        <f t="shared" si="186"/>
        <v>64.89</v>
      </c>
      <c r="Q521" s="6">
        <f t="shared" si="187"/>
        <v>2464.2024999999994</v>
      </c>
      <c r="R521" s="6">
        <f t="shared" si="188"/>
        <v>53.611199999999826</v>
      </c>
      <c r="S521" s="5">
        <f t="shared" si="189"/>
        <v>2503.2202000000002</v>
      </c>
      <c r="T521" s="6">
        <f t="shared" si="190"/>
        <v>46.970536733147938</v>
      </c>
      <c r="U521" s="6">
        <f t="shared" si="191"/>
        <v>-298.05959999999959</v>
      </c>
      <c r="V521" s="6">
        <f t="shared" si="192"/>
        <v>93.941073466295876</v>
      </c>
      <c r="W521" s="5">
        <f t="shared" si="193"/>
        <v>4.5722889544636235E-2</v>
      </c>
      <c r="X521" s="5">
        <f t="shared" si="194"/>
        <v>3.7435254572236887</v>
      </c>
      <c r="Y521" s="5">
        <f t="shared" si="195"/>
        <v>351.67079999999942</v>
      </c>
      <c r="Z521" s="5">
        <f t="shared" si="196"/>
        <v>298.05959999999959</v>
      </c>
      <c r="AA521" s="5">
        <f t="shared" si="197"/>
        <v>3.1728357895222183</v>
      </c>
      <c r="AB521" s="5">
        <f t="shared" si="198"/>
        <v>0.83068456768273002</v>
      </c>
      <c r="AC521" s="5">
        <f t="shared" si="199"/>
        <v>39.017700000000787</v>
      </c>
      <c r="AD521" s="5">
        <f t="shared" si="200"/>
        <v>2503.2202000000002</v>
      </c>
      <c r="AE521" s="5">
        <f t="shared" si="201"/>
        <v>53.293412724267071</v>
      </c>
      <c r="AF521" s="9">
        <f t="shared" si="202"/>
        <v>0.38312530587263488</v>
      </c>
      <c r="AG521">
        <f t="shared" si="203"/>
        <v>53.611199999999826</v>
      </c>
    </row>
    <row r="522" spans="1:33">
      <c r="A522" s="1">
        <f t="shared" si="180"/>
        <v>21757</v>
      </c>
      <c r="B522" s="1">
        <v>2</v>
      </c>
      <c r="C522" s="1">
        <v>7</v>
      </c>
      <c r="D522" s="2">
        <v>7</v>
      </c>
      <c r="E522" s="5">
        <v>58.84</v>
      </c>
      <c r="F522" s="5">
        <v>59</v>
      </c>
      <c r="G522" s="5">
        <v>1.1599999999999999</v>
      </c>
      <c r="H522" s="5">
        <f t="shared" si="181"/>
        <v>3462.1456000000003</v>
      </c>
      <c r="I522" s="5">
        <f t="shared" si="182"/>
        <v>3481</v>
      </c>
      <c r="J522" s="5">
        <f t="shared" si="183"/>
        <v>136.88</v>
      </c>
      <c r="K522" s="5">
        <v>57.92</v>
      </c>
      <c r="L522" s="5">
        <v>58.29</v>
      </c>
      <c r="M522" s="5">
        <v>1.03</v>
      </c>
      <c r="N522" s="5">
        <f t="shared" si="184"/>
        <v>3354.7264</v>
      </c>
      <c r="O522" s="5">
        <f t="shared" si="185"/>
        <v>3397.7240999999999</v>
      </c>
      <c r="P522" s="5">
        <f t="shared" si="186"/>
        <v>120.0774</v>
      </c>
      <c r="Q522" s="6">
        <f t="shared" si="187"/>
        <v>3408.4360000000001</v>
      </c>
      <c r="R522" s="6">
        <f t="shared" si="188"/>
        <v>107.41920000000027</v>
      </c>
      <c r="S522" s="5">
        <f t="shared" si="189"/>
        <v>3439.3620499999997</v>
      </c>
      <c r="T522" s="6">
        <f t="shared" si="190"/>
        <v>91.042183067466041</v>
      </c>
      <c r="U522" s="6">
        <f t="shared" si="191"/>
        <v>83.275900000000092</v>
      </c>
      <c r="V522" s="6">
        <f t="shared" si="192"/>
        <v>182.08436613493208</v>
      </c>
      <c r="W522" s="5">
        <f t="shared" si="193"/>
        <v>0.13022438069906919</v>
      </c>
      <c r="X522" s="5">
        <f t="shared" si="194"/>
        <v>0.13259403051719987</v>
      </c>
      <c r="Y522" s="5">
        <f t="shared" si="195"/>
        <v>24.143300000000181</v>
      </c>
      <c r="Z522" s="5">
        <f t="shared" si="196"/>
        <v>83.275900000000092</v>
      </c>
      <c r="AA522" s="5">
        <f t="shared" si="197"/>
        <v>0.45734788640936469</v>
      </c>
      <c r="AB522" s="5">
        <f t="shared" si="198"/>
        <v>0.33968924028416686</v>
      </c>
      <c r="AC522" s="5">
        <f t="shared" si="199"/>
        <v>30.926049999999577</v>
      </c>
      <c r="AD522" s="5">
        <f t="shared" si="200"/>
        <v>3439.3620499999997</v>
      </c>
      <c r="AE522" s="5">
        <f t="shared" si="201"/>
        <v>37.777675513902054</v>
      </c>
      <c r="AF522" s="9">
        <f t="shared" si="202"/>
        <v>0.38328840316398821</v>
      </c>
      <c r="AG522">
        <f t="shared" si="203"/>
        <v>107.41920000000027</v>
      </c>
    </row>
    <row r="523" spans="1:33">
      <c r="A523" s="1">
        <f t="shared" si="180"/>
        <v>40765</v>
      </c>
      <c r="B523" s="1">
        <v>4</v>
      </c>
      <c r="C523" s="1">
        <v>3</v>
      </c>
      <c r="D523" s="2">
        <v>15</v>
      </c>
      <c r="E523" s="5">
        <v>18.43</v>
      </c>
      <c r="F523" s="5">
        <v>20.59</v>
      </c>
      <c r="G523" s="5">
        <v>1.9</v>
      </c>
      <c r="H523" s="5">
        <f t="shared" si="181"/>
        <v>339.66489999999999</v>
      </c>
      <c r="I523" s="5">
        <f t="shared" si="182"/>
        <v>423.94810000000001</v>
      </c>
      <c r="J523" s="5">
        <f t="shared" si="183"/>
        <v>78.24199999999999</v>
      </c>
      <c r="K523" s="5">
        <v>18.64</v>
      </c>
      <c r="L523" s="5">
        <v>16.36</v>
      </c>
      <c r="M523" s="5">
        <v>2.71</v>
      </c>
      <c r="N523" s="5">
        <f t="shared" si="184"/>
        <v>347.44960000000003</v>
      </c>
      <c r="O523" s="5">
        <f t="shared" si="185"/>
        <v>267.64959999999996</v>
      </c>
      <c r="P523" s="5">
        <f t="shared" si="186"/>
        <v>88.671199999999999</v>
      </c>
      <c r="Q523" s="6">
        <f t="shared" si="187"/>
        <v>343.55725000000001</v>
      </c>
      <c r="R523" s="6">
        <f t="shared" si="188"/>
        <v>-7.7847000000000435</v>
      </c>
      <c r="S523" s="5">
        <f t="shared" si="189"/>
        <v>345.79885000000002</v>
      </c>
      <c r="T523" s="6">
        <f t="shared" si="190"/>
        <v>59.127811293502141</v>
      </c>
      <c r="U523" s="6">
        <f t="shared" si="191"/>
        <v>156.29850000000005</v>
      </c>
      <c r="V523" s="6">
        <f t="shared" si="192"/>
        <v>118.25562258700428</v>
      </c>
      <c r="W523" s="5">
        <f t="shared" si="193"/>
        <v>-0.12447957061002779</v>
      </c>
      <c r="X523" s="5">
        <f t="shared" si="194"/>
        <v>1.3875297969809348</v>
      </c>
      <c r="Y523" s="5">
        <f t="shared" si="195"/>
        <v>164.08320000000009</v>
      </c>
      <c r="Z523" s="5">
        <f t="shared" si="196"/>
        <v>156.29850000000005</v>
      </c>
      <c r="AA523" s="5">
        <f t="shared" si="197"/>
        <v>1.3217003689190885</v>
      </c>
      <c r="AB523" s="5">
        <f t="shared" si="198"/>
        <v>3.7911093797688845E-2</v>
      </c>
      <c r="AC523" s="5">
        <f t="shared" si="199"/>
        <v>2.2416000000000054</v>
      </c>
      <c r="AD523" s="5">
        <f t="shared" si="200"/>
        <v>345.79885000000002</v>
      </c>
      <c r="AE523" s="5">
        <f t="shared" si="201"/>
        <v>5.848328264401724</v>
      </c>
      <c r="AF523" s="9">
        <f t="shared" si="202"/>
        <v>0.38346577422242001</v>
      </c>
      <c r="AG523">
        <f t="shared" si="203"/>
        <v>7.7847000000000435</v>
      </c>
    </row>
    <row r="524" spans="1:33">
      <c r="A524" s="1">
        <f t="shared" si="180"/>
        <v>11513</v>
      </c>
      <c r="B524" s="1">
        <v>1</v>
      </c>
      <c r="C524" s="1">
        <v>6</v>
      </c>
      <c r="D524" s="2">
        <v>13</v>
      </c>
      <c r="E524" s="5">
        <v>14.9</v>
      </c>
      <c r="F524" s="5">
        <v>13.3</v>
      </c>
      <c r="G524" s="5">
        <v>6.85</v>
      </c>
      <c r="H524" s="5">
        <f t="shared" si="181"/>
        <v>222.01000000000002</v>
      </c>
      <c r="I524" s="5">
        <f t="shared" si="182"/>
        <v>176.89000000000001</v>
      </c>
      <c r="J524" s="5">
        <f t="shared" si="183"/>
        <v>182.21</v>
      </c>
      <c r="K524" s="5">
        <v>13.79</v>
      </c>
      <c r="L524" s="5">
        <v>16.53</v>
      </c>
      <c r="M524" s="5">
        <v>4.9800000000000004</v>
      </c>
      <c r="N524" s="5">
        <f t="shared" si="184"/>
        <v>190.16409999999999</v>
      </c>
      <c r="O524" s="5">
        <f t="shared" si="185"/>
        <v>273.24090000000001</v>
      </c>
      <c r="P524" s="5">
        <f t="shared" si="186"/>
        <v>164.63880000000003</v>
      </c>
      <c r="Q524" s="6">
        <f t="shared" si="187"/>
        <v>206.08705</v>
      </c>
      <c r="R524" s="6">
        <f t="shared" si="188"/>
        <v>31.845900000000029</v>
      </c>
      <c r="S524" s="5">
        <f t="shared" si="189"/>
        <v>225.06545</v>
      </c>
      <c r="T524" s="6">
        <f t="shared" si="190"/>
        <v>122.78682600898193</v>
      </c>
      <c r="U524" s="6">
        <f t="shared" si="191"/>
        <v>-96.350899999999996</v>
      </c>
      <c r="V524" s="6">
        <f t="shared" si="192"/>
        <v>245.57365201796387</v>
      </c>
      <c r="W524" s="5">
        <f t="shared" si="193"/>
        <v>0.1010597176807414</v>
      </c>
      <c r="X524" s="5">
        <f t="shared" si="194"/>
        <v>0.52202994477038744</v>
      </c>
      <c r="Y524" s="5">
        <f t="shared" si="195"/>
        <v>128.19680000000002</v>
      </c>
      <c r="Z524" s="5">
        <f t="shared" si="196"/>
        <v>96.350899999999996</v>
      </c>
      <c r="AA524" s="5">
        <f t="shared" si="197"/>
        <v>0.39235031612003662</v>
      </c>
      <c r="AB524" s="5">
        <f t="shared" si="198"/>
        <v>0.15456381288503795</v>
      </c>
      <c r="AC524" s="5">
        <f t="shared" si="199"/>
        <v>18.978399999999993</v>
      </c>
      <c r="AD524" s="5">
        <f t="shared" si="200"/>
        <v>225.06545</v>
      </c>
      <c r="AE524" s="5">
        <f t="shared" si="201"/>
        <v>1.83297717935584</v>
      </c>
      <c r="AF524" s="9">
        <f t="shared" si="202"/>
        <v>0.38391795998624501</v>
      </c>
      <c r="AG524">
        <f t="shared" si="203"/>
        <v>31.845900000000029</v>
      </c>
    </row>
    <row r="525" spans="1:33">
      <c r="A525" s="1">
        <f t="shared" si="180"/>
        <v>30518</v>
      </c>
      <c r="B525" s="1">
        <v>3</v>
      </c>
      <c r="C525" s="1">
        <v>2</v>
      </c>
      <c r="D525" s="2">
        <v>18</v>
      </c>
      <c r="E525" s="5">
        <v>58.56</v>
      </c>
      <c r="F525" s="5">
        <v>59.88</v>
      </c>
      <c r="G525" s="5">
        <v>0.6</v>
      </c>
      <c r="H525" s="5">
        <f t="shared" si="181"/>
        <v>3429.2736000000004</v>
      </c>
      <c r="I525" s="5">
        <f t="shared" si="182"/>
        <v>3585.6144000000004</v>
      </c>
      <c r="J525" s="5">
        <f t="shared" si="183"/>
        <v>71.855999999999995</v>
      </c>
      <c r="K525" s="5">
        <v>57.9</v>
      </c>
      <c r="L525" s="5">
        <v>56.7</v>
      </c>
      <c r="M525" s="5">
        <v>0.77</v>
      </c>
      <c r="N525" s="5">
        <f t="shared" si="184"/>
        <v>3352.41</v>
      </c>
      <c r="O525" s="5">
        <f t="shared" si="185"/>
        <v>3214.8900000000003</v>
      </c>
      <c r="P525" s="5">
        <f t="shared" si="186"/>
        <v>87.318000000000012</v>
      </c>
      <c r="Q525" s="6">
        <f t="shared" si="187"/>
        <v>3390.8418000000001</v>
      </c>
      <c r="R525" s="6">
        <f t="shared" si="188"/>
        <v>76.863600000000588</v>
      </c>
      <c r="S525" s="5">
        <f t="shared" si="189"/>
        <v>3400.2522000000004</v>
      </c>
      <c r="T525" s="6">
        <f t="shared" si="190"/>
        <v>56.541396029811644</v>
      </c>
      <c r="U525" s="6">
        <f t="shared" si="191"/>
        <v>370.72440000000006</v>
      </c>
      <c r="V525" s="6">
        <f t="shared" si="192"/>
        <v>113.08279205962329</v>
      </c>
      <c r="W525" s="5">
        <f t="shared" si="193"/>
        <v>-0.19246189311843342</v>
      </c>
      <c r="X525" s="5">
        <f t="shared" si="194"/>
        <v>2.5986341038082998</v>
      </c>
      <c r="Y525" s="5">
        <f t="shared" si="195"/>
        <v>293.86079999999947</v>
      </c>
      <c r="Z525" s="5">
        <f t="shared" si="196"/>
        <v>370.72440000000006</v>
      </c>
      <c r="AA525" s="5">
        <f t="shared" si="197"/>
        <v>3.2783449475189324</v>
      </c>
      <c r="AB525" s="5">
        <f t="shared" si="198"/>
        <v>0.16643381063740526</v>
      </c>
      <c r="AC525" s="5">
        <f t="shared" si="199"/>
        <v>9.4104000000002088</v>
      </c>
      <c r="AD525" s="5">
        <f t="shared" si="200"/>
        <v>3400.2522000000004</v>
      </c>
      <c r="AE525" s="5">
        <f t="shared" si="201"/>
        <v>60.13739381686306</v>
      </c>
      <c r="AF525" s="9">
        <f t="shared" si="202"/>
        <v>0.38403124872853772</v>
      </c>
      <c r="AG525">
        <f t="shared" si="203"/>
        <v>76.863600000000588</v>
      </c>
    </row>
    <row r="526" spans="1:33">
      <c r="A526" s="1">
        <f t="shared" si="180"/>
        <v>30767</v>
      </c>
      <c r="B526" s="1">
        <v>3</v>
      </c>
      <c r="C526" s="1">
        <v>3</v>
      </c>
      <c r="D526" s="2">
        <v>17</v>
      </c>
      <c r="E526" s="5">
        <v>35.6</v>
      </c>
      <c r="F526" s="5">
        <v>35.729999999999997</v>
      </c>
      <c r="G526" s="5">
        <v>0.95</v>
      </c>
      <c r="H526" s="5">
        <f t="shared" si="181"/>
        <v>1267.3600000000001</v>
      </c>
      <c r="I526" s="5">
        <f t="shared" si="182"/>
        <v>1276.6328999999998</v>
      </c>
      <c r="J526" s="5">
        <f t="shared" si="183"/>
        <v>67.886999999999986</v>
      </c>
      <c r="K526" s="5">
        <v>35.229999999999997</v>
      </c>
      <c r="L526" s="5">
        <v>34.43</v>
      </c>
      <c r="M526" s="5">
        <v>1.07</v>
      </c>
      <c r="N526" s="5">
        <f t="shared" si="184"/>
        <v>1241.1528999999998</v>
      </c>
      <c r="O526" s="5">
        <f t="shared" si="185"/>
        <v>1185.4249</v>
      </c>
      <c r="P526" s="5">
        <f t="shared" si="186"/>
        <v>73.680199999999999</v>
      </c>
      <c r="Q526" s="6">
        <f t="shared" si="187"/>
        <v>1254.2564499999999</v>
      </c>
      <c r="R526" s="6">
        <f t="shared" si="188"/>
        <v>26.20710000000031</v>
      </c>
      <c r="S526" s="5">
        <f t="shared" si="189"/>
        <v>1231.0288999999998</v>
      </c>
      <c r="T526" s="6">
        <f t="shared" si="190"/>
        <v>50.093454265602404</v>
      </c>
      <c r="U526" s="6">
        <f t="shared" si="191"/>
        <v>91.207999999999856</v>
      </c>
      <c r="V526" s="6">
        <f t="shared" si="192"/>
        <v>100.18690853120481</v>
      </c>
      <c r="W526" s="5">
        <f t="shared" si="193"/>
        <v>-8.170699019175387E-2</v>
      </c>
      <c r="X526" s="5">
        <f t="shared" si="194"/>
        <v>0.64879634428238675</v>
      </c>
      <c r="Y526" s="5">
        <f t="shared" si="195"/>
        <v>65.000899999999547</v>
      </c>
      <c r="Z526" s="5">
        <f t="shared" si="196"/>
        <v>91.207999999999856</v>
      </c>
      <c r="AA526" s="5">
        <f t="shared" si="197"/>
        <v>0.91037842505731847</v>
      </c>
      <c r="AB526" s="5">
        <f t="shared" si="198"/>
        <v>0.46368433442110801</v>
      </c>
      <c r="AC526" s="5">
        <f t="shared" si="199"/>
        <v>23.227550000000065</v>
      </c>
      <c r="AD526" s="5">
        <f t="shared" si="200"/>
        <v>1231.0288999999998</v>
      </c>
      <c r="AE526" s="5">
        <f t="shared" si="201"/>
        <v>24.574645890317619</v>
      </c>
      <c r="AF526" s="9">
        <f t="shared" si="202"/>
        <v>0.38417443954537112</v>
      </c>
      <c r="AG526">
        <f t="shared" si="203"/>
        <v>26.20710000000031</v>
      </c>
    </row>
    <row r="527" spans="1:33">
      <c r="A527" s="1">
        <f t="shared" si="180"/>
        <v>41506</v>
      </c>
      <c r="B527" s="1">
        <v>4</v>
      </c>
      <c r="C527" s="1">
        <v>6</v>
      </c>
      <c r="D527" s="2">
        <v>6</v>
      </c>
      <c r="E527" s="5">
        <v>74.61</v>
      </c>
      <c r="F527" s="5">
        <v>73.290000000000006</v>
      </c>
      <c r="G527" s="5">
        <v>0.96</v>
      </c>
      <c r="H527" s="5">
        <f t="shared" si="181"/>
        <v>5566.6521000000002</v>
      </c>
      <c r="I527" s="5">
        <f t="shared" si="182"/>
        <v>5371.4241000000011</v>
      </c>
      <c r="J527" s="5">
        <f t="shared" si="183"/>
        <v>140.71680000000001</v>
      </c>
      <c r="K527" s="5">
        <v>73.8</v>
      </c>
      <c r="L527" s="5">
        <v>77.92</v>
      </c>
      <c r="M527" s="5">
        <v>0.57999999999999996</v>
      </c>
      <c r="N527" s="5">
        <f t="shared" si="184"/>
        <v>5446.44</v>
      </c>
      <c r="O527" s="5">
        <f t="shared" si="185"/>
        <v>6071.5264000000006</v>
      </c>
      <c r="P527" s="5">
        <f t="shared" si="186"/>
        <v>90.387199999999993</v>
      </c>
      <c r="Q527" s="6">
        <f t="shared" si="187"/>
        <v>5506.5460499999999</v>
      </c>
      <c r="R527" s="6">
        <f t="shared" si="188"/>
        <v>120.21210000000065</v>
      </c>
      <c r="S527" s="5">
        <f t="shared" si="189"/>
        <v>5721.4752500000013</v>
      </c>
      <c r="T527" s="6">
        <f t="shared" si="190"/>
        <v>83.622759650229199</v>
      </c>
      <c r="U527" s="6">
        <f t="shared" si="191"/>
        <v>-700.10229999999956</v>
      </c>
      <c r="V527" s="6">
        <f t="shared" si="192"/>
        <v>167.2455193004584</v>
      </c>
      <c r="W527" s="5">
        <f t="shared" si="193"/>
        <v>0.41583587926100218</v>
      </c>
      <c r="X527" s="5">
        <f t="shared" si="194"/>
        <v>4.9048512834971465</v>
      </c>
      <c r="Y527" s="5">
        <f t="shared" si="195"/>
        <v>820.31440000000021</v>
      </c>
      <c r="Z527" s="5">
        <f t="shared" si="196"/>
        <v>700.10229999999956</v>
      </c>
      <c r="AA527" s="5">
        <f t="shared" si="197"/>
        <v>4.1860750765003045</v>
      </c>
      <c r="AB527" s="5">
        <f t="shared" si="198"/>
        <v>2.5702237153974661</v>
      </c>
      <c r="AC527" s="5">
        <f t="shared" si="199"/>
        <v>214.9292000000014</v>
      </c>
      <c r="AD527" s="5">
        <f t="shared" si="200"/>
        <v>5721.4752500000013</v>
      </c>
      <c r="AE527" s="5">
        <f t="shared" si="201"/>
        <v>68.420072166134489</v>
      </c>
      <c r="AF527" s="9">
        <f t="shared" si="202"/>
        <v>0.38423950864011891</v>
      </c>
      <c r="AG527">
        <f t="shared" si="203"/>
        <v>120.21210000000065</v>
      </c>
    </row>
    <row r="528" spans="1:33">
      <c r="A528" s="1">
        <f t="shared" si="180"/>
        <v>10769</v>
      </c>
      <c r="B528" s="1">
        <v>1</v>
      </c>
      <c r="C528" s="1">
        <v>3</v>
      </c>
      <c r="D528" s="2">
        <v>19</v>
      </c>
      <c r="E528" s="5">
        <v>17.98</v>
      </c>
      <c r="F528" s="5">
        <v>18.73</v>
      </c>
      <c r="G528" s="5">
        <v>2.61</v>
      </c>
      <c r="H528" s="5">
        <f t="shared" si="181"/>
        <v>323.28040000000004</v>
      </c>
      <c r="I528" s="5">
        <f t="shared" si="182"/>
        <v>350.81290000000001</v>
      </c>
      <c r="J528" s="5">
        <f t="shared" si="183"/>
        <v>97.770600000000002</v>
      </c>
      <c r="K528" s="5">
        <v>18.27</v>
      </c>
      <c r="L528" s="5">
        <v>17.510000000000002</v>
      </c>
      <c r="M528" s="5">
        <v>3.59</v>
      </c>
      <c r="N528" s="5">
        <f t="shared" si="184"/>
        <v>333.79289999999997</v>
      </c>
      <c r="O528" s="5">
        <f t="shared" si="185"/>
        <v>306.60010000000005</v>
      </c>
      <c r="P528" s="5">
        <f t="shared" si="186"/>
        <v>125.7218</v>
      </c>
      <c r="Q528" s="6">
        <f t="shared" si="187"/>
        <v>328.53665000000001</v>
      </c>
      <c r="R528" s="6">
        <f t="shared" si="188"/>
        <v>-10.512499999999932</v>
      </c>
      <c r="S528" s="5">
        <f t="shared" si="189"/>
        <v>328.70650000000001</v>
      </c>
      <c r="T528" s="6">
        <f t="shared" si="190"/>
        <v>79.632062040989496</v>
      </c>
      <c r="U528" s="6">
        <f t="shared" si="191"/>
        <v>44.212799999999959</v>
      </c>
      <c r="V528" s="6">
        <f t="shared" si="192"/>
        <v>159.26412408197899</v>
      </c>
      <c r="W528" s="5">
        <f t="shared" si="193"/>
        <v>-0.24627895500811692</v>
      </c>
      <c r="X528" s="5">
        <f t="shared" si="194"/>
        <v>0.3436134805339513</v>
      </c>
      <c r="Y528" s="5">
        <f t="shared" si="195"/>
        <v>54.725299999999891</v>
      </c>
      <c r="Z528" s="5">
        <f t="shared" si="196"/>
        <v>44.212799999999959</v>
      </c>
      <c r="AA528" s="5">
        <f t="shared" si="197"/>
        <v>0.27760677588156663</v>
      </c>
      <c r="AB528" s="5">
        <f t="shared" si="198"/>
        <v>2.1329348461750094E-3</v>
      </c>
      <c r="AC528" s="5">
        <f t="shared" si="199"/>
        <v>0.16984999999999673</v>
      </c>
      <c r="AD528" s="5">
        <f t="shared" si="200"/>
        <v>328.70650000000001</v>
      </c>
      <c r="AE528" s="5">
        <f t="shared" si="201"/>
        <v>4.1278160024388528</v>
      </c>
      <c r="AF528" s="9">
        <f t="shared" si="202"/>
        <v>0.3844762671479216</v>
      </c>
      <c r="AG528">
        <f t="shared" si="203"/>
        <v>10.512499999999932</v>
      </c>
    </row>
    <row r="529" spans="1:33">
      <c r="A529" s="1">
        <f t="shared" si="180"/>
        <v>60757</v>
      </c>
      <c r="B529" s="1">
        <v>6</v>
      </c>
      <c r="C529" s="1">
        <v>3</v>
      </c>
      <c r="D529" s="2">
        <v>7</v>
      </c>
      <c r="E529" s="5">
        <v>47.72</v>
      </c>
      <c r="F529" s="5">
        <v>47.51</v>
      </c>
      <c r="G529" s="5">
        <v>0.67</v>
      </c>
      <c r="H529" s="5">
        <f t="shared" si="181"/>
        <v>2277.1983999999998</v>
      </c>
      <c r="I529" s="5">
        <f t="shared" si="182"/>
        <v>2257.2001</v>
      </c>
      <c r="J529" s="5">
        <f t="shared" si="183"/>
        <v>63.663400000000003</v>
      </c>
      <c r="K529" s="5">
        <v>47.4</v>
      </c>
      <c r="L529" s="5">
        <v>46.11</v>
      </c>
      <c r="M529" s="5">
        <v>0.69</v>
      </c>
      <c r="N529" s="5">
        <f t="shared" si="184"/>
        <v>2246.7599999999998</v>
      </c>
      <c r="O529" s="5">
        <f t="shared" si="185"/>
        <v>2126.1320999999998</v>
      </c>
      <c r="P529" s="5">
        <f t="shared" si="186"/>
        <v>63.631799999999991</v>
      </c>
      <c r="Q529" s="6">
        <f t="shared" si="187"/>
        <v>2261.9791999999998</v>
      </c>
      <c r="R529" s="6">
        <f t="shared" si="188"/>
        <v>30.438400000000001</v>
      </c>
      <c r="S529" s="5">
        <f t="shared" si="189"/>
        <v>2191.6660999999999</v>
      </c>
      <c r="T529" s="6">
        <f t="shared" si="190"/>
        <v>45.00565095296367</v>
      </c>
      <c r="U529" s="6">
        <f t="shared" si="191"/>
        <v>131.06800000000021</v>
      </c>
      <c r="V529" s="6">
        <f t="shared" si="192"/>
        <v>90.01130190592734</v>
      </c>
      <c r="W529" s="5">
        <f t="shared" si="193"/>
        <v>4.9648373312887145E-4</v>
      </c>
      <c r="X529" s="5">
        <f t="shared" si="194"/>
        <v>1.1179662761146403</v>
      </c>
      <c r="Y529" s="5">
        <f t="shared" si="195"/>
        <v>100.62960000000021</v>
      </c>
      <c r="Z529" s="5">
        <f t="shared" si="196"/>
        <v>131.06800000000021</v>
      </c>
      <c r="AA529" s="5">
        <f t="shared" si="197"/>
        <v>1.4561282552826762</v>
      </c>
      <c r="AB529" s="5">
        <f t="shared" si="198"/>
        <v>1.5623171426513864</v>
      </c>
      <c r="AC529" s="5">
        <f t="shared" si="199"/>
        <v>70.313099999999849</v>
      </c>
      <c r="AD529" s="5">
        <f t="shared" si="200"/>
        <v>2191.6660999999999</v>
      </c>
      <c r="AE529" s="5">
        <f t="shared" si="201"/>
        <v>48.69757582865661</v>
      </c>
      <c r="AF529" s="9">
        <f t="shared" si="202"/>
        <v>0.38448667077026216</v>
      </c>
      <c r="AG529">
        <f t="shared" si="203"/>
        <v>30.438400000000001</v>
      </c>
    </row>
    <row r="530" spans="1:33">
      <c r="A530" s="1">
        <f t="shared" si="180"/>
        <v>21512</v>
      </c>
      <c r="B530" s="1">
        <v>2</v>
      </c>
      <c r="C530" s="1">
        <v>6</v>
      </c>
      <c r="D530" s="2">
        <v>12</v>
      </c>
      <c r="E530" s="5">
        <v>0.9</v>
      </c>
      <c r="F530" s="5">
        <v>2.0499999999999998</v>
      </c>
      <c r="G530" s="5">
        <v>5.99</v>
      </c>
      <c r="H530" s="5">
        <f t="shared" si="181"/>
        <v>0.81</v>
      </c>
      <c r="I530" s="5">
        <f t="shared" si="182"/>
        <v>4.2024999999999997</v>
      </c>
      <c r="J530" s="5">
        <f t="shared" si="183"/>
        <v>24.558999999999997</v>
      </c>
      <c r="K530" s="5">
        <v>4.93</v>
      </c>
      <c r="L530" s="5">
        <v>3.89</v>
      </c>
      <c r="M530" s="5">
        <v>5.95</v>
      </c>
      <c r="N530" s="5">
        <f t="shared" si="184"/>
        <v>24.304899999999996</v>
      </c>
      <c r="O530" s="5">
        <f t="shared" si="185"/>
        <v>15.132100000000001</v>
      </c>
      <c r="P530" s="5">
        <f t="shared" si="186"/>
        <v>46.291000000000004</v>
      </c>
      <c r="Q530" s="6">
        <f t="shared" si="187"/>
        <v>12.557449999999998</v>
      </c>
      <c r="R530" s="6">
        <f t="shared" si="188"/>
        <v>-23.494899999999998</v>
      </c>
      <c r="S530" s="5">
        <f t="shared" si="189"/>
        <v>9.6673000000000009</v>
      </c>
      <c r="T530" s="6">
        <f t="shared" si="190"/>
        <v>26.201150556798073</v>
      </c>
      <c r="U530" s="6">
        <f t="shared" si="191"/>
        <v>-10.929600000000001</v>
      </c>
      <c r="V530" s="6">
        <f t="shared" si="192"/>
        <v>52.402301113596145</v>
      </c>
      <c r="W530" s="5">
        <f t="shared" si="193"/>
        <v>-0.56071068771091814</v>
      </c>
      <c r="X530" s="5">
        <f t="shared" si="194"/>
        <v>0.2397852715048012</v>
      </c>
      <c r="Y530" s="5">
        <f t="shared" si="195"/>
        <v>12.565299999999997</v>
      </c>
      <c r="Z530" s="5">
        <f t="shared" si="196"/>
        <v>10.929600000000001</v>
      </c>
      <c r="AA530" s="5">
        <f t="shared" si="197"/>
        <v>0.20857099340555943</v>
      </c>
      <c r="AB530" s="5">
        <f t="shared" si="198"/>
        <v>0.11030622467264618</v>
      </c>
      <c r="AC530" s="5">
        <f t="shared" si="199"/>
        <v>2.8901499999999967</v>
      </c>
      <c r="AD530" s="5">
        <f t="shared" si="200"/>
        <v>9.6673000000000009</v>
      </c>
      <c r="AE530" s="5">
        <f t="shared" si="201"/>
        <v>0.36896471317332102</v>
      </c>
      <c r="AF530" s="9">
        <f t="shared" si="202"/>
        <v>0.38469208465992644</v>
      </c>
      <c r="AG530">
        <f t="shared" si="203"/>
        <v>23.494899999999998</v>
      </c>
    </row>
    <row r="531" spans="1:33">
      <c r="A531" s="1">
        <f t="shared" si="180"/>
        <v>31510</v>
      </c>
      <c r="B531" s="1">
        <v>3</v>
      </c>
      <c r="C531" s="1">
        <v>6</v>
      </c>
      <c r="D531" s="2">
        <v>10</v>
      </c>
      <c r="E531" s="5">
        <v>52.81</v>
      </c>
      <c r="F531" s="5">
        <v>53.56</v>
      </c>
      <c r="G531" s="5">
        <v>0.87</v>
      </c>
      <c r="H531" s="5">
        <f t="shared" si="181"/>
        <v>2788.8961000000004</v>
      </c>
      <c r="I531" s="5">
        <f t="shared" si="182"/>
        <v>2868.6736000000001</v>
      </c>
      <c r="J531" s="5">
        <f t="shared" si="183"/>
        <v>93.194400000000002</v>
      </c>
      <c r="K531" s="5">
        <v>50.96</v>
      </c>
      <c r="L531" s="5">
        <v>50.71</v>
      </c>
      <c r="M531" s="5">
        <v>0.77</v>
      </c>
      <c r="N531" s="5">
        <f t="shared" si="184"/>
        <v>2596.9216000000001</v>
      </c>
      <c r="O531" s="5">
        <f t="shared" si="185"/>
        <v>2571.5041000000001</v>
      </c>
      <c r="P531" s="5">
        <f t="shared" si="186"/>
        <v>78.093400000000003</v>
      </c>
      <c r="Q531" s="6">
        <f t="shared" si="187"/>
        <v>2692.9088500000003</v>
      </c>
      <c r="R531" s="6">
        <f t="shared" si="188"/>
        <v>191.97450000000026</v>
      </c>
      <c r="S531" s="5">
        <f t="shared" si="189"/>
        <v>2720.0888500000001</v>
      </c>
      <c r="T531" s="6">
        <f t="shared" si="190"/>
        <v>60.794274637748579</v>
      </c>
      <c r="U531" s="6">
        <f t="shared" si="191"/>
        <v>297.16949999999997</v>
      </c>
      <c r="V531" s="6">
        <f t="shared" si="192"/>
        <v>121.58854927549716</v>
      </c>
      <c r="W531" s="5">
        <f t="shared" si="193"/>
        <v>0.17496322912791765</v>
      </c>
      <c r="X531" s="5">
        <f t="shared" si="194"/>
        <v>0.86517193129467562</v>
      </c>
      <c r="Y531" s="5">
        <f t="shared" si="195"/>
        <v>105.19499999999971</v>
      </c>
      <c r="Z531" s="5">
        <f t="shared" si="196"/>
        <v>297.16949999999997</v>
      </c>
      <c r="AA531" s="5">
        <f t="shared" si="197"/>
        <v>2.4440582749833526</v>
      </c>
      <c r="AB531" s="5">
        <f t="shared" si="198"/>
        <v>0.4470815740784107</v>
      </c>
      <c r="AC531" s="5">
        <f t="shared" si="199"/>
        <v>27.179999999999836</v>
      </c>
      <c r="AD531" s="5">
        <f t="shared" si="200"/>
        <v>2720.0888500000001</v>
      </c>
      <c r="AE531" s="5">
        <f t="shared" si="201"/>
        <v>44.742516728886734</v>
      </c>
      <c r="AF531" s="9">
        <f t="shared" si="202"/>
        <v>0.38494674956414426</v>
      </c>
      <c r="AG531">
        <f t="shared" si="203"/>
        <v>191.97450000000026</v>
      </c>
    </row>
    <row r="532" spans="1:33">
      <c r="A532" s="1">
        <f t="shared" si="180"/>
        <v>61001</v>
      </c>
      <c r="B532" s="1">
        <v>6</v>
      </c>
      <c r="C532" s="1">
        <v>4</v>
      </c>
      <c r="D532" s="2">
        <v>1</v>
      </c>
      <c r="E532" s="5">
        <v>51.43</v>
      </c>
      <c r="F532" s="5">
        <v>52.15</v>
      </c>
      <c r="G532" s="5">
        <v>0.85</v>
      </c>
      <c r="H532" s="5">
        <f t="shared" si="181"/>
        <v>2645.0448999999999</v>
      </c>
      <c r="I532" s="5">
        <f t="shared" si="182"/>
        <v>2719.6224999999999</v>
      </c>
      <c r="J532" s="5">
        <f t="shared" si="183"/>
        <v>88.655000000000001</v>
      </c>
      <c r="K532" s="5">
        <v>51.34</v>
      </c>
      <c r="L532" s="5">
        <v>51.64</v>
      </c>
      <c r="M532" s="5">
        <v>0.66</v>
      </c>
      <c r="N532" s="5">
        <f t="shared" si="184"/>
        <v>2635.7956000000004</v>
      </c>
      <c r="O532" s="5">
        <f t="shared" si="185"/>
        <v>2666.6896000000002</v>
      </c>
      <c r="P532" s="5">
        <f t="shared" si="186"/>
        <v>68.1648</v>
      </c>
      <c r="Q532" s="6">
        <f t="shared" si="187"/>
        <v>2640.4202500000001</v>
      </c>
      <c r="R532" s="6">
        <f t="shared" si="188"/>
        <v>9.2492999999994936</v>
      </c>
      <c r="S532" s="5">
        <f t="shared" si="189"/>
        <v>2693.1560500000001</v>
      </c>
      <c r="T532" s="6">
        <f t="shared" si="190"/>
        <v>55.915447293301696</v>
      </c>
      <c r="U532" s="6">
        <f t="shared" si="191"/>
        <v>52.93289999999979</v>
      </c>
      <c r="V532" s="6">
        <f t="shared" si="192"/>
        <v>111.83089458660339</v>
      </c>
      <c r="W532" s="5">
        <f t="shared" si="193"/>
        <v>0.25693513407370128</v>
      </c>
      <c r="X532" s="5">
        <f t="shared" si="194"/>
        <v>0.39062193109947013</v>
      </c>
      <c r="Y532" s="5">
        <f t="shared" si="195"/>
        <v>43.683600000000297</v>
      </c>
      <c r="Z532" s="5">
        <f t="shared" si="196"/>
        <v>52.93289999999979</v>
      </c>
      <c r="AA532" s="5">
        <f t="shared" si="197"/>
        <v>0.47332984499205466</v>
      </c>
      <c r="AB532" s="5">
        <f t="shared" si="198"/>
        <v>0.94313472488875771</v>
      </c>
      <c r="AC532" s="5">
        <f t="shared" si="199"/>
        <v>52.735799999999927</v>
      </c>
      <c r="AD532" s="5">
        <f t="shared" si="200"/>
        <v>2693.1560500000001</v>
      </c>
      <c r="AE532" s="5">
        <f t="shared" si="201"/>
        <v>48.164794888846799</v>
      </c>
      <c r="AF532" s="9">
        <f t="shared" si="202"/>
        <v>0.38512984823303426</v>
      </c>
      <c r="AG532">
        <f t="shared" si="203"/>
        <v>9.2492999999994936</v>
      </c>
    </row>
    <row r="533" spans="1:33">
      <c r="A533" s="1">
        <f t="shared" si="180"/>
        <v>31753</v>
      </c>
      <c r="B533" s="1">
        <v>3</v>
      </c>
      <c r="C533" s="1">
        <v>7</v>
      </c>
      <c r="D533" s="2">
        <v>3</v>
      </c>
      <c r="E533" s="5">
        <v>52.58</v>
      </c>
      <c r="F533" s="5">
        <v>51.62</v>
      </c>
      <c r="G533" s="5">
        <v>0.99</v>
      </c>
      <c r="H533" s="5">
        <f t="shared" si="181"/>
        <v>2764.6563999999998</v>
      </c>
      <c r="I533" s="5">
        <f t="shared" si="182"/>
        <v>2664.6243999999997</v>
      </c>
      <c r="J533" s="5">
        <f t="shared" si="183"/>
        <v>102.2076</v>
      </c>
      <c r="K533" s="5">
        <v>53.56</v>
      </c>
      <c r="L533" s="5">
        <v>54.72</v>
      </c>
      <c r="M533" s="5">
        <v>0.76</v>
      </c>
      <c r="N533" s="5">
        <f t="shared" si="184"/>
        <v>2868.6736000000001</v>
      </c>
      <c r="O533" s="5">
        <f t="shared" si="185"/>
        <v>2994.2783999999997</v>
      </c>
      <c r="P533" s="5">
        <f t="shared" si="186"/>
        <v>83.174400000000006</v>
      </c>
      <c r="Q533" s="6">
        <f t="shared" si="187"/>
        <v>2816.665</v>
      </c>
      <c r="R533" s="6">
        <f t="shared" si="188"/>
        <v>-104.01720000000023</v>
      </c>
      <c r="S533" s="5">
        <f t="shared" si="189"/>
        <v>2829.4513999999999</v>
      </c>
      <c r="T533" s="6">
        <f t="shared" si="190"/>
        <v>65.886975786417764</v>
      </c>
      <c r="U533" s="6">
        <f t="shared" si="191"/>
        <v>-329.654</v>
      </c>
      <c r="V533" s="6">
        <f t="shared" si="192"/>
        <v>131.77395157283553</v>
      </c>
      <c r="W533" s="5">
        <f t="shared" si="193"/>
        <v>0.20319837725071593</v>
      </c>
      <c r="X533" s="5">
        <f t="shared" si="194"/>
        <v>1.7123019937311612</v>
      </c>
      <c r="Y533" s="5">
        <f t="shared" si="195"/>
        <v>225.63679999999977</v>
      </c>
      <c r="Z533" s="5">
        <f t="shared" si="196"/>
        <v>329.654</v>
      </c>
      <c r="AA533" s="5">
        <f t="shared" si="197"/>
        <v>2.5016628557108271</v>
      </c>
      <c r="AB533" s="5">
        <f t="shared" si="198"/>
        <v>0.19406566847822759</v>
      </c>
      <c r="AC533" s="5">
        <f t="shared" si="199"/>
        <v>12.786399999999958</v>
      </c>
      <c r="AD533" s="5">
        <f t="shared" si="200"/>
        <v>2829.4513999999999</v>
      </c>
      <c r="AE533" s="5">
        <f t="shared" si="201"/>
        <v>42.944016874777788</v>
      </c>
      <c r="AF533" s="9">
        <f t="shared" si="202"/>
        <v>0.38531805044664075</v>
      </c>
      <c r="AG533">
        <f t="shared" si="203"/>
        <v>104.01720000000023</v>
      </c>
    </row>
    <row r="534" spans="1:33">
      <c r="A534" s="1">
        <f t="shared" si="180"/>
        <v>51256</v>
      </c>
      <c r="B534" s="1">
        <v>5</v>
      </c>
      <c r="C534" s="1">
        <v>5</v>
      </c>
      <c r="D534" s="2">
        <v>6</v>
      </c>
      <c r="E534" s="5">
        <v>12.5</v>
      </c>
      <c r="F534" s="5">
        <v>11.92</v>
      </c>
      <c r="G534" s="5">
        <v>4.24</v>
      </c>
      <c r="H534" s="5">
        <f t="shared" si="181"/>
        <v>156.25</v>
      </c>
      <c r="I534" s="5">
        <f t="shared" si="182"/>
        <v>142.0864</v>
      </c>
      <c r="J534" s="5">
        <f t="shared" si="183"/>
        <v>101.08160000000001</v>
      </c>
      <c r="K534" s="5">
        <v>13.61</v>
      </c>
      <c r="L534" s="5">
        <v>14.16</v>
      </c>
      <c r="M534" s="5">
        <v>3.17</v>
      </c>
      <c r="N534" s="5">
        <f t="shared" si="184"/>
        <v>185.23209999999997</v>
      </c>
      <c r="O534" s="5">
        <f t="shared" si="185"/>
        <v>200.50560000000002</v>
      </c>
      <c r="P534" s="5">
        <f t="shared" si="186"/>
        <v>89.7744</v>
      </c>
      <c r="Q534" s="6">
        <f t="shared" si="187"/>
        <v>170.74104999999997</v>
      </c>
      <c r="R534" s="6">
        <f t="shared" si="188"/>
        <v>-28.982099999999974</v>
      </c>
      <c r="S534" s="5">
        <f t="shared" si="189"/>
        <v>171.29599999999999</v>
      </c>
      <c r="T534" s="6">
        <f t="shared" si="190"/>
        <v>67.596103352782109</v>
      </c>
      <c r="U534" s="6">
        <f t="shared" si="191"/>
        <v>-58.419200000000018</v>
      </c>
      <c r="V534" s="6">
        <f t="shared" si="192"/>
        <v>135.19220670556422</v>
      </c>
      <c r="W534" s="5">
        <f t="shared" si="193"/>
        <v>0.1180748975911808</v>
      </c>
      <c r="X534" s="5">
        <f t="shared" si="194"/>
        <v>0.21774258085831272</v>
      </c>
      <c r="Y534" s="5">
        <f t="shared" si="195"/>
        <v>29.437100000000044</v>
      </c>
      <c r="Z534" s="5">
        <f t="shared" si="196"/>
        <v>58.419200000000018</v>
      </c>
      <c r="AA534" s="5">
        <f t="shared" si="197"/>
        <v>0.43211958310016707</v>
      </c>
      <c r="AB534" s="5">
        <f t="shared" si="198"/>
        <v>8.2097927613334655E-3</v>
      </c>
      <c r="AC534" s="5">
        <f t="shared" si="199"/>
        <v>0.55495000000001937</v>
      </c>
      <c r="AD534" s="5">
        <f t="shared" si="200"/>
        <v>171.29599999999999</v>
      </c>
      <c r="AE534" s="5">
        <f t="shared" si="201"/>
        <v>2.5341105700429374</v>
      </c>
      <c r="AF534" s="9">
        <f t="shared" si="202"/>
        <v>0.38535827485600982</v>
      </c>
      <c r="AG534">
        <f t="shared" si="203"/>
        <v>28.982099999999974</v>
      </c>
    </row>
    <row r="535" spans="1:33">
      <c r="A535" s="1">
        <f t="shared" si="180"/>
        <v>51010</v>
      </c>
      <c r="B535" s="1">
        <v>5</v>
      </c>
      <c r="C535" s="1">
        <v>4</v>
      </c>
      <c r="D535" s="2">
        <v>10</v>
      </c>
      <c r="E535" s="5">
        <v>15.43</v>
      </c>
      <c r="F535" s="5">
        <v>16.88</v>
      </c>
      <c r="G535" s="5">
        <v>2.08</v>
      </c>
      <c r="H535" s="5">
        <f t="shared" si="181"/>
        <v>238.0849</v>
      </c>
      <c r="I535" s="5">
        <f t="shared" si="182"/>
        <v>284.93439999999998</v>
      </c>
      <c r="J535" s="5">
        <f t="shared" si="183"/>
        <v>70.220799999999997</v>
      </c>
      <c r="K535" s="5">
        <v>15.9</v>
      </c>
      <c r="L535" s="5">
        <v>14.89</v>
      </c>
      <c r="M535" s="5">
        <v>2.77</v>
      </c>
      <c r="N535" s="5">
        <f t="shared" si="184"/>
        <v>252.81</v>
      </c>
      <c r="O535" s="5">
        <f t="shared" si="185"/>
        <v>221.71210000000002</v>
      </c>
      <c r="P535" s="5">
        <f t="shared" si="186"/>
        <v>82.490600000000001</v>
      </c>
      <c r="Q535" s="6">
        <f t="shared" si="187"/>
        <v>245.44745</v>
      </c>
      <c r="R535" s="6">
        <f t="shared" si="188"/>
        <v>-14.725099999999998</v>
      </c>
      <c r="S535" s="5">
        <f t="shared" si="189"/>
        <v>253.32325</v>
      </c>
      <c r="T535" s="6">
        <f t="shared" si="190"/>
        <v>54.165625264091616</v>
      </c>
      <c r="U535" s="6">
        <f t="shared" si="191"/>
        <v>63.222299999999962</v>
      </c>
      <c r="V535" s="6">
        <f t="shared" si="192"/>
        <v>108.33125052818323</v>
      </c>
      <c r="W535" s="5">
        <f t="shared" si="193"/>
        <v>-0.15966195008259021</v>
      </c>
      <c r="X535" s="5">
        <f t="shared" si="194"/>
        <v>0.71952829511297223</v>
      </c>
      <c r="Y535" s="5">
        <f t="shared" si="195"/>
        <v>77.947399999999959</v>
      </c>
      <c r="Z535" s="5">
        <f t="shared" si="196"/>
        <v>63.222299999999962</v>
      </c>
      <c r="AA535" s="5">
        <f t="shared" si="197"/>
        <v>0.58360168180235472</v>
      </c>
      <c r="AB535" s="5">
        <f t="shared" si="198"/>
        <v>0.14540218010224198</v>
      </c>
      <c r="AC535" s="5">
        <f t="shared" si="199"/>
        <v>7.8757999999999981</v>
      </c>
      <c r="AD535" s="5">
        <f t="shared" si="200"/>
        <v>253.32325</v>
      </c>
      <c r="AE535" s="5">
        <f t="shared" si="201"/>
        <v>4.6768268392525565</v>
      </c>
      <c r="AF535" s="9">
        <f t="shared" si="202"/>
        <v>0.38554377183401628</v>
      </c>
      <c r="AG535">
        <f t="shared" si="203"/>
        <v>14.725099999999998</v>
      </c>
    </row>
    <row r="536" spans="1:33">
      <c r="A536" s="1">
        <f t="shared" si="180"/>
        <v>11759</v>
      </c>
      <c r="B536" s="1">
        <v>1</v>
      </c>
      <c r="C536" s="1">
        <v>7</v>
      </c>
      <c r="D536" s="2">
        <v>9</v>
      </c>
      <c r="E536" s="5">
        <v>43.72</v>
      </c>
      <c r="F536" s="5">
        <v>42.91</v>
      </c>
      <c r="G536" s="5">
        <v>1.57</v>
      </c>
      <c r="H536" s="5">
        <f t="shared" si="181"/>
        <v>1911.4384</v>
      </c>
      <c r="I536" s="5">
        <f t="shared" si="182"/>
        <v>1841.2680999999998</v>
      </c>
      <c r="J536" s="5">
        <f t="shared" si="183"/>
        <v>134.73740000000001</v>
      </c>
      <c r="K536" s="5">
        <v>40.090000000000003</v>
      </c>
      <c r="L536" s="5">
        <v>41.84</v>
      </c>
      <c r="M536" s="5">
        <v>1.22</v>
      </c>
      <c r="N536" s="5">
        <f t="shared" si="184"/>
        <v>1607.2081000000003</v>
      </c>
      <c r="O536" s="5">
        <f t="shared" si="185"/>
        <v>1750.5856000000003</v>
      </c>
      <c r="P536" s="5">
        <f t="shared" si="186"/>
        <v>102.0896</v>
      </c>
      <c r="Q536" s="6">
        <f t="shared" si="187"/>
        <v>1759.3232500000001</v>
      </c>
      <c r="R536" s="6">
        <f t="shared" si="188"/>
        <v>304.23029999999972</v>
      </c>
      <c r="S536" s="5">
        <f t="shared" si="189"/>
        <v>1795.9268500000001</v>
      </c>
      <c r="T536" s="6">
        <f t="shared" si="190"/>
        <v>84.522856948460998</v>
      </c>
      <c r="U536" s="6">
        <f t="shared" si="191"/>
        <v>90.682499999999436</v>
      </c>
      <c r="V536" s="6">
        <f t="shared" si="192"/>
        <v>169.045713896922</v>
      </c>
      <c r="W536" s="5">
        <f t="shared" si="193"/>
        <v>0.2705682341300979</v>
      </c>
      <c r="X536" s="5">
        <f t="shared" si="194"/>
        <v>1.2632547438038806</v>
      </c>
      <c r="Y536" s="5">
        <f t="shared" si="195"/>
        <v>213.54780000000028</v>
      </c>
      <c r="Z536" s="5">
        <f t="shared" si="196"/>
        <v>90.682499999999436</v>
      </c>
      <c r="AA536" s="5">
        <f t="shared" si="197"/>
        <v>0.53643773574344733</v>
      </c>
      <c r="AB536" s="5">
        <f t="shared" si="198"/>
        <v>0.43306155661916962</v>
      </c>
      <c r="AC536" s="5">
        <f t="shared" si="199"/>
        <v>36.603599999999915</v>
      </c>
      <c r="AD536" s="5">
        <f t="shared" si="200"/>
        <v>1795.9268500000001</v>
      </c>
      <c r="AE536" s="5">
        <f t="shared" si="201"/>
        <v>21.247824728583083</v>
      </c>
      <c r="AF536" s="9">
        <f t="shared" si="202"/>
        <v>0.38561898293522845</v>
      </c>
      <c r="AG536">
        <f t="shared" si="203"/>
        <v>304.23029999999972</v>
      </c>
    </row>
    <row r="537" spans="1:33">
      <c r="A537" s="1">
        <f t="shared" si="180"/>
        <v>10520</v>
      </c>
      <c r="B537" s="1">
        <v>1</v>
      </c>
      <c r="C537" s="1">
        <v>2</v>
      </c>
      <c r="D537" s="2">
        <v>20</v>
      </c>
      <c r="E537" s="5">
        <v>29.13</v>
      </c>
      <c r="F537" s="5">
        <v>27.04</v>
      </c>
      <c r="G537" s="5">
        <v>1.49</v>
      </c>
      <c r="H537" s="5">
        <f t="shared" si="181"/>
        <v>848.55689999999993</v>
      </c>
      <c r="I537" s="5">
        <f t="shared" si="182"/>
        <v>731.16159999999991</v>
      </c>
      <c r="J537" s="5">
        <f t="shared" si="183"/>
        <v>80.5792</v>
      </c>
      <c r="K537" s="5">
        <v>29.5</v>
      </c>
      <c r="L537" s="5">
        <v>31.45</v>
      </c>
      <c r="M537" s="5">
        <v>1.29</v>
      </c>
      <c r="N537" s="5">
        <f t="shared" si="184"/>
        <v>870.25</v>
      </c>
      <c r="O537" s="5">
        <f t="shared" si="185"/>
        <v>989.10249999999996</v>
      </c>
      <c r="P537" s="5">
        <f t="shared" si="186"/>
        <v>81.141000000000005</v>
      </c>
      <c r="Q537" s="6">
        <f t="shared" si="187"/>
        <v>859.40345000000002</v>
      </c>
      <c r="R537" s="6">
        <f t="shared" si="188"/>
        <v>-21.693100000000072</v>
      </c>
      <c r="S537" s="5">
        <f t="shared" si="189"/>
        <v>860.13204999999994</v>
      </c>
      <c r="T537" s="6">
        <f t="shared" si="190"/>
        <v>57.177070040445408</v>
      </c>
      <c r="U537" s="6">
        <f t="shared" si="191"/>
        <v>-257.94090000000006</v>
      </c>
      <c r="V537" s="6">
        <f t="shared" si="192"/>
        <v>114.35414008089082</v>
      </c>
      <c r="W537" s="5">
        <f t="shared" si="193"/>
        <v>-6.9477185940311614E-3</v>
      </c>
      <c r="X537" s="5">
        <f t="shared" si="194"/>
        <v>2.0659313238058989</v>
      </c>
      <c r="Y537" s="5">
        <f t="shared" si="195"/>
        <v>236.24779999999998</v>
      </c>
      <c r="Z537" s="5">
        <f t="shared" si="196"/>
        <v>257.94090000000006</v>
      </c>
      <c r="AA537" s="5">
        <f t="shared" si="197"/>
        <v>2.2556323699127998</v>
      </c>
      <c r="AB537" s="5">
        <f t="shared" si="198"/>
        <v>1.2742870515829586E-2</v>
      </c>
      <c r="AC537" s="5">
        <f t="shared" si="199"/>
        <v>0.72859999999991487</v>
      </c>
      <c r="AD537" s="5">
        <f t="shared" si="200"/>
        <v>860.13204999999994</v>
      </c>
      <c r="AE537" s="5">
        <f t="shared" si="201"/>
        <v>15.043304062127831</v>
      </c>
      <c r="AF537" s="9">
        <f t="shared" si="202"/>
        <v>0.38610361303670804</v>
      </c>
      <c r="AG537">
        <f t="shared" si="203"/>
        <v>21.693100000000072</v>
      </c>
    </row>
    <row r="538" spans="1:33">
      <c r="A538" s="1">
        <f t="shared" si="180"/>
        <v>21265</v>
      </c>
      <c r="B538" s="1">
        <v>2</v>
      </c>
      <c r="C538" s="1">
        <v>5</v>
      </c>
      <c r="D538" s="2">
        <v>15</v>
      </c>
      <c r="E538" s="5">
        <v>45.31</v>
      </c>
      <c r="F538" s="5">
        <v>46.3</v>
      </c>
      <c r="G538" s="5">
        <v>0.99</v>
      </c>
      <c r="H538" s="5">
        <f t="shared" si="181"/>
        <v>2052.9961000000003</v>
      </c>
      <c r="I538" s="5">
        <f t="shared" si="182"/>
        <v>2143.6899999999996</v>
      </c>
      <c r="J538" s="5">
        <f t="shared" si="183"/>
        <v>91.673999999999992</v>
      </c>
      <c r="K538" s="5">
        <v>45.6</v>
      </c>
      <c r="L538" s="5">
        <v>45.44</v>
      </c>
      <c r="M538" s="5">
        <v>0.95</v>
      </c>
      <c r="N538" s="5">
        <f t="shared" si="184"/>
        <v>2079.36</v>
      </c>
      <c r="O538" s="5">
        <f t="shared" si="185"/>
        <v>2064.7936</v>
      </c>
      <c r="P538" s="5">
        <f t="shared" si="186"/>
        <v>86.335999999999999</v>
      </c>
      <c r="Q538" s="6">
        <f t="shared" si="187"/>
        <v>2066.1780500000004</v>
      </c>
      <c r="R538" s="6">
        <f t="shared" si="188"/>
        <v>-26.36389999999983</v>
      </c>
      <c r="S538" s="5">
        <f t="shared" si="189"/>
        <v>2104.2417999999998</v>
      </c>
      <c r="T538" s="6">
        <f t="shared" si="190"/>
        <v>62.964329528710138</v>
      </c>
      <c r="U538" s="6">
        <f t="shared" si="191"/>
        <v>78.89639999999963</v>
      </c>
      <c r="V538" s="6">
        <f t="shared" si="192"/>
        <v>125.92865905742028</v>
      </c>
      <c r="W538" s="5">
        <f t="shared" si="193"/>
        <v>5.9920276948305783E-2</v>
      </c>
      <c r="X538" s="5">
        <f t="shared" si="194"/>
        <v>0.83587247563720524</v>
      </c>
      <c r="Y538" s="5">
        <f t="shared" si="195"/>
        <v>105.26029999999946</v>
      </c>
      <c r="Z538" s="5">
        <f t="shared" si="196"/>
        <v>78.89639999999963</v>
      </c>
      <c r="AA538" s="5">
        <f t="shared" si="197"/>
        <v>0.62651663720190076</v>
      </c>
      <c r="AB538" s="5">
        <f t="shared" si="198"/>
        <v>0.6045287909028435</v>
      </c>
      <c r="AC538" s="5">
        <f t="shared" si="199"/>
        <v>38.063749999999345</v>
      </c>
      <c r="AD538" s="5">
        <f t="shared" si="200"/>
        <v>2104.2417999999998</v>
      </c>
      <c r="AE538" s="5">
        <f t="shared" si="201"/>
        <v>33.419585593149513</v>
      </c>
      <c r="AF538" s="9">
        <f t="shared" si="202"/>
        <v>0.38614764015852798</v>
      </c>
      <c r="AG538">
        <f t="shared" si="203"/>
        <v>26.36389999999983</v>
      </c>
    </row>
    <row r="539" spans="1:33">
      <c r="A539" s="1">
        <f t="shared" si="180"/>
        <v>21017</v>
      </c>
      <c r="B539" s="1">
        <v>2</v>
      </c>
      <c r="C539" s="1">
        <v>4</v>
      </c>
      <c r="D539" s="2">
        <v>17</v>
      </c>
      <c r="E539" s="5">
        <v>49.41</v>
      </c>
      <c r="F539" s="5">
        <v>48.1</v>
      </c>
      <c r="G539" s="5">
        <v>0.82</v>
      </c>
      <c r="H539" s="5">
        <f t="shared" si="181"/>
        <v>2441.3480999999997</v>
      </c>
      <c r="I539" s="5">
        <f t="shared" si="182"/>
        <v>2313.61</v>
      </c>
      <c r="J539" s="5">
        <f t="shared" si="183"/>
        <v>78.884</v>
      </c>
      <c r="K539" s="5">
        <v>49.41</v>
      </c>
      <c r="L539" s="5">
        <v>49.88</v>
      </c>
      <c r="M539" s="5">
        <v>0.9</v>
      </c>
      <c r="N539" s="5">
        <f t="shared" si="184"/>
        <v>2441.3480999999997</v>
      </c>
      <c r="O539" s="5">
        <f t="shared" si="185"/>
        <v>2488.0144000000005</v>
      </c>
      <c r="P539" s="5">
        <f t="shared" si="186"/>
        <v>89.784000000000006</v>
      </c>
      <c r="Q539" s="6">
        <f t="shared" si="187"/>
        <v>2441.3480999999997</v>
      </c>
      <c r="R539" s="6">
        <f t="shared" si="188"/>
        <v>0</v>
      </c>
      <c r="S539" s="5">
        <f t="shared" si="189"/>
        <v>2400.8122000000003</v>
      </c>
      <c r="T539" s="6">
        <f t="shared" si="190"/>
        <v>59.757535324007463</v>
      </c>
      <c r="U539" s="6">
        <f t="shared" si="191"/>
        <v>-174.40440000000035</v>
      </c>
      <c r="V539" s="6">
        <f t="shared" si="192"/>
        <v>119.51507064801493</v>
      </c>
      <c r="W539" s="5">
        <f t="shared" si="193"/>
        <v>-0.12871046168669553</v>
      </c>
      <c r="X539" s="5">
        <f t="shared" si="194"/>
        <v>1.4592670117197233</v>
      </c>
      <c r="Y539" s="5">
        <f t="shared" si="195"/>
        <v>174.40440000000035</v>
      </c>
      <c r="Z539" s="5">
        <f t="shared" si="196"/>
        <v>174.40440000000035</v>
      </c>
      <c r="AA539" s="5">
        <f t="shared" si="197"/>
        <v>1.4592670117197233</v>
      </c>
      <c r="AB539" s="5">
        <f t="shared" si="198"/>
        <v>0.67833955634569465</v>
      </c>
      <c r="AC539" s="5">
        <f t="shared" si="199"/>
        <v>40.535899999999401</v>
      </c>
      <c r="AD539" s="5">
        <f t="shared" si="200"/>
        <v>2400.8122000000003</v>
      </c>
      <c r="AE539" s="5">
        <f t="shared" si="201"/>
        <v>40.175890571502187</v>
      </c>
      <c r="AF539" s="9">
        <f t="shared" si="202"/>
        <v>0.38633275812439205</v>
      </c>
      <c r="AG539">
        <f t="shared" si="203"/>
        <v>0</v>
      </c>
    </row>
    <row r="540" spans="1:33">
      <c r="A540" s="1">
        <f t="shared" si="180"/>
        <v>61002</v>
      </c>
      <c r="B540" s="1">
        <v>6</v>
      </c>
      <c r="C540" s="1">
        <v>4</v>
      </c>
      <c r="D540" s="2">
        <v>2</v>
      </c>
      <c r="E540" s="5">
        <v>74.92</v>
      </c>
      <c r="F540" s="5">
        <v>72.77</v>
      </c>
      <c r="G540" s="5">
        <v>0.49</v>
      </c>
      <c r="H540" s="5">
        <f t="shared" si="181"/>
        <v>5613.0064000000002</v>
      </c>
      <c r="I540" s="5">
        <f t="shared" si="182"/>
        <v>5295.4728999999998</v>
      </c>
      <c r="J540" s="5">
        <f t="shared" si="183"/>
        <v>71.314599999999999</v>
      </c>
      <c r="K540" s="5">
        <v>74.78</v>
      </c>
      <c r="L540" s="5">
        <v>77.92</v>
      </c>
      <c r="M540" s="5">
        <v>1.06</v>
      </c>
      <c r="N540" s="5">
        <f t="shared" si="184"/>
        <v>5592.0484000000006</v>
      </c>
      <c r="O540" s="5">
        <f t="shared" si="185"/>
        <v>6071.5264000000006</v>
      </c>
      <c r="P540" s="5">
        <f t="shared" si="186"/>
        <v>165.19040000000001</v>
      </c>
      <c r="Q540" s="6">
        <f t="shared" si="187"/>
        <v>5602.5274000000009</v>
      </c>
      <c r="R540" s="6">
        <f t="shared" si="188"/>
        <v>20.957999999999629</v>
      </c>
      <c r="S540" s="5">
        <f t="shared" si="189"/>
        <v>5683.4996499999997</v>
      </c>
      <c r="T540" s="6">
        <f t="shared" si="190"/>
        <v>89.963382030301645</v>
      </c>
      <c r="U540" s="6">
        <f t="shared" si="191"/>
        <v>-776.05350000000089</v>
      </c>
      <c r="V540" s="6">
        <f t="shared" si="192"/>
        <v>179.92676406060329</v>
      </c>
      <c r="W540" s="5">
        <f t="shared" si="193"/>
        <v>-0.68580782968218013</v>
      </c>
      <c r="X540" s="5">
        <f t="shared" si="194"/>
        <v>4.4296439396395169</v>
      </c>
      <c r="Y540" s="5">
        <f t="shared" si="195"/>
        <v>797.01150000000052</v>
      </c>
      <c r="Z540" s="5">
        <f t="shared" si="196"/>
        <v>776.05350000000089</v>
      </c>
      <c r="AA540" s="5">
        <f t="shared" si="197"/>
        <v>4.3131632142209204</v>
      </c>
      <c r="AB540" s="5">
        <f t="shared" si="198"/>
        <v>0.90005786990895542</v>
      </c>
      <c r="AC540" s="5">
        <f t="shared" si="199"/>
        <v>80.972249999998894</v>
      </c>
      <c r="AD540" s="5">
        <f t="shared" si="200"/>
        <v>5683.4996499999997</v>
      </c>
      <c r="AE540" s="5">
        <f t="shared" si="201"/>
        <v>63.175700176385902</v>
      </c>
      <c r="AF540" s="9">
        <f t="shared" si="202"/>
        <v>0.38645568956867488</v>
      </c>
      <c r="AG540">
        <f t="shared" si="203"/>
        <v>20.957999999999629</v>
      </c>
    </row>
    <row r="541" spans="1:33">
      <c r="A541" s="1">
        <f t="shared" si="180"/>
        <v>40267</v>
      </c>
      <c r="B541" s="1">
        <v>4</v>
      </c>
      <c r="C541" s="1">
        <v>1</v>
      </c>
      <c r="D541" s="2">
        <v>17</v>
      </c>
      <c r="E541" s="5">
        <v>52.11</v>
      </c>
      <c r="F541" s="5">
        <v>50.06</v>
      </c>
      <c r="G541" s="5">
        <v>1.17</v>
      </c>
      <c r="H541" s="5">
        <f t="shared" si="181"/>
        <v>2715.4521</v>
      </c>
      <c r="I541" s="5">
        <f t="shared" si="182"/>
        <v>2506.0036</v>
      </c>
      <c r="J541" s="5">
        <f t="shared" si="183"/>
        <v>117.1404</v>
      </c>
      <c r="K541" s="5">
        <v>53.09</v>
      </c>
      <c r="L541" s="5">
        <v>53.47</v>
      </c>
      <c r="M541" s="5">
        <v>0.75</v>
      </c>
      <c r="N541" s="5">
        <f t="shared" si="184"/>
        <v>2818.5481000000004</v>
      </c>
      <c r="O541" s="5">
        <f t="shared" si="185"/>
        <v>2859.0409</v>
      </c>
      <c r="P541" s="5">
        <f t="shared" si="186"/>
        <v>80.204999999999998</v>
      </c>
      <c r="Q541" s="6">
        <f t="shared" si="187"/>
        <v>2767.0001000000002</v>
      </c>
      <c r="R541" s="6">
        <f t="shared" si="188"/>
        <v>-103.09600000000046</v>
      </c>
      <c r="S541" s="5">
        <f t="shared" si="189"/>
        <v>2682.52225</v>
      </c>
      <c r="T541" s="6">
        <f t="shared" si="190"/>
        <v>70.983651880485837</v>
      </c>
      <c r="U541" s="6">
        <f t="shared" si="191"/>
        <v>-353.03729999999996</v>
      </c>
      <c r="V541" s="6">
        <f t="shared" si="192"/>
        <v>141.96730376097167</v>
      </c>
      <c r="W541" s="5">
        <f t="shared" si="193"/>
        <v>0.36165389414957111</v>
      </c>
      <c r="X541" s="5">
        <f t="shared" si="194"/>
        <v>1.7605553770382376</v>
      </c>
      <c r="Y541" s="5">
        <f t="shared" si="195"/>
        <v>249.9412999999995</v>
      </c>
      <c r="Z541" s="5">
        <f t="shared" si="196"/>
        <v>353.03729999999996</v>
      </c>
      <c r="AA541" s="5">
        <f t="shared" si="197"/>
        <v>2.4867507563178339</v>
      </c>
      <c r="AB541" s="5">
        <f t="shared" si="198"/>
        <v>1.1901029006261099</v>
      </c>
      <c r="AC541" s="5">
        <f t="shared" si="199"/>
        <v>84.477850000000217</v>
      </c>
      <c r="AD541" s="5">
        <f t="shared" si="200"/>
        <v>2682.52225</v>
      </c>
      <c r="AE541" s="5">
        <f t="shared" si="201"/>
        <v>37.790705027638261</v>
      </c>
      <c r="AF541" s="9">
        <f t="shared" si="202"/>
        <v>0.38677900666918313</v>
      </c>
      <c r="AG541">
        <f t="shared" si="203"/>
        <v>103.09600000000046</v>
      </c>
    </row>
    <row r="542" spans="1:33">
      <c r="A542" s="1">
        <f t="shared" si="180"/>
        <v>41261</v>
      </c>
      <c r="B542" s="1">
        <v>4</v>
      </c>
      <c r="C542" s="1">
        <v>5</v>
      </c>
      <c r="D542" s="2">
        <v>11</v>
      </c>
      <c r="E542" s="5">
        <v>41.41</v>
      </c>
      <c r="F542" s="5">
        <v>40.44</v>
      </c>
      <c r="G542" s="5">
        <v>0.89</v>
      </c>
      <c r="H542" s="5">
        <f t="shared" si="181"/>
        <v>1714.7880999999998</v>
      </c>
      <c r="I542" s="5">
        <f t="shared" si="182"/>
        <v>1635.3935999999999</v>
      </c>
      <c r="J542" s="5">
        <f t="shared" si="183"/>
        <v>71.983199999999997</v>
      </c>
      <c r="K542" s="5">
        <v>41.19</v>
      </c>
      <c r="L542" s="5">
        <v>43.78</v>
      </c>
      <c r="M542" s="5">
        <v>0.75</v>
      </c>
      <c r="N542" s="5">
        <f t="shared" si="184"/>
        <v>1696.6160999999997</v>
      </c>
      <c r="O542" s="5">
        <f t="shared" si="185"/>
        <v>1916.6884</v>
      </c>
      <c r="P542" s="5">
        <f t="shared" si="186"/>
        <v>65.67</v>
      </c>
      <c r="Q542" s="6">
        <f t="shared" si="187"/>
        <v>1705.7020999999997</v>
      </c>
      <c r="R542" s="6">
        <f t="shared" si="188"/>
        <v>18.172000000000025</v>
      </c>
      <c r="S542" s="5">
        <f t="shared" si="189"/>
        <v>1776.0409999999999</v>
      </c>
      <c r="T542" s="6">
        <f t="shared" si="190"/>
        <v>48.718913119649947</v>
      </c>
      <c r="U542" s="6">
        <f t="shared" si="191"/>
        <v>-281.29480000000012</v>
      </c>
      <c r="V542" s="6">
        <f t="shared" si="192"/>
        <v>97.437826239299895</v>
      </c>
      <c r="W542" s="5">
        <f t="shared" si="193"/>
        <v>9.1533630134160521E-2</v>
      </c>
      <c r="X542" s="5">
        <f t="shared" si="194"/>
        <v>3.073414212510575</v>
      </c>
      <c r="Y542" s="5">
        <f t="shared" si="195"/>
        <v>299.46680000000015</v>
      </c>
      <c r="Z542" s="5">
        <f t="shared" si="196"/>
        <v>281.29480000000012</v>
      </c>
      <c r="AA542" s="5">
        <f t="shared" si="197"/>
        <v>2.8869157990979959</v>
      </c>
      <c r="AB542" s="5">
        <f t="shared" si="198"/>
        <v>1.443769893372892</v>
      </c>
      <c r="AC542" s="5">
        <f t="shared" si="199"/>
        <v>70.338900000000194</v>
      </c>
      <c r="AD542" s="5">
        <f t="shared" si="200"/>
        <v>1776.0409999999999</v>
      </c>
      <c r="AE542" s="5">
        <f t="shared" si="201"/>
        <v>36.454856774784325</v>
      </c>
      <c r="AF542" s="9">
        <f t="shared" si="202"/>
        <v>0.38746096577590883</v>
      </c>
      <c r="AG542">
        <f t="shared" si="203"/>
        <v>18.172000000000025</v>
      </c>
    </row>
    <row r="543" spans="1:33">
      <c r="A543" s="1">
        <f t="shared" si="180"/>
        <v>11266</v>
      </c>
      <c r="B543" s="1">
        <v>1</v>
      </c>
      <c r="C543" s="1">
        <v>5</v>
      </c>
      <c r="D543" s="2">
        <v>16</v>
      </c>
      <c r="E543" s="5">
        <v>21.06</v>
      </c>
      <c r="F543" s="5">
        <v>20.76</v>
      </c>
      <c r="G543" s="5">
        <v>2.17</v>
      </c>
      <c r="H543" s="5">
        <f t="shared" si="181"/>
        <v>443.52359999999993</v>
      </c>
      <c r="I543" s="5">
        <f t="shared" si="182"/>
        <v>430.97760000000005</v>
      </c>
      <c r="J543" s="5">
        <f t="shared" si="183"/>
        <v>90.098399999999998</v>
      </c>
      <c r="K543" s="5">
        <v>21.21</v>
      </c>
      <c r="L543" s="5">
        <v>21.72</v>
      </c>
      <c r="M543" s="5">
        <v>2.5</v>
      </c>
      <c r="N543" s="5">
        <f t="shared" si="184"/>
        <v>449.86410000000006</v>
      </c>
      <c r="O543" s="5">
        <f t="shared" si="185"/>
        <v>471.75839999999994</v>
      </c>
      <c r="P543" s="5">
        <f t="shared" si="186"/>
        <v>108.6</v>
      </c>
      <c r="Q543" s="6">
        <f t="shared" si="187"/>
        <v>446.69385</v>
      </c>
      <c r="R543" s="6">
        <f t="shared" si="188"/>
        <v>-6.3405000000001337</v>
      </c>
      <c r="S543" s="5">
        <f t="shared" si="189"/>
        <v>451.36799999999999</v>
      </c>
      <c r="T543" s="6">
        <f t="shared" si="190"/>
        <v>70.554379174081035</v>
      </c>
      <c r="U543" s="6">
        <f t="shared" si="191"/>
        <v>-40.780799999999886</v>
      </c>
      <c r="V543" s="6">
        <f t="shared" si="192"/>
        <v>141.10875834816207</v>
      </c>
      <c r="W543" s="5">
        <f t="shared" si="193"/>
        <v>-0.18462721411722335</v>
      </c>
      <c r="X543" s="5">
        <f t="shared" si="194"/>
        <v>0.24406918750588194</v>
      </c>
      <c r="Y543" s="5">
        <f t="shared" si="195"/>
        <v>34.440299999999752</v>
      </c>
      <c r="Z543" s="5">
        <f t="shared" si="196"/>
        <v>40.780799999999886</v>
      </c>
      <c r="AA543" s="5">
        <f t="shared" si="197"/>
        <v>0.28900261385179321</v>
      </c>
      <c r="AB543" s="5">
        <f t="shared" si="198"/>
        <v>6.6248899851663642E-2</v>
      </c>
      <c r="AC543" s="5">
        <f t="shared" si="199"/>
        <v>4.6741499999999974</v>
      </c>
      <c r="AD543" s="5">
        <f t="shared" si="200"/>
        <v>451.36799999999999</v>
      </c>
      <c r="AE543" s="5">
        <f t="shared" si="201"/>
        <v>6.3974483977291552</v>
      </c>
      <c r="AF543" s="9">
        <f t="shared" si="202"/>
        <v>0.38802190659806823</v>
      </c>
      <c r="AG543">
        <f t="shared" si="203"/>
        <v>6.3405000000001337</v>
      </c>
    </row>
    <row r="544" spans="1:33">
      <c r="A544" s="1">
        <f t="shared" si="180"/>
        <v>31754</v>
      </c>
      <c r="B544" s="1">
        <v>3</v>
      </c>
      <c r="C544" s="1">
        <v>7</v>
      </c>
      <c r="D544" s="2">
        <v>4</v>
      </c>
      <c r="E544" s="5">
        <v>43.71</v>
      </c>
      <c r="F544" s="5">
        <v>44.67</v>
      </c>
      <c r="G544" s="5">
        <v>0.94</v>
      </c>
      <c r="H544" s="5">
        <f t="shared" si="181"/>
        <v>1910.5641000000001</v>
      </c>
      <c r="I544" s="5">
        <f t="shared" si="182"/>
        <v>1995.4089000000001</v>
      </c>
      <c r="J544" s="5">
        <f t="shared" si="183"/>
        <v>83.979600000000005</v>
      </c>
      <c r="K544" s="5">
        <v>43.87</v>
      </c>
      <c r="L544" s="5">
        <v>46.08</v>
      </c>
      <c r="M544" s="5">
        <v>0.88</v>
      </c>
      <c r="N544" s="5">
        <f t="shared" si="184"/>
        <v>1924.5768999999998</v>
      </c>
      <c r="O544" s="5">
        <f t="shared" si="185"/>
        <v>2123.3663999999999</v>
      </c>
      <c r="P544" s="5">
        <f t="shared" si="186"/>
        <v>81.100799999999992</v>
      </c>
      <c r="Q544" s="6">
        <f t="shared" si="187"/>
        <v>1917.5704999999998</v>
      </c>
      <c r="R544" s="6">
        <f t="shared" si="188"/>
        <v>-14.012799999999743</v>
      </c>
      <c r="S544" s="5">
        <f t="shared" si="189"/>
        <v>2059.3876500000001</v>
      </c>
      <c r="T544" s="6">
        <f t="shared" si="190"/>
        <v>58.373609141460491</v>
      </c>
      <c r="U544" s="6">
        <f t="shared" si="191"/>
        <v>-127.95749999999975</v>
      </c>
      <c r="V544" s="6">
        <f t="shared" si="192"/>
        <v>116.74721828292098</v>
      </c>
      <c r="W544" s="5">
        <f t="shared" si="193"/>
        <v>3.4866947157250049E-2</v>
      </c>
      <c r="X544" s="5">
        <f t="shared" si="194"/>
        <v>0.97599498879596902</v>
      </c>
      <c r="Y544" s="5">
        <f t="shared" si="195"/>
        <v>113.94470000000001</v>
      </c>
      <c r="Z544" s="5">
        <f t="shared" si="196"/>
        <v>127.95749999999975</v>
      </c>
      <c r="AA544" s="5">
        <f t="shared" si="197"/>
        <v>1.0960218314573644</v>
      </c>
      <c r="AB544" s="5">
        <f t="shared" si="198"/>
        <v>2.429473731122668</v>
      </c>
      <c r="AC544" s="5">
        <f t="shared" si="199"/>
        <v>141.81715000000031</v>
      </c>
      <c r="AD544" s="5">
        <f t="shared" si="200"/>
        <v>2059.3876500000001</v>
      </c>
      <c r="AE544" s="5">
        <f t="shared" si="201"/>
        <v>35.279429870600509</v>
      </c>
      <c r="AF544" s="9">
        <f t="shared" si="202"/>
        <v>0.38840314107895674</v>
      </c>
      <c r="AG544">
        <f t="shared" si="203"/>
        <v>14.012799999999743</v>
      </c>
    </row>
    <row r="545" spans="1:33">
      <c r="A545" s="1">
        <f t="shared" si="180"/>
        <v>20270</v>
      </c>
      <c r="B545" s="1">
        <v>2</v>
      </c>
      <c r="C545" s="1">
        <v>1</v>
      </c>
      <c r="D545" s="2">
        <v>20</v>
      </c>
      <c r="E545" s="5">
        <v>15.4</v>
      </c>
      <c r="F545" s="5">
        <v>16.66</v>
      </c>
      <c r="G545" s="5">
        <v>3.07</v>
      </c>
      <c r="H545" s="5">
        <f t="shared" si="181"/>
        <v>237.16000000000003</v>
      </c>
      <c r="I545" s="5">
        <f t="shared" si="182"/>
        <v>277.55560000000003</v>
      </c>
      <c r="J545" s="5">
        <f t="shared" si="183"/>
        <v>102.2924</v>
      </c>
      <c r="K545" s="5">
        <v>14.27</v>
      </c>
      <c r="L545" s="5">
        <v>12.96</v>
      </c>
      <c r="M545" s="5">
        <v>4.4000000000000004</v>
      </c>
      <c r="N545" s="5">
        <f t="shared" si="184"/>
        <v>203.63289999999998</v>
      </c>
      <c r="O545" s="5">
        <f t="shared" si="185"/>
        <v>167.96160000000003</v>
      </c>
      <c r="P545" s="5">
        <f t="shared" si="186"/>
        <v>114.04800000000002</v>
      </c>
      <c r="Q545" s="6">
        <f t="shared" si="187"/>
        <v>220.39645000000002</v>
      </c>
      <c r="R545" s="6">
        <f t="shared" si="188"/>
        <v>33.527100000000047</v>
      </c>
      <c r="S545" s="5">
        <f t="shared" si="189"/>
        <v>222.75860000000003</v>
      </c>
      <c r="T545" s="6">
        <f t="shared" si="190"/>
        <v>76.600720299746541</v>
      </c>
      <c r="U545" s="6">
        <f t="shared" si="191"/>
        <v>109.59399999999999</v>
      </c>
      <c r="V545" s="6">
        <f t="shared" si="192"/>
        <v>153.20144059949308</v>
      </c>
      <c r="W545" s="5">
        <f t="shared" si="193"/>
        <v>-0.10835693956670957</v>
      </c>
      <c r="X545" s="5">
        <f t="shared" si="194"/>
        <v>0.4965155660569659</v>
      </c>
      <c r="Y545" s="5">
        <f t="shared" si="195"/>
        <v>76.066899999999947</v>
      </c>
      <c r="Z545" s="5">
        <f t="shared" si="196"/>
        <v>109.59399999999999</v>
      </c>
      <c r="AA545" s="5">
        <f t="shared" si="197"/>
        <v>0.71535880844949851</v>
      </c>
      <c r="AB545" s="5">
        <f t="shared" si="198"/>
        <v>3.0837177388889775E-2</v>
      </c>
      <c r="AC545" s="5">
        <f t="shared" si="199"/>
        <v>2.362150000000014</v>
      </c>
      <c r="AD545" s="5">
        <f t="shared" si="200"/>
        <v>222.75860000000003</v>
      </c>
      <c r="AE545" s="5">
        <f t="shared" si="201"/>
        <v>2.9080483724999269</v>
      </c>
      <c r="AF545" s="9">
        <f t="shared" si="202"/>
        <v>0.38854729441858166</v>
      </c>
      <c r="AG545">
        <f t="shared" si="203"/>
        <v>33.527100000000047</v>
      </c>
    </row>
    <row r="546" spans="1:33">
      <c r="A546" s="1">
        <f t="shared" si="180"/>
        <v>61003</v>
      </c>
      <c r="B546" s="1">
        <v>6</v>
      </c>
      <c r="C546" s="1">
        <v>4</v>
      </c>
      <c r="D546" s="2">
        <v>3</v>
      </c>
      <c r="E546" s="5">
        <v>13.2</v>
      </c>
      <c r="F546" s="5">
        <v>14.43</v>
      </c>
      <c r="G546" s="5">
        <v>3.23</v>
      </c>
      <c r="H546" s="5">
        <f t="shared" si="181"/>
        <v>174.23999999999998</v>
      </c>
      <c r="I546" s="5">
        <f t="shared" si="182"/>
        <v>208.22489999999999</v>
      </c>
      <c r="J546" s="5">
        <f t="shared" si="183"/>
        <v>93.217799999999997</v>
      </c>
      <c r="K546" s="5">
        <v>12.16</v>
      </c>
      <c r="L546" s="5">
        <v>13.1</v>
      </c>
      <c r="M546" s="5">
        <v>3.88</v>
      </c>
      <c r="N546" s="5">
        <f t="shared" si="184"/>
        <v>147.8656</v>
      </c>
      <c r="O546" s="5">
        <f t="shared" si="185"/>
        <v>171.60999999999999</v>
      </c>
      <c r="P546" s="5">
        <f t="shared" si="186"/>
        <v>101.65599999999999</v>
      </c>
      <c r="Q546" s="6">
        <f t="shared" si="187"/>
        <v>161.05279999999999</v>
      </c>
      <c r="R546" s="6">
        <f t="shared" si="188"/>
        <v>26.37439999999998</v>
      </c>
      <c r="S546" s="5">
        <f t="shared" si="189"/>
        <v>189.91744999999997</v>
      </c>
      <c r="T546" s="6">
        <f t="shared" si="190"/>
        <v>68.962853357514149</v>
      </c>
      <c r="U546" s="6">
        <f t="shared" si="191"/>
        <v>36.614900000000006</v>
      </c>
      <c r="V546" s="6">
        <f t="shared" si="192"/>
        <v>137.9257067150283</v>
      </c>
      <c r="W546" s="5">
        <f t="shared" si="193"/>
        <v>-8.6439616771042616E-2</v>
      </c>
      <c r="X546" s="5">
        <f t="shared" si="194"/>
        <v>7.4246492868498951E-2</v>
      </c>
      <c r="Y546" s="5">
        <f t="shared" si="195"/>
        <v>10.240500000000026</v>
      </c>
      <c r="Z546" s="5">
        <f t="shared" si="196"/>
        <v>36.614900000000006</v>
      </c>
      <c r="AA546" s="5">
        <f t="shared" si="197"/>
        <v>0.26546827906164694</v>
      </c>
      <c r="AB546" s="5">
        <f t="shared" si="198"/>
        <v>0.41855359218333316</v>
      </c>
      <c r="AC546" s="5">
        <f t="shared" si="199"/>
        <v>28.864649999999983</v>
      </c>
      <c r="AD546" s="5">
        <f t="shared" si="200"/>
        <v>189.91744999999997</v>
      </c>
      <c r="AE546" s="5">
        <f t="shared" si="201"/>
        <v>2.75390939837478</v>
      </c>
      <c r="AF546" s="9">
        <f t="shared" si="202"/>
        <v>0.38865537433567027</v>
      </c>
      <c r="AG546">
        <f t="shared" si="203"/>
        <v>26.37439999999998</v>
      </c>
    </row>
    <row r="547" spans="1:33">
      <c r="A547" s="1">
        <f t="shared" si="180"/>
        <v>70251</v>
      </c>
      <c r="B547" s="1">
        <v>7</v>
      </c>
      <c r="C547" s="1">
        <v>1</v>
      </c>
      <c r="D547" s="2">
        <v>1</v>
      </c>
      <c r="E547" s="5">
        <v>36.19</v>
      </c>
      <c r="F547" s="5">
        <v>36.76</v>
      </c>
      <c r="G547" s="5">
        <v>0.84</v>
      </c>
      <c r="H547" s="5">
        <f t="shared" si="181"/>
        <v>1309.7160999999999</v>
      </c>
      <c r="I547" s="5">
        <f t="shared" si="182"/>
        <v>1351.2975999999999</v>
      </c>
      <c r="J547" s="5">
        <f t="shared" si="183"/>
        <v>61.756799999999991</v>
      </c>
      <c r="K547" s="5">
        <v>36.53</v>
      </c>
      <c r="L547" s="5">
        <v>37.229999999999997</v>
      </c>
      <c r="M547" s="5">
        <v>0.82</v>
      </c>
      <c r="N547" s="5">
        <f t="shared" si="184"/>
        <v>1334.4409000000001</v>
      </c>
      <c r="O547" s="5">
        <f t="shared" si="185"/>
        <v>1386.0728999999997</v>
      </c>
      <c r="P547" s="5">
        <f t="shared" si="186"/>
        <v>61.057199999999995</v>
      </c>
      <c r="Q547" s="6">
        <f t="shared" si="187"/>
        <v>1322.0785000000001</v>
      </c>
      <c r="R547" s="6">
        <f t="shared" si="188"/>
        <v>-24.724800000000187</v>
      </c>
      <c r="S547" s="5">
        <f t="shared" si="189"/>
        <v>1368.6852499999998</v>
      </c>
      <c r="T547" s="6">
        <f t="shared" si="190"/>
        <v>43.422010599694708</v>
      </c>
      <c r="U547" s="6">
        <f t="shared" si="191"/>
        <v>-34.775299999999788</v>
      </c>
      <c r="V547" s="6">
        <f t="shared" si="192"/>
        <v>86.844021199389417</v>
      </c>
      <c r="W547" s="5">
        <f t="shared" si="193"/>
        <v>1.1392468273713043E-2</v>
      </c>
      <c r="X547" s="5">
        <f t="shared" si="194"/>
        <v>0.11573047702298549</v>
      </c>
      <c r="Y547" s="5">
        <f t="shared" si="195"/>
        <v>10.050499999999602</v>
      </c>
      <c r="Z547" s="5">
        <f t="shared" si="196"/>
        <v>34.775299999999788</v>
      </c>
      <c r="AA547" s="5">
        <f t="shared" si="197"/>
        <v>0.40043401399110118</v>
      </c>
      <c r="AB547" s="5">
        <f t="shared" si="198"/>
        <v>1.0733438953268408</v>
      </c>
      <c r="AC547" s="5">
        <f t="shared" si="199"/>
        <v>46.606749999999693</v>
      </c>
      <c r="AD547" s="5">
        <f t="shared" si="200"/>
        <v>1368.6852499999998</v>
      </c>
      <c r="AE547" s="5">
        <f t="shared" si="201"/>
        <v>31.520540645108284</v>
      </c>
      <c r="AF547" s="9">
        <f t="shared" si="202"/>
        <v>0.38949967907560595</v>
      </c>
      <c r="AG547">
        <f t="shared" si="203"/>
        <v>24.724800000000187</v>
      </c>
    </row>
    <row r="548" spans="1:33">
      <c r="A548" s="1">
        <f t="shared" si="180"/>
        <v>21758</v>
      </c>
      <c r="B548" s="1">
        <v>2</v>
      </c>
      <c r="C548" s="1">
        <v>7</v>
      </c>
      <c r="D548" s="2">
        <v>8</v>
      </c>
      <c r="E548" s="5">
        <v>81.98</v>
      </c>
      <c r="F548" s="5">
        <v>80.16</v>
      </c>
      <c r="G548" s="5">
        <v>1.37</v>
      </c>
      <c r="H548" s="5">
        <f t="shared" si="181"/>
        <v>6720.7204000000011</v>
      </c>
      <c r="I548" s="5">
        <f t="shared" si="182"/>
        <v>6425.6255999999994</v>
      </c>
      <c r="J548" s="5">
        <f t="shared" si="183"/>
        <v>219.63840000000002</v>
      </c>
      <c r="K548" s="5">
        <v>80.19</v>
      </c>
      <c r="L548" s="5">
        <v>81.58</v>
      </c>
      <c r="M548" s="5">
        <v>1.6</v>
      </c>
      <c r="N548" s="5">
        <f t="shared" si="184"/>
        <v>6430.4360999999999</v>
      </c>
      <c r="O548" s="5">
        <f t="shared" si="185"/>
        <v>6655.2964000000002</v>
      </c>
      <c r="P548" s="5">
        <f t="shared" si="186"/>
        <v>261.05599999999998</v>
      </c>
      <c r="Q548" s="6">
        <f t="shared" si="187"/>
        <v>6575.5782500000005</v>
      </c>
      <c r="R548" s="6">
        <f t="shared" si="188"/>
        <v>290.28430000000117</v>
      </c>
      <c r="S548" s="5">
        <f t="shared" si="189"/>
        <v>6540.4609999999993</v>
      </c>
      <c r="T548" s="6">
        <f t="shared" si="190"/>
        <v>170.58081800905987</v>
      </c>
      <c r="U548" s="6">
        <f t="shared" si="191"/>
        <v>-229.67080000000078</v>
      </c>
      <c r="V548" s="6">
        <f t="shared" si="192"/>
        <v>341.16163601811974</v>
      </c>
      <c r="W548" s="5">
        <f t="shared" si="193"/>
        <v>-0.17105415009728264</v>
      </c>
      <c r="X548" s="5">
        <f t="shared" si="194"/>
        <v>1.5240725952327949</v>
      </c>
      <c r="Y548" s="5">
        <f t="shared" si="195"/>
        <v>519.95510000000195</v>
      </c>
      <c r="Z548" s="5">
        <f t="shared" si="196"/>
        <v>229.67080000000078</v>
      </c>
      <c r="AA548" s="5">
        <f t="shared" si="197"/>
        <v>0.67320230574753881</v>
      </c>
      <c r="AB548" s="5">
        <f t="shared" si="198"/>
        <v>0.20586869268111968</v>
      </c>
      <c r="AC548" s="5">
        <f t="shared" si="199"/>
        <v>35.11725000000115</v>
      </c>
      <c r="AD548" s="5">
        <f t="shared" si="200"/>
        <v>6540.4609999999993</v>
      </c>
      <c r="AE548" s="5">
        <f t="shared" si="201"/>
        <v>38.342300595912391</v>
      </c>
      <c r="AF548" s="9">
        <f t="shared" si="202"/>
        <v>0.38990383429763803</v>
      </c>
      <c r="AG548">
        <f t="shared" si="203"/>
        <v>290.28430000000117</v>
      </c>
    </row>
    <row r="549" spans="1:33">
      <c r="A549" s="1">
        <f t="shared" si="180"/>
        <v>11018</v>
      </c>
      <c r="B549" s="1">
        <v>1</v>
      </c>
      <c r="C549" s="1">
        <v>4</v>
      </c>
      <c r="D549" s="2">
        <v>18</v>
      </c>
      <c r="E549" s="5">
        <v>26.61</v>
      </c>
      <c r="F549" s="5">
        <v>25.79</v>
      </c>
      <c r="G549" s="5">
        <v>1.65</v>
      </c>
      <c r="H549" s="5">
        <f t="shared" si="181"/>
        <v>708.09209999999996</v>
      </c>
      <c r="I549" s="5">
        <f t="shared" si="182"/>
        <v>665.1241</v>
      </c>
      <c r="J549" s="5">
        <f t="shared" si="183"/>
        <v>85.106999999999999</v>
      </c>
      <c r="K549" s="5">
        <v>25.82</v>
      </c>
      <c r="L549" s="5">
        <v>23.76</v>
      </c>
      <c r="M549" s="5">
        <v>1.73</v>
      </c>
      <c r="N549" s="5">
        <f t="shared" si="184"/>
        <v>666.67240000000004</v>
      </c>
      <c r="O549" s="5">
        <f t="shared" si="185"/>
        <v>564.53760000000011</v>
      </c>
      <c r="P549" s="5">
        <f t="shared" si="186"/>
        <v>82.209600000000009</v>
      </c>
      <c r="Q549" s="6">
        <f t="shared" si="187"/>
        <v>687.38225</v>
      </c>
      <c r="R549" s="6">
        <f t="shared" si="188"/>
        <v>41.419699999999921</v>
      </c>
      <c r="S549" s="5">
        <f t="shared" si="189"/>
        <v>614.83085000000005</v>
      </c>
      <c r="T549" s="6">
        <f t="shared" si="190"/>
        <v>59.164220144357522</v>
      </c>
      <c r="U549" s="6">
        <f t="shared" si="191"/>
        <v>100.58649999999989</v>
      </c>
      <c r="V549" s="6">
        <f t="shared" si="192"/>
        <v>118.32844028871504</v>
      </c>
      <c r="W549" s="5">
        <f t="shared" si="193"/>
        <v>3.4623359612457334E-2</v>
      </c>
      <c r="X549" s="5">
        <f t="shared" si="194"/>
        <v>0.50002180249850459</v>
      </c>
      <c r="Y549" s="5">
        <f t="shared" si="195"/>
        <v>59.166799999999967</v>
      </c>
      <c r="Z549" s="5">
        <f t="shared" si="196"/>
        <v>100.58649999999989</v>
      </c>
      <c r="AA549" s="5">
        <f t="shared" si="197"/>
        <v>0.85006191034525791</v>
      </c>
      <c r="AB549" s="5">
        <f t="shared" si="198"/>
        <v>1.2262715509978568</v>
      </c>
      <c r="AC549" s="5">
        <f t="shared" si="199"/>
        <v>72.551399999999944</v>
      </c>
      <c r="AD549" s="5">
        <f t="shared" si="200"/>
        <v>614.83085000000005</v>
      </c>
      <c r="AE549" s="5">
        <f t="shared" si="201"/>
        <v>10.391937027139811</v>
      </c>
      <c r="AF549" s="9">
        <f t="shared" si="202"/>
        <v>0.38995897220092268</v>
      </c>
      <c r="AG549">
        <f t="shared" si="203"/>
        <v>41.419699999999921</v>
      </c>
    </row>
    <row r="550" spans="1:33">
      <c r="A550" s="1">
        <f t="shared" si="180"/>
        <v>41507</v>
      </c>
      <c r="B550" s="1">
        <v>4</v>
      </c>
      <c r="C550" s="1">
        <v>6</v>
      </c>
      <c r="D550" s="2">
        <v>7</v>
      </c>
      <c r="E550" s="5">
        <v>27.97</v>
      </c>
      <c r="F550" s="5">
        <v>27.26</v>
      </c>
      <c r="G550" s="5">
        <v>1.37</v>
      </c>
      <c r="H550" s="5">
        <f t="shared" si="181"/>
        <v>782.32089999999994</v>
      </c>
      <c r="I550" s="5">
        <f t="shared" si="182"/>
        <v>743.10760000000005</v>
      </c>
      <c r="J550" s="5">
        <f t="shared" si="183"/>
        <v>74.692400000000006</v>
      </c>
      <c r="K550" s="5">
        <v>27.13</v>
      </c>
      <c r="L550" s="5">
        <v>27.14</v>
      </c>
      <c r="M550" s="5">
        <v>1.33</v>
      </c>
      <c r="N550" s="5">
        <f t="shared" si="184"/>
        <v>736.03689999999995</v>
      </c>
      <c r="O550" s="5">
        <f t="shared" si="185"/>
        <v>736.57960000000003</v>
      </c>
      <c r="P550" s="5">
        <f t="shared" si="186"/>
        <v>72.192400000000006</v>
      </c>
      <c r="Q550" s="6">
        <f t="shared" si="187"/>
        <v>759.17889999999989</v>
      </c>
      <c r="R550" s="6">
        <f t="shared" si="188"/>
        <v>46.283999999999992</v>
      </c>
      <c r="S550" s="5">
        <f t="shared" si="189"/>
        <v>739.84360000000004</v>
      </c>
      <c r="T550" s="6">
        <f t="shared" si="190"/>
        <v>51.939140432625571</v>
      </c>
      <c r="U550" s="6">
        <f t="shared" si="191"/>
        <v>6.52800000000002</v>
      </c>
      <c r="V550" s="6">
        <f t="shared" si="192"/>
        <v>103.87828086525114</v>
      </c>
      <c r="W550" s="5">
        <f t="shared" si="193"/>
        <v>3.4030423797939559E-2</v>
      </c>
      <c r="X550" s="5">
        <f t="shared" si="194"/>
        <v>0.38271715385404453</v>
      </c>
      <c r="Y550" s="5">
        <f t="shared" si="195"/>
        <v>39.755999999999972</v>
      </c>
      <c r="Z550" s="5">
        <f t="shared" si="196"/>
        <v>6.52800000000002</v>
      </c>
      <c r="AA550" s="5">
        <f t="shared" si="197"/>
        <v>6.2842780469846371E-2</v>
      </c>
      <c r="AB550" s="5">
        <f t="shared" si="198"/>
        <v>0.37226838640275955</v>
      </c>
      <c r="AC550" s="5">
        <f t="shared" si="199"/>
        <v>19.335299999999847</v>
      </c>
      <c r="AD550" s="5">
        <f t="shared" si="200"/>
        <v>739.84360000000004</v>
      </c>
      <c r="AE550" s="5">
        <f t="shared" si="201"/>
        <v>14.244432885055357</v>
      </c>
      <c r="AF550" s="9">
        <f t="shared" si="202"/>
        <v>0.38996538307906259</v>
      </c>
      <c r="AG550">
        <f t="shared" si="203"/>
        <v>46.283999999999992</v>
      </c>
    </row>
    <row r="551" spans="1:33">
      <c r="A551" s="1">
        <f t="shared" si="180"/>
        <v>50514</v>
      </c>
      <c r="B551" s="1">
        <v>5</v>
      </c>
      <c r="C551" s="1">
        <v>2</v>
      </c>
      <c r="D551" s="2">
        <v>14</v>
      </c>
      <c r="E551" s="5">
        <v>15.94</v>
      </c>
      <c r="F551" s="5">
        <v>15.42</v>
      </c>
      <c r="G551" s="5">
        <v>3.33</v>
      </c>
      <c r="H551" s="5">
        <f t="shared" si="181"/>
        <v>254.08359999999999</v>
      </c>
      <c r="I551" s="5">
        <f t="shared" si="182"/>
        <v>237.7764</v>
      </c>
      <c r="J551" s="5">
        <f t="shared" si="183"/>
        <v>102.6972</v>
      </c>
      <c r="K551" s="5">
        <v>17.809999999999999</v>
      </c>
      <c r="L551" s="5">
        <v>17.86</v>
      </c>
      <c r="M551" s="5">
        <v>2.3199999999999998</v>
      </c>
      <c r="N551" s="5">
        <f t="shared" si="184"/>
        <v>317.19609999999994</v>
      </c>
      <c r="O551" s="5">
        <f t="shared" si="185"/>
        <v>318.9796</v>
      </c>
      <c r="P551" s="5">
        <f t="shared" si="186"/>
        <v>82.870399999999989</v>
      </c>
      <c r="Q551" s="6">
        <f t="shared" si="187"/>
        <v>285.63984999999997</v>
      </c>
      <c r="R551" s="6">
        <f t="shared" si="188"/>
        <v>-63.112499999999955</v>
      </c>
      <c r="S551" s="5">
        <f t="shared" si="189"/>
        <v>278.37799999999999</v>
      </c>
      <c r="T551" s="6">
        <f t="shared" si="190"/>
        <v>65.981471043013272</v>
      </c>
      <c r="U551" s="6">
        <f t="shared" si="191"/>
        <v>-81.20320000000001</v>
      </c>
      <c r="V551" s="6">
        <f t="shared" si="192"/>
        <v>131.96294208602654</v>
      </c>
      <c r="W551" s="5">
        <f t="shared" si="193"/>
        <v>0.21127630732156857</v>
      </c>
      <c r="X551" s="5">
        <f t="shared" si="194"/>
        <v>0.13708924425318392</v>
      </c>
      <c r="Y551" s="5">
        <f t="shared" si="195"/>
        <v>18.090700000000055</v>
      </c>
      <c r="Z551" s="5">
        <f t="shared" si="196"/>
        <v>81.20320000000001</v>
      </c>
      <c r="AA551" s="5">
        <f t="shared" si="197"/>
        <v>0.61534851160762771</v>
      </c>
      <c r="AB551" s="5">
        <f t="shared" si="198"/>
        <v>0.11005892844168307</v>
      </c>
      <c r="AC551" s="5">
        <f t="shared" si="199"/>
        <v>7.2618499999999813</v>
      </c>
      <c r="AD551" s="5">
        <f t="shared" si="200"/>
        <v>278.37799999999999</v>
      </c>
      <c r="AE551" s="5">
        <f t="shared" si="201"/>
        <v>4.219032943635427</v>
      </c>
      <c r="AF551" s="9">
        <f t="shared" si="202"/>
        <v>0.39047663182321168</v>
      </c>
      <c r="AG551">
        <f t="shared" si="203"/>
        <v>63.112499999999955</v>
      </c>
    </row>
    <row r="552" spans="1:33">
      <c r="A552" s="1">
        <f t="shared" si="180"/>
        <v>70252</v>
      </c>
      <c r="B552" s="1">
        <v>7</v>
      </c>
      <c r="C552" s="1">
        <v>1</v>
      </c>
      <c r="D552" s="2">
        <v>2</v>
      </c>
      <c r="E552" s="5">
        <v>49.01</v>
      </c>
      <c r="F552" s="5">
        <v>49.34</v>
      </c>
      <c r="G552" s="5">
        <v>0.6</v>
      </c>
      <c r="H552" s="5">
        <f t="shared" si="181"/>
        <v>2401.9800999999998</v>
      </c>
      <c r="I552" s="5">
        <f t="shared" si="182"/>
        <v>2434.4356000000002</v>
      </c>
      <c r="J552" s="5">
        <f t="shared" si="183"/>
        <v>59.207999999999998</v>
      </c>
      <c r="K552" s="5">
        <v>49.47</v>
      </c>
      <c r="L552" s="5">
        <v>51.12</v>
      </c>
      <c r="M552" s="5">
        <v>0.59</v>
      </c>
      <c r="N552" s="5">
        <f t="shared" si="184"/>
        <v>2447.2808999999997</v>
      </c>
      <c r="O552" s="5">
        <f t="shared" si="185"/>
        <v>2613.2543999999998</v>
      </c>
      <c r="P552" s="5">
        <f t="shared" si="186"/>
        <v>60.321599999999997</v>
      </c>
      <c r="Q552" s="6">
        <f t="shared" si="187"/>
        <v>2424.6304999999998</v>
      </c>
      <c r="R552" s="6">
        <f t="shared" si="188"/>
        <v>-45.300799999999981</v>
      </c>
      <c r="S552" s="5">
        <f t="shared" si="189"/>
        <v>2523.8450000000003</v>
      </c>
      <c r="T552" s="6">
        <f t="shared" si="190"/>
        <v>42.261929353024101</v>
      </c>
      <c r="U552" s="6">
        <f t="shared" si="191"/>
        <v>-178.81879999999956</v>
      </c>
      <c r="V552" s="6">
        <f t="shared" si="192"/>
        <v>84.523858706048202</v>
      </c>
      <c r="W552" s="5">
        <f t="shared" si="193"/>
        <v>-1.8631424360612246E-2</v>
      </c>
      <c r="X552" s="5">
        <f t="shared" si="194"/>
        <v>1.579648658307711</v>
      </c>
      <c r="Y552" s="5">
        <f t="shared" si="195"/>
        <v>133.51799999999957</v>
      </c>
      <c r="Z552" s="5">
        <f t="shared" si="196"/>
        <v>178.81879999999956</v>
      </c>
      <c r="AA552" s="5">
        <f t="shared" si="197"/>
        <v>2.1156014732110657</v>
      </c>
      <c r="AB552" s="5">
        <f t="shared" si="198"/>
        <v>2.3476093382116519</v>
      </c>
      <c r="AC552" s="5">
        <f t="shared" si="199"/>
        <v>99.214500000000498</v>
      </c>
      <c r="AD552" s="5">
        <f t="shared" si="200"/>
        <v>2523.8450000000003</v>
      </c>
      <c r="AE552" s="5">
        <f t="shared" si="201"/>
        <v>59.719114546752316</v>
      </c>
      <c r="AF552" s="9">
        <f t="shared" si="202"/>
        <v>0.39081069586182005</v>
      </c>
      <c r="AG552">
        <f t="shared" si="203"/>
        <v>45.300799999999981</v>
      </c>
    </row>
    <row r="553" spans="1:33">
      <c r="A553" s="1">
        <f t="shared" si="180"/>
        <v>30269</v>
      </c>
      <c r="B553" s="1">
        <v>3</v>
      </c>
      <c r="C553" s="1">
        <v>1</v>
      </c>
      <c r="D553" s="2">
        <v>19</v>
      </c>
      <c r="E553" s="5">
        <v>35.72</v>
      </c>
      <c r="F553" s="5">
        <v>34.9</v>
      </c>
      <c r="G553" s="5">
        <v>1.1299999999999999</v>
      </c>
      <c r="H553" s="5">
        <f t="shared" si="181"/>
        <v>1275.9184</v>
      </c>
      <c r="I553" s="5">
        <f t="shared" si="182"/>
        <v>1218.01</v>
      </c>
      <c r="J553" s="5">
        <f t="shared" si="183"/>
        <v>78.873999999999995</v>
      </c>
      <c r="K553" s="5">
        <v>35.39</v>
      </c>
      <c r="L553" s="5">
        <v>35.75</v>
      </c>
      <c r="M553" s="5">
        <v>1.1200000000000001</v>
      </c>
      <c r="N553" s="5">
        <f t="shared" si="184"/>
        <v>1252.4521</v>
      </c>
      <c r="O553" s="5">
        <f t="shared" si="185"/>
        <v>1278.0625</v>
      </c>
      <c r="P553" s="5">
        <f t="shared" si="186"/>
        <v>80.080000000000013</v>
      </c>
      <c r="Q553" s="6">
        <f t="shared" si="187"/>
        <v>1264.18525</v>
      </c>
      <c r="R553" s="6">
        <f t="shared" si="188"/>
        <v>23.466300000000047</v>
      </c>
      <c r="S553" s="5">
        <f t="shared" si="189"/>
        <v>1248.0362500000001</v>
      </c>
      <c r="T553" s="6">
        <f t="shared" si="190"/>
        <v>56.200343139521848</v>
      </c>
      <c r="U553" s="6">
        <f t="shared" si="191"/>
        <v>-60.052500000000009</v>
      </c>
      <c r="V553" s="6">
        <f t="shared" si="192"/>
        <v>112.4006862790437</v>
      </c>
      <c r="W553" s="5">
        <f t="shared" si="193"/>
        <v>-1.5173327902355878E-2</v>
      </c>
      <c r="X553" s="5">
        <f t="shared" si="194"/>
        <v>0.7430452852632764</v>
      </c>
      <c r="Y553" s="5">
        <f t="shared" si="195"/>
        <v>83.518800000000056</v>
      </c>
      <c r="Z553" s="5">
        <f t="shared" si="196"/>
        <v>60.052500000000009</v>
      </c>
      <c r="AA553" s="5">
        <f t="shared" si="197"/>
        <v>0.53427164893739953</v>
      </c>
      <c r="AB553" s="5">
        <f t="shared" si="198"/>
        <v>0.28734699999800184</v>
      </c>
      <c r="AC553" s="5">
        <f t="shared" si="199"/>
        <v>16.148999999999887</v>
      </c>
      <c r="AD553" s="5">
        <f t="shared" si="200"/>
        <v>1248.0362500000001</v>
      </c>
      <c r="AE553" s="5">
        <f t="shared" si="201"/>
        <v>22.206915123305389</v>
      </c>
      <c r="AF553" s="9">
        <f t="shared" si="202"/>
        <v>0.39098593325080122</v>
      </c>
      <c r="AG553">
        <f t="shared" si="203"/>
        <v>23.466300000000047</v>
      </c>
    </row>
    <row r="554" spans="1:33">
      <c r="A554" s="1">
        <f t="shared" si="180"/>
        <v>51257</v>
      </c>
      <c r="B554" s="1">
        <v>5</v>
      </c>
      <c r="C554" s="1">
        <v>5</v>
      </c>
      <c r="D554" s="2">
        <v>7</v>
      </c>
      <c r="E554" s="5">
        <v>19.010000000000002</v>
      </c>
      <c r="F554" s="5">
        <v>19.28</v>
      </c>
      <c r="G554" s="5">
        <v>2</v>
      </c>
      <c r="H554" s="5">
        <f t="shared" si="181"/>
        <v>361.38010000000008</v>
      </c>
      <c r="I554" s="5">
        <f t="shared" si="182"/>
        <v>371.71840000000003</v>
      </c>
      <c r="J554" s="5">
        <f t="shared" si="183"/>
        <v>77.12</v>
      </c>
      <c r="K554" s="5">
        <v>18.670000000000002</v>
      </c>
      <c r="L554" s="5">
        <v>17.57</v>
      </c>
      <c r="M554" s="5">
        <v>2.41</v>
      </c>
      <c r="N554" s="5">
        <f t="shared" si="184"/>
        <v>348.56890000000004</v>
      </c>
      <c r="O554" s="5">
        <f t="shared" si="185"/>
        <v>308.70490000000001</v>
      </c>
      <c r="P554" s="5">
        <f t="shared" si="186"/>
        <v>84.687400000000011</v>
      </c>
      <c r="Q554" s="6">
        <f t="shared" si="187"/>
        <v>354.97450000000003</v>
      </c>
      <c r="R554" s="6">
        <f t="shared" si="188"/>
        <v>12.811200000000042</v>
      </c>
      <c r="S554" s="5">
        <f t="shared" si="189"/>
        <v>340.21165000000002</v>
      </c>
      <c r="T554" s="6">
        <f t="shared" si="190"/>
        <v>57.270084072663984</v>
      </c>
      <c r="U554" s="6">
        <f t="shared" si="191"/>
        <v>63.013500000000022</v>
      </c>
      <c r="V554" s="6">
        <f t="shared" si="192"/>
        <v>114.54016814532797</v>
      </c>
      <c r="W554" s="5">
        <f t="shared" si="193"/>
        <v>-9.3331756108367497E-2</v>
      </c>
      <c r="X554" s="5">
        <f t="shared" si="194"/>
        <v>0.43829427538733456</v>
      </c>
      <c r="Y554" s="5">
        <f t="shared" si="195"/>
        <v>50.20229999999998</v>
      </c>
      <c r="Z554" s="5">
        <f t="shared" si="196"/>
        <v>63.013500000000022</v>
      </c>
      <c r="AA554" s="5">
        <f t="shared" si="197"/>
        <v>0.55014324686557836</v>
      </c>
      <c r="AB554" s="5">
        <f t="shared" si="198"/>
        <v>0.25777594426557832</v>
      </c>
      <c r="AC554" s="5">
        <f t="shared" si="199"/>
        <v>14.762850000000014</v>
      </c>
      <c r="AD554" s="5">
        <f t="shared" si="200"/>
        <v>340.21165000000002</v>
      </c>
      <c r="AE554" s="5">
        <f t="shared" si="201"/>
        <v>5.9404775723454719</v>
      </c>
      <c r="AF554" s="9">
        <f t="shared" si="202"/>
        <v>0.39106776906311264</v>
      </c>
      <c r="AG554">
        <f t="shared" si="203"/>
        <v>12.811200000000042</v>
      </c>
    </row>
    <row r="555" spans="1:33">
      <c r="A555" s="1">
        <f t="shared" si="180"/>
        <v>60758</v>
      </c>
      <c r="B555" s="1">
        <v>6</v>
      </c>
      <c r="C555" s="1">
        <v>3</v>
      </c>
      <c r="D555" s="2">
        <v>8</v>
      </c>
      <c r="E555" s="5">
        <v>2.48</v>
      </c>
      <c r="F555" s="5">
        <v>4.42</v>
      </c>
      <c r="G555" s="5">
        <v>5.1100000000000003</v>
      </c>
      <c r="H555" s="5">
        <f t="shared" si="181"/>
        <v>6.1504000000000003</v>
      </c>
      <c r="I555" s="5">
        <f t="shared" si="182"/>
        <v>19.5364</v>
      </c>
      <c r="J555" s="5">
        <f t="shared" si="183"/>
        <v>45.172400000000003</v>
      </c>
      <c r="K555" s="5">
        <v>8.6999999999999993</v>
      </c>
      <c r="L555" s="5">
        <v>8.01</v>
      </c>
      <c r="M555" s="5">
        <v>4.99</v>
      </c>
      <c r="N555" s="5">
        <f t="shared" si="184"/>
        <v>75.689999999999984</v>
      </c>
      <c r="O555" s="5">
        <f t="shared" si="185"/>
        <v>64.1601</v>
      </c>
      <c r="P555" s="5">
        <f t="shared" si="186"/>
        <v>79.939800000000005</v>
      </c>
      <c r="Q555" s="6">
        <f t="shared" si="187"/>
        <v>40.920199999999994</v>
      </c>
      <c r="R555" s="6">
        <f t="shared" si="188"/>
        <v>-69.539599999999979</v>
      </c>
      <c r="S555" s="5">
        <f t="shared" si="189"/>
        <v>41.84825</v>
      </c>
      <c r="T555" s="6">
        <f t="shared" si="190"/>
        <v>45.910013466018498</v>
      </c>
      <c r="U555" s="6">
        <f t="shared" si="191"/>
        <v>-44.623699999999999</v>
      </c>
      <c r="V555" s="6">
        <f t="shared" si="192"/>
        <v>91.820026932036996</v>
      </c>
      <c r="W555" s="5">
        <f t="shared" si="193"/>
        <v>-0.51593743881820131</v>
      </c>
      <c r="X555" s="5">
        <f t="shared" si="194"/>
        <v>0.27135583415197795</v>
      </c>
      <c r="Y555" s="5">
        <f t="shared" si="195"/>
        <v>24.915899999999979</v>
      </c>
      <c r="Z555" s="5">
        <f t="shared" si="196"/>
        <v>44.623699999999999</v>
      </c>
      <c r="AA555" s="5">
        <f t="shared" si="197"/>
        <v>0.48599092693611823</v>
      </c>
      <c r="AB555" s="5">
        <f t="shared" si="198"/>
        <v>2.0214544277729882E-2</v>
      </c>
      <c r="AC555" s="5">
        <f t="shared" si="199"/>
        <v>0.92805000000000604</v>
      </c>
      <c r="AD555" s="5">
        <f t="shared" si="200"/>
        <v>41.84825</v>
      </c>
      <c r="AE555" s="5">
        <f t="shared" si="201"/>
        <v>0.91152772218146005</v>
      </c>
      <c r="AF555" s="9">
        <f t="shared" si="202"/>
        <v>0.3910818328687744</v>
      </c>
      <c r="AG555">
        <f t="shared" si="203"/>
        <v>69.539599999999979</v>
      </c>
    </row>
    <row r="556" spans="1:33">
      <c r="A556" s="1">
        <f t="shared" si="180"/>
        <v>60261</v>
      </c>
      <c r="B556" s="1">
        <v>6</v>
      </c>
      <c r="C556" s="1">
        <v>1</v>
      </c>
      <c r="D556" s="2">
        <v>11</v>
      </c>
      <c r="E556" s="5">
        <v>60.84</v>
      </c>
      <c r="F556" s="5">
        <v>61.3</v>
      </c>
      <c r="G556" s="5">
        <v>0.54</v>
      </c>
      <c r="H556" s="5">
        <f t="shared" si="181"/>
        <v>3701.5056000000004</v>
      </c>
      <c r="I556" s="5">
        <f t="shared" si="182"/>
        <v>3757.6899999999996</v>
      </c>
      <c r="J556" s="5">
        <f t="shared" si="183"/>
        <v>66.204000000000008</v>
      </c>
      <c r="K556" s="5">
        <v>61.09</v>
      </c>
      <c r="L556" s="5">
        <v>60.11</v>
      </c>
      <c r="M556" s="5">
        <v>0.56999999999999995</v>
      </c>
      <c r="N556" s="5">
        <f t="shared" si="184"/>
        <v>3731.9881000000005</v>
      </c>
      <c r="O556" s="5">
        <f t="shared" si="185"/>
        <v>3613.2120999999997</v>
      </c>
      <c r="P556" s="5">
        <f t="shared" si="186"/>
        <v>68.525399999999991</v>
      </c>
      <c r="Q556" s="6">
        <f t="shared" si="187"/>
        <v>3716.7468500000004</v>
      </c>
      <c r="R556" s="6">
        <f t="shared" si="188"/>
        <v>-30.482500000000073</v>
      </c>
      <c r="S556" s="5">
        <f t="shared" si="189"/>
        <v>3685.4510499999997</v>
      </c>
      <c r="T556" s="6">
        <f t="shared" si="190"/>
        <v>47.641106360893843</v>
      </c>
      <c r="U556" s="6">
        <f t="shared" si="191"/>
        <v>144.47789999999986</v>
      </c>
      <c r="V556" s="6">
        <f t="shared" si="192"/>
        <v>95.282212721787687</v>
      </c>
      <c r="W556" s="5">
        <f t="shared" si="193"/>
        <v>-3.4449957268445686E-2</v>
      </c>
      <c r="X556" s="5">
        <f t="shared" si="194"/>
        <v>1.8362335949403561</v>
      </c>
      <c r="Y556" s="5">
        <f t="shared" si="195"/>
        <v>174.96039999999994</v>
      </c>
      <c r="Z556" s="5">
        <f t="shared" si="196"/>
        <v>144.47789999999986</v>
      </c>
      <c r="AA556" s="5">
        <f t="shared" si="197"/>
        <v>1.5163155417250596</v>
      </c>
      <c r="AB556" s="5">
        <f t="shared" si="198"/>
        <v>0.65690749838861651</v>
      </c>
      <c r="AC556" s="5">
        <f t="shared" si="199"/>
        <v>31.295800000000781</v>
      </c>
      <c r="AD556" s="5">
        <f t="shared" si="200"/>
        <v>3685.4510499999997</v>
      </c>
      <c r="AE556" s="5">
        <f t="shared" si="201"/>
        <v>77.358636931765261</v>
      </c>
      <c r="AF556" s="9">
        <f t="shared" si="202"/>
        <v>0.39129272929611147</v>
      </c>
      <c r="AG556">
        <f t="shared" si="203"/>
        <v>30.482500000000073</v>
      </c>
    </row>
    <row r="557" spans="1:33">
      <c r="A557" s="1">
        <f t="shared" si="180"/>
        <v>60510</v>
      </c>
      <c r="B557" s="1">
        <v>6</v>
      </c>
      <c r="C557" s="1">
        <v>2</v>
      </c>
      <c r="D557" s="2">
        <v>10</v>
      </c>
      <c r="E557" s="5">
        <v>23.04</v>
      </c>
      <c r="F557" s="5">
        <v>21.88</v>
      </c>
      <c r="G557" s="5">
        <v>1.57</v>
      </c>
      <c r="H557" s="5">
        <f t="shared" si="181"/>
        <v>530.84159999999997</v>
      </c>
      <c r="I557" s="5">
        <f t="shared" si="182"/>
        <v>478.73439999999994</v>
      </c>
      <c r="J557" s="5">
        <f t="shared" si="183"/>
        <v>68.703199999999995</v>
      </c>
      <c r="K557" s="5">
        <v>21.98</v>
      </c>
      <c r="L557" s="5">
        <v>23.34</v>
      </c>
      <c r="M557" s="5">
        <v>1.32</v>
      </c>
      <c r="N557" s="5">
        <f t="shared" si="184"/>
        <v>483.12040000000002</v>
      </c>
      <c r="O557" s="5">
        <f t="shared" si="185"/>
        <v>544.75559999999996</v>
      </c>
      <c r="P557" s="5">
        <f t="shared" si="186"/>
        <v>61.617600000000003</v>
      </c>
      <c r="Q557" s="6">
        <f t="shared" si="187"/>
        <v>506.98099999999999</v>
      </c>
      <c r="R557" s="6">
        <f t="shared" si="188"/>
        <v>47.721199999999953</v>
      </c>
      <c r="S557" s="5">
        <f t="shared" si="189"/>
        <v>511.74499999999995</v>
      </c>
      <c r="T557" s="6">
        <f t="shared" si="190"/>
        <v>46.143413181081435</v>
      </c>
      <c r="U557" s="6">
        <f t="shared" si="191"/>
        <v>-66.021200000000022</v>
      </c>
      <c r="V557" s="6">
        <f t="shared" si="192"/>
        <v>92.28682636216287</v>
      </c>
      <c r="W557" s="5">
        <f t="shared" si="193"/>
        <v>0.10842038528592064</v>
      </c>
      <c r="X557" s="5">
        <f t="shared" si="194"/>
        <v>1.2324879344494803</v>
      </c>
      <c r="Y557" s="5">
        <f t="shared" si="195"/>
        <v>113.74239999999998</v>
      </c>
      <c r="Z557" s="5">
        <f t="shared" si="196"/>
        <v>66.021200000000022</v>
      </c>
      <c r="AA557" s="5">
        <f t="shared" si="197"/>
        <v>0.71539137927348184</v>
      </c>
      <c r="AB557" s="5">
        <f t="shared" si="198"/>
        <v>0.10324333792354071</v>
      </c>
      <c r="AC557" s="5">
        <f t="shared" si="199"/>
        <v>4.7639999999999532</v>
      </c>
      <c r="AD557" s="5">
        <f t="shared" si="200"/>
        <v>511.74499999999995</v>
      </c>
      <c r="AE557" s="5">
        <f t="shared" si="201"/>
        <v>11.090315274072807</v>
      </c>
      <c r="AF557" s="9">
        <f t="shared" si="202"/>
        <v>0.39137705604697881</v>
      </c>
      <c r="AG557">
        <f t="shared" si="203"/>
        <v>47.721199999999953</v>
      </c>
    </row>
    <row r="558" spans="1:33">
      <c r="A558" s="1">
        <f t="shared" si="180"/>
        <v>31016</v>
      </c>
      <c r="B558" s="1">
        <v>3</v>
      </c>
      <c r="C558" s="1">
        <v>4</v>
      </c>
      <c r="D558" s="2">
        <v>16</v>
      </c>
      <c r="E558" s="5">
        <v>58.48</v>
      </c>
      <c r="F558" s="5">
        <v>57.99</v>
      </c>
      <c r="G558" s="5">
        <v>0.86</v>
      </c>
      <c r="H558" s="5">
        <f t="shared" si="181"/>
        <v>3419.9103999999998</v>
      </c>
      <c r="I558" s="5">
        <f t="shared" si="182"/>
        <v>3362.8401000000003</v>
      </c>
      <c r="J558" s="5">
        <f t="shared" si="183"/>
        <v>99.742800000000003</v>
      </c>
      <c r="K558" s="5">
        <v>59.22</v>
      </c>
      <c r="L558" s="5">
        <v>60.3</v>
      </c>
      <c r="M558" s="5">
        <v>0.61</v>
      </c>
      <c r="N558" s="5">
        <f t="shared" si="184"/>
        <v>3507.0083999999997</v>
      </c>
      <c r="O558" s="5">
        <f t="shared" si="185"/>
        <v>3636.0899999999997</v>
      </c>
      <c r="P558" s="5">
        <f t="shared" si="186"/>
        <v>73.565999999999988</v>
      </c>
      <c r="Q558" s="6">
        <f t="shared" si="187"/>
        <v>3463.4593999999997</v>
      </c>
      <c r="R558" s="6">
        <f t="shared" si="188"/>
        <v>-87.097999999999956</v>
      </c>
      <c r="S558" s="5">
        <f t="shared" si="189"/>
        <v>3499.4650499999998</v>
      </c>
      <c r="T558" s="6">
        <f t="shared" si="190"/>
        <v>61.968908550659492</v>
      </c>
      <c r="U558" s="6">
        <f t="shared" si="191"/>
        <v>-273.24989999999934</v>
      </c>
      <c r="V558" s="6">
        <f t="shared" si="192"/>
        <v>123.93781710131898</v>
      </c>
      <c r="W558" s="5">
        <f t="shared" si="193"/>
        <v>0.29534490593208296</v>
      </c>
      <c r="X558" s="5">
        <f t="shared" si="194"/>
        <v>1.5019782045041223</v>
      </c>
      <c r="Y558" s="5">
        <f t="shared" si="195"/>
        <v>186.15189999999939</v>
      </c>
      <c r="Z558" s="5">
        <f t="shared" si="196"/>
        <v>273.24989999999934</v>
      </c>
      <c r="AA558" s="5">
        <f t="shared" si="197"/>
        <v>2.2047338446877593</v>
      </c>
      <c r="AB558" s="5">
        <f t="shared" si="198"/>
        <v>0.58102766116278282</v>
      </c>
      <c r="AC558" s="5">
        <f t="shared" si="199"/>
        <v>36.00565000000006</v>
      </c>
      <c r="AD558" s="5">
        <f t="shared" si="200"/>
        <v>3499.4650499999998</v>
      </c>
      <c r="AE558" s="5">
        <f t="shared" si="201"/>
        <v>56.471303623803415</v>
      </c>
      <c r="AF558" s="9">
        <f t="shared" si="202"/>
        <v>0.39140771581561856</v>
      </c>
      <c r="AG558">
        <f t="shared" si="203"/>
        <v>87.097999999999956</v>
      </c>
    </row>
    <row r="559" spans="1:33">
      <c r="A559" s="1">
        <f t="shared" si="180"/>
        <v>61004</v>
      </c>
      <c r="B559" s="1">
        <v>6</v>
      </c>
      <c r="C559" s="1">
        <v>4</v>
      </c>
      <c r="D559" s="2">
        <v>4</v>
      </c>
      <c r="E559" s="5">
        <v>52.42</v>
      </c>
      <c r="F559" s="5">
        <v>53.54</v>
      </c>
      <c r="G559" s="5">
        <v>0.6</v>
      </c>
      <c r="H559" s="5">
        <f t="shared" si="181"/>
        <v>2747.8564000000001</v>
      </c>
      <c r="I559" s="5">
        <f t="shared" si="182"/>
        <v>2866.5315999999998</v>
      </c>
      <c r="J559" s="5">
        <f t="shared" si="183"/>
        <v>64.24799999999999</v>
      </c>
      <c r="K559" s="5">
        <v>51.75</v>
      </c>
      <c r="L559" s="5">
        <v>50.98</v>
      </c>
      <c r="M559" s="5">
        <v>0.6</v>
      </c>
      <c r="N559" s="5">
        <f t="shared" si="184"/>
        <v>2678.0625</v>
      </c>
      <c r="O559" s="5">
        <f t="shared" si="185"/>
        <v>2598.9603999999995</v>
      </c>
      <c r="P559" s="5">
        <f t="shared" si="186"/>
        <v>61.175999999999995</v>
      </c>
      <c r="Q559" s="6">
        <f t="shared" si="187"/>
        <v>2712.9594500000003</v>
      </c>
      <c r="R559" s="6">
        <f t="shared" si="188"/>
        <v>69.793900000000122</v>
      </c>
      <c r="S559" s="5">
        <f t="shared" si="189"/>
        <v>2732.7459999999996</v>
      </c>
      <c r="T559" s="6">
        <f t="shared" si="190"/>
        <v>44.357379543881976</v>
      </c>
      <c r="U559" s="6">
        <f t="shared" si="191"/>
        <v>267.57120000000032</v>
      </c>
      <c r="V559" s="6">
        <f t="shared" si="192"/>
        <v>88.714759087763952</v>
      </c>
      <c r="W559" s="5">
        <f t="shared" si="193"/>
        <v>4.895647089045229E-2</v>
      </c>
      <c r="X559" s="5">
        <f t="shared" si="194"/>
        <v>2.2293618562875497</v>
      </c>
      <c r="Y559" s="5">
        <f t="shared" si="195"/>
        <v>197.7773000000002</v>
      </c>
      <c r="Z559" s="5">
        <f t="shared" si="196"/>
        <v>267.57120000000032</v>
      </c>
      <c r="AA559" s="5">
        <f t="shared" si="197"/>
        <v>3.0160843894677867</v>
      </c>
      <c r="AB559" s="5">
        <f t="shared" si="198"/>
        <v>0.44607121077621065</v>
      </c>
      <c r="AC559" s="5">
        <f t="shared" si="199"/>
        <v>19.786549999999352</v>
      </c>
      <c r="AD559" s="5">
        <f t="shared" si="200"/>
        <v>2732.7459999999996</v>
      </c>
      <c r="AE559" s="5">
        <f t="shared" si="201"/>
        <v>61.607471588724984</v>
      </c>
      <c r="AF559" s="9">
        <f t="shared" si="202"/>
        <v>0.39171418151504295</v>
      </c>
      <c r="AG559">
        <f t="shared" si="203"/>
        <v>69.793900000000122</v>
      </c>
    </row>
    <row r="560" spans="1:33">
      <c r="A560" s="1">
        <f t="shared" si="180"/>
        <v>31755</v>
      </c>
      <c r="B560" s="1">
        <v>3</v>
      </c>
      <c r="C560" s="1">
        <v>7</v>
      </c>
      <c r="D560" s="2">
        <v>5</v>
      </c>
      <c r="E560" s="5">
        <v>53.44</v>
      </c>
      <c r="F560" s="5">
        <v>54.58</v>
      </c>
      <c r="G560" s="5">
        <v>0.77</v>
      </c>
      <c r="H560" s="5">
        <f t="shared" si="181"/>
        <v>2855.8335999999999</v>
      </c>
      <c r="I560" s="5">
        <f t="shared" si="182"/>
        <v>2978.9764</v>
      </c>
      <c r="J560" s="5">
        <f t="shared" si="183"/>
        <v>84.053200000000004</v>
      </c>
      <c r="K560" s="5">
        <v>51.68</v>
      </c>
      <c r="L560" s="5">
        <v>50.65</v>
      </c>
      <c r="M560" s="5">
        <v>0.8</v>
      </c>
      <c r="N560" s="5">
        <f t="shared" si="184"/>
        <v>2670.8224</v>
      </c>
      <c r="O560" s="5">
        <f t="shared" si="185"/>
        <v>2565.4224999999997</v>
      </c>
      <c r="P560" s="5">
        <f t="shared" si="186"/>
        <v>81.040000000000006</v>
      </c>
      <c r="Q560" s="6">
        <f t="shared" si="187"/>
        <v>2763.328</v>
      </c>
      <c r="R560" s="6">
        <f t="shared" si="188"/>
        <v>185.01119999999992</v>
      </c>
      <c r="S560" s="5">
        <f t="shared" si="189"/>
        <v>2772.1994500000001</v>
      </c>
      <c r="T560" s="6">
        <f t="shared" si="190"/>
        <v>58.378981727673192</v>
      </c>
      <c r="U560" s="6">
        <f t="shared" si="191"/>
        <v>413.55390000000034</v>
      </c>
      <c r="V560" s="6">
        <f t="shared" si="192"/>
        <v>116.75796345534638</v>
      </c>
      <c r="W560" s="5">
        <f t="shared" si="193"/>
        <v>3.6490861941958372E-2</v>
      </c>
      <c r="X560" s="5">
        <f t="shared" si="194"/>
        <v>1.9574056726966265</v>
      </c>
      <c r="Y560" s="5">
        <f t="shared" si="195"/>
        <v>228.54270000000042</v>
      </c>
      <c r="Z560" s="5">
        <f t="shared" si="196"/>
        <v>413.55390000000034</v>
      </c>
      <c r="AA560" s="5">
        <f t="shared" si="197"/>
        <v>3.5419759625917284</v>
      </c>
      <c r="AB560" s="5">
        <f t="shared" si="198"/>
        <v>0.1519630822165367</v>
      </c>
      <c r="AC560" s="5">
        <f t="shared" si="199"/>
        <v>8.8714500000000953</v>
      </c>
      <c r="AD560" s="5">
        <f t="shared" si="200"/>
        <v>2772.1994500000001</v>
      </c>
      <c r="AE560" s="5">
        <f t="shared" si="201"/>
        <v>47.486259060354655</v>
      </c>
      <c r="AF560" s="9">
        <f t="shared" si="202"/>
        <v>0.39233404134742123</v>
      </c>
      <c r="AG560">
        <f t="shared" si="203"/>
        <v>185.01119999999992</v>
      </c>
    </row>
    <row r="561" spans="1:33">
      <c r="A561" s="1">
        <f t="shared" si="180"/>
        <v>41014</v>
      </c>
      <c r="B561" s="1">
        <v>4</v>
      </c>
      <c r="C561" s="1">
        <v>4</v>
      </c>
      <c r="D561" s="2">
        <v>14</v>
      </c>
      <c r="E561" s="5">
        <v>22.79</v>
      </c>
      <c r="F561" s="5">
        <v>21.26</v>
      </c>
      <c r="G561" s="5">
        <v>1.81</v>
      </c>
      <c r="H561" s="5">
        <f t="shared" si="181"/>
        <v>519.38409999999999</v>
      </c>
      <c r="I561" s="5">
        <f t="shared" si="182"/>
        <v>451.98760000000004</v>
      </c>
      <c r="J561" s="5">
        <f t="shared" si="183"/>
        <v>76.961200000000005</v>
      </c>
      <c r="K561" s="5">
        <v>22.43</v>
      </c>
      <c r="L561" s="5">
        <v>24.24</v>
      </c>
      <c r="M561" s="5">
        <v>1.51</v>
      </c>
      <c r="N561" s="5">
        <f t="shared" si="184"/>
        <v>503.10489999999999</v>
      </c>
      <c r="O561" s="5">
        <f t="shared" si="185"/>
        <v>587.57759999999996</v>
      </c>
      <c r="P561" s="5">
        <f t="shared" si="186"/>
        <v>73.204799999999992</v>
      </c>
      <c r="Q561" s="6">
        <f t="shared" si="187"/>
        <v>511.24450000000002</v>
      </c>
      <c r="R561" s="6">
        <f t="shared" si="188"/>
        <v>16.279200000000003</v>
      </c>
      <c r="S561" s="5">
        <f t="shared" si="189"/>
        <v>519.7826</v>
      </c>
      <c r="T561" s="6">
        <f t="shared" si="190"/>
        <v>53.108306903157818</v>
      </c>
      <c r="U561" s="6">
        <f t="shared" si="191"/>
        <v>-135.58999999999992</v>
      </c>
      <c r="V561" s="6">
        <f t="shared" si="192"/>
        <v>106.21661380631564</v>
      </c>
      <c r="W561" s="5">
        <f t="shared" si="193"/>
        <v>4.9998680192798427E-2</v>
      </c>
      <c r="X561" s="5">
        <f t="shared" si="194"/>
        <v>1.4298064545432703</v>
      </c>
      <c r="Y561" s="5">
        <f t="shared" si="195"/>
        <v>151.86919999999992</v>
      </c>
      <c r="Z561" s="5">
        <f t="shared" si="196"/>
        <v>135.58999999999992</v>
      </c>
      <c r="AA561" s="5">
        <f t="shared" si="197"/>
        <v>1.2765422954194925</v>
      </c>
      <c r="AB561" s="5">
        <f t="shared" si="198"/>
        <v>0.16076769337740479</v>
      </c>
      <c r="AC561" s="5">
        <f t="shared" si="199"/>
        <v>8.5380999999999858</v>
      </c>
      <c r="AD561" s="5">
        <f t="shared" si="200"/>
        <v>519.7826</v>
      </c>
      <c r="AE561" s="5">
        <f t="shared" si="201"/>
        <v>9.7872184279535706</v>
      </c>
      <c r="AF561" s="9">
        <f t="shared" si="202"/>
        <v>0.39245381893924791</v>
      </c>
      <c r="AG561">
        <f t="shared" si="203"/>
        <v>16.279200000000003</v>
      </c>
    </row>
    <row r="562" spans="1:33">
      <c r="A562" s="1">
        <f t="shared" si="180"/>
        <v>31264</v>
      </c>
      <c r="B562" s="1">
        <v>3</v>
      </c>
      <c r="C562" s="1">
        <v>5</v>
      </c>
      <c r="D562" s="2">
        <v>14</v>
      </c>
      <c r="E562" s="5">
        <v>18.66</v>
      </c>
      <c r="F562" s="5">
        <v>19.21</v>
      </c>
      <c r="G562" s="5">
        <v>2.36</v>
      </c>
      <c r="H562" s="5">
        <f t="shared" si="181"/>
        <v>348.19560000000001</v>
      </c>
      <c r="I562" s="5">
        <f t="shared" si="182"/>
        <v>369.02410000000003</v>
      </c>
      <c r="J562" s="5">
        <f t="shared" si="183"/>
        <v>90.671199999999999</v>
      </c>
      <c r="K562" s="5">
        <v>18.079999999999998</v>
      </c>
      <c r="L562" s="5">
        <v>16.920000000000002</v>
      </c>
      <c r="M562" s="5">
        <v>2.98</v>
      </c>
      <c r="N562" s="5">
        <f t="shared" si="184"/>
        <v>326.88639999999992</v>
      </c>
      <c r="O562" s="5">
        <f t="shared" si="185"/>
        <v>286.28640000000007</v>
      </c>
      <c r="P562" s="5">
        <f t="shared" si="186"/>
        <v>100.84320000000001</v>
      </c>
      <c r="Q562" s="6">
        <f t="shared" si="187"/>
        <v>337.54099999999994</v>
      </c>
      <c r="R562" s="6">
        <f t="shared" si="188"/>
        <v>21.309200000000089</v>
      </c>
      <c r="S562" s="5">
        <f t="shared" si="189"/>
        <v>327.65525000000002</v>
      </c>
      <c r="T562" s="6">
        <f t="shared" si="190"/>
        <v>67.806005441406157</v>
      </c>
      <c r="U562" s="6">
        <f t="shared" si="191"/>
        <v>82.737699999999961</v>
      </c>
      <c r="V562" s="6">
        <f t="shared" si="192"/>
        <v>135.61201088281231</v>
      </c>
      <c r="W562" s="5">
        <f t="shared" si="193"/>
        <v>-0.10592817110451087</v>
      </c>
      <c r="X562" s="5">
        <f t="shared" si="194"/>
        <v>0.45297241446469416</v>
      </c>
      <c r="Y562" s="5">
        <f t="shared" si="195"/>
        <v>61.428499999999872</v>
      </c>
      <c r="Z562" s="5">
        <f t="shared" si="196"/>
        <v>82.737699999999961</v>
      </c>
      <c r="AA562" s="5">
        <f t="shared" si="197"/>
        <v>0.61010598885298495</v>
      </c>
      <c r="AB562" s="5">
        <f t="shared" si="198"/>
        <v>0.14579460824517354</v>
      </c>
      <c r="AC562" s="5">
        <f t="shared" si="199"/>
        <v>9.8857499999999163</v>
      </c>
      <c r="AD562" s="5">
        <f t="shared" si="200"/>
        <v>327.65525000000002</v>
      </c>
      <c r="AE562" s="5">
        <f t="shared" si="201"/>
        <v>4.8322452836886232</v>
      </c>
      <c r="AF562" s="9">
        <f t="shared" si="202"/>
        <v>0.39296437497564585</v>
      </c>
      <c r="AG562">
        <f t="shared" si="203"/>
        <v>21.309200000000089</v>
      </c>
    </row>
    <row r="563" spans="1:33">
      <c r="A563" s="1">
        <f t="shared" si="180"/>
        <v>70253</v>
      </c>
      <c r="B563" s="1">
        <v>7</v>
      </c>
      <c r="C563" s="1">
        <v>1</v>
      </c>
      <c r="D563" s="2">
        <v>3</v>
      </c>
      <c r="E563" s="5">
        <v>30.81</v>
      </c>
      <c r="F563" s="5">
        <v>31.53</v>
      </c>
      <c r="G563" s="5">
        <v>1.06</v>
      </c>
      <c r="H563" s="5">
        <f t="shared" si="181"/>
        <v>949.25609999999995</v>
      </c>
      <c r="I563" s="5">
        <f t="shared" si="182"/>
        <v>994.1409000000001</v>
      </c>
      <c r="J563" s="5">
        <f t="shared" si="183"/>
        <v>66.843600000000009</v>
      </c>
      <c r="K563" s="5">
        <v>31.02</v>
      </c>
      <c r="L563" s="5">
        <v>31.14</v>
      </c>
      <c r="M563" s="5">
        <v>1.0900000000000001</v>
      </c>
      <c r="N563" s="5">
        <f t="shared" si="184"/>
        <v>962.24040000000002</v>
      </c>
      <c r="O563" s="5">
        <f t="shared" si="185"/>
        <v>969.69960000000003</v>
      </c>
      <c r="P563" s="5">
        <f t="shared" si="186"/>
        <v>67.885200000000012</v>
      </c>
      <c r="Q563" s="6">
        <f t="shared" si="187"/>
        <v>955.74824999999998</v>
      </c>
      <c r="R563" s="6">
        <f t="shared" si="188"/>
        <v>-12.984300000000076</v>
      </c>
      <c r="S563" s="5">
        <f t="shared" si="189"/>
        <v>981.92025000000012</v>
      </c>
      <c r="T563" s="6">
        <f t="shared" si="190"/>
        <v>47.63524755892427</v>
      </c>
      <c r="U563" s="6">
        <f t="shared" si="191"/>
        <v>24.441300000000069</v>
      </c>
      <c r="V563" s="6">
        <f t="shared" si="192"/>
        <v>95.27049511784854</v>
      </c>
      <c r="W563" s="5">
        <f t="shared" si="193"/>
        <v>-1.5461248784279243E-2</v>
      </c>
      <c r="X563" s="5">
        <f t="shared" si="194"/>
        <v>0.39283515797524821</v>
      </c>
      <c r="Y563" s="5">
        <f t="shared" si="195"/>
        <v>37.425600000000145</v>
      </c>
      <c r="Z563" s="5">
        <f t="shared" si="196"/>
        <v>24.441300000000069</v>
      </c>
      <c r="AA563" s="5">
        <f t="shared" si="197"/>
        <v>0.25654637324773483</v>
      </c>
      <c r="AB563" s="5">
        <f t="shared" si="198"/>
        <v>0.54942508627934949</v>
      </c>
      <c r="AC563" s="5">
        <f t="shared" si="199"/>
        <v>26.172000000000139</v>
      </c>
      <c r="AD563" s="5">
        <f t="shared" si="200"/>
        <v>981.92025000000012</v>
      </c>
      <c r="AE563" s="5">
        <f t="shared" si="201"/>
        <v>20.613312627070442</v>
      </c>
      <c r="AF563" s="9">
        <f t="shared" si="202"/>
        <v>0.39298600483986701</v>
      </c>
      <c r="AG563">
        <f t="shared" si="203"/>
        <v>12.984300000000076</v>
      </c>
    </row>
    <row r="564" spans="1:33">
      <c r="A564" s="1">
        <f t="shared" si="180"/>
        <v>50265</v>
      </c>
      <c r="B564" s="1">
        <v>5</v>
      </c>
      <c r="C564" s="1">
        <v>1</v>
      </c>
      <c r="D564" s="2">
        <v>15</v>
      </c>
      <c r="E564" s="5">
        <v>27.68</v>
      </c>
      <c r="F564" s="5">
        <v>28.01</v>
      </c>
      <c r="G564" s="5">
        <v>1.4</v>
      </c>
      <c r="H564" s="5">
        <f t="shared" si="181"/>
        <v>766.18240000000003</v>
      </c>
      <c r="I564" s="5">
        <f t="shared" si="182"/>
        <v>784.56010000000003</v>
      </c>
      <c r="J564" s="5">
        <f t="shared" si="183"/>
        <v>78.427999999999997</v>
      </c>
      <c r="K564" s="5">
        <v>27.18</v>
      </c>
      <c r="L564" s="5">
        <v>27.08</v>
      </c>
      <c r="M564" s="5">
        <v>1.37</v>
      </c>
      <c r="N564" s="5">
        <f t="shared" si="184"/>
        <v>738.75239999999997</v>
      </c>
      <c r="O564" s="5">
        <f t="shared" si="185"/>
        <v>733.32639999999992</v>
      </c>
      <c r="P564" s="5">
        <f t="shared" si="186"/>
        <v>74.199200000000005</v>
      </c>
      <c r="Q564" s="6">
        <f t="shared" si="187"/>
        <v>752.4674</v>
      </c>
      <c r="R564" s="6">
        <f t="shared" si="188"/>
        <v>27.430000000000064</v>
      </c>
      <c r="S564" s="5">
        <f t="shared" si="189"/>
        <v>758.94325000000003</v>
      </c>
      <c r="T564" s="6">
        <f t="shared" si="190"/>
        <v>53.9825723373757</v>
      </c>
      <c r="U564" s="6">
        <f t="shared" si="191"/>
        <v>51.233700000000113</v>
      </c>
      <c r="V564" s="6">
        <f t="shared" si="192"/>
        <v>107.9651446747514</v>
      </c>
      <c r="W564" s="5">
        <f t="shared" si="193"/>
        <v>5.5370945654263398E-2</v>
      </c>
      <c r="X564" s="5">
        <f t="shared" si="194"/>
        <v>0.22047578477025609</v>
      </c>
      <c r="Y564" s="5">
        <f t="shared" si="195"/>
        <v>23.803700000000049</v>
      </c>
      <c r="Z564" s="5">
        <f t="shared" si="196"/>
        <v>51.233700000000113</v>
      </c>
      <c r="AA564" s="5">
        <f t="shared" si="197"/>
        <v>0.47453926129903629</v>
      </c>
      <c r="AB564" s="5">
        <f t="shared" si="198"/>
        <v>0.1199618639795047</v>
      </c>
      <c r="AC564" s="5">
        <f t="shared" si="199"/>
        <v>6.4758500000000367</v>
      </c>
      <c r="AD564" s="5">
        <f t="shared" si="200"/>
        <v>758.94325000000003</v>
      </c>
      <c r="AE564" s="5">
        <f t="shared" si="201"/>
        <v>14.059041967411648</v>
      </c>
      <c r="AF564" s="9">
        <f t="shared" si="202"/>
        <v>0.39387053710578557</v>
      </c>
      <c r="AG564">
        <f t="shared" si="203"/>
        <v>27.430000000000064</v>
      </c>
    </row>
    <row r="565" spans="1:33">
      <c r="A565" s="1">
        <f t="shared" si="180"/>
        <v>11760</v>
      </c>
      <c r="B565" s="1">
        <v>1</v>
      </c>
      <c r="C565" s="1">
        <v>7</v>
      </c>
      <c r="D565" s="2">
        <v>10</v>
      </c>
      <c r="E565" s="5">
        <v>25.89</v>
      </c>
      <c r="F565" s="5">
        <v>25.31</v>
      </c>
      <c r="G565" s="5">
        <v>2.83</v>
      </c>
      <c r="H565" s="5">
        <f t="shared" si="181"/>
        <v>670.2921</v>
      </c>
      <c r="I565" s="5">
        <f t="shared" si="182"/>
        <v>640.59609999999998</v>
      </c>
      <c r="J565" s="5">
        <f t="shared" si="183"/>
        <v>143.25459999999998</v>
      </c>
      <c r="K565" s="5">
        <v>24.42</v>
      </c>
      <c r="L565" s="5">
        <v>25.21</v>
      </c>
      <c r="M565" s="5">
        <v>2.4300000000000002</v>
      </c>
      <c r="N565" s="5">
        <f t="shared" si="184"/>
        <v>596.33640000000014</v>
      </c>
      <c r="O565" s="5">
        <f t="shared" si="185"/>
        <v>635.54410000000007</v>
      </c>
      <c r="P565" s="5">
        <f t="shared" si="186"/>
        <v>122.52060000000002</v>
      </c>
      <c r="Q565" s="6">
        <f t="shared" si="187"/>
        <v>633.31425000000013</v>
      </c>
      <c r="R565" s="6">
        <f t="shared" si="188"/>
        <v>73.955699999999865</v>
      </c>
      <c r="S565" s="5">
        <f t="shared" si="189"/>
        <v>638.07010000000002</v>
      </c>
      <c r="T565" s="6">
        <f t="shared" si="190"/>
        <v>94.25123055631687</v>
      </c>
      <c r="U565" s="6">
        <f t="shared" si="191"/>
        <v>5.0519999999999072</v>
      </c>
      <c r="V565" s="6">
        <f t="shared" si="192"/>
        <v>188.50246111263374</v>
      </c>
      <c r="W565" s="5">
        <f t="shared" si="193"/>
        <v>0.15508275169637731</v>
      </c>
      <c r="X565" s="5">
        <f t="shared" si="194"/>
        <v>0.36553209752963761</v>
      </c>
      <c r="Y565" s="5">
        <f t="shared" si="195"/>
        <v>68.903699999999958</v>
      </c>
      <c r="Z565" s="5">
        <f t="shared" si="196"/>
        <v>5.0519999999999072</v>
      </c>
      <c r="AA565" s="5">
        <f t="shared" si="197"/>
        <v>2.6800711089820961E-2</v>
      </c>
      <c r="AB565" s="5">
        <f t="shared" si="198"/>
        <v>5.0459288137974886E-2</v>
      </c>
      <c r="AC565" s="5">
        <f t="shared" si="199"/>
        <v>4.7558499999998958</v>
      </c>
      <c r="AD565" s="5">
        <f t="shared" si="200"/>
        <v>638.07010000000002</v>
      </c>
      <c r="AE565" s="5">
        <f t="shared" si="201"/>
        <v>6.7698861461415216</v>
      </c>
      <c r="AF565" s="9">
        <f t="shared" si="202"/>
        <v>0.39393019686233749</v>
      </c>
      <c r="AG565">
        <f t="shared" si="203"/>
        <v>73.955699999999865</v>
      </c>
    </row>
    <row r="566" spans="1:33">
      <c r="A566" s="1">
        <f t="shared" si="180"/>
        <v>50763</v>
      </c>
      <c r="B566" s="1">
        <v>5</v>
      </c>
      <c r="C566" s="1">
        <v>3</v>
      </c>
      <c r="D566" s="2">
        <v>13</v>
      </c>
      <c r="E566" s="5">
        <v>20.48</v>
      </c>
      <c r="F566" s="5">
        <v>20.14</v>
      </c>
      <c r="G566" s="5">
        <v>2</v>
      </c>
      <c r="H566" s="5">
        <f t="shared" si="181"/>
        <v>419.43040000000002</v>
      </c>
      <c r="I566" s="5">
        <f t="shared" si="182"/>
        <v>405.61960000000005</v>
      </c>
      <c r="J566" s="5">
        <f t="shared" si="183"/>
        <v>80.56</v>
      </c>
      <c r="K566" s="5">
        <v>19.36</v>
      </c>
      <c r="L566" s="5">
        <v>20.72</v>
      </c>
      <c r="M566" s="5">
        <v>1.9</v>
      </c>
      <c r="N566" s="5">
        <f t="shared" si="184"/>
        <v>374.80959999999999</v>
      </c>
      <c r="O566" s="5">
        <f t="shared" si="185"/>
        <v>429.31839999999994</v>
      </c>
      <c r="P566" s="5">
        <f t="shared" si="186"/>
        <v>78.73599999999999</v>
      </c>
      <c r="Q566" s="6">
        <f t="shared" si="187"/>
        <v>397.12</v>
      </c>
      <c r="R566" s="6">
        <f t="shared" si="188"/>
        <v>44.620800000000031</v>
      </c>
      <c r="S566" s="5">
        <f t="shared" si="189"/>
        <v>417.46899999999999</v>
      </c>
      <c r="T566" s="6">
        <f t="shared" si="190"/>
        <v>56.323332855931028</v>
      </c>
      <c r="U566" s="6">
        <f t="shared" si="191"/>
        <v>-23.698799999999892</v>
      </c>
      <c r="V566" s="6">
        <f t="shared" si="192"/>
        <v>112.64666571186206</v>
      </c>
      <c r="W566" s="5">
        <f t="shared" si="193"/>
        <v>2.2897761204900207E-2</v>
      </c>
      <c r="X566" s="5">
        <f t="shared" si="194"/>
        <v>0.60649464916035811</v>
      </c>
      <c r="Y566" s="5">
        <f t="shared" si="195"/>
        <v>68.319599999999923</v>
      </c>
      <c r="Z566" s="5">
        <f t="shared" si="196"/>
        <v>23.698799999999892</v>
      </c>
      <c r="AA566" s="5">
        <f t="shared" si="197"/>
        <v>0.21038172634970706</v>
      </c>
      <c r="AB566" s="5">
        <f t="shared" si="198"/>
        <v>0.36128898927289199</v>
      </c>
      <c r="AC566" s="5">
        <f t="shared" si="199"/>
        <v>20.34899999999999</v>
      </c>
      <c r="AD566" s="5">
        <f t="shared" si="200"/>
        <v>417.46899999999999</v>
      </c>
      <c r="AE566" s="5">
        <f t="shared" si="201"/>
        <v>7.4120081115909882</v>
      </c>
      <c r="AF566" s="9">
        <f t="shared" si="202"/>
        <v>0.39409389744069878</v>
      </c>
      <c r="AG566">
        <f t="shared" si="203"/>
        <v>44.620800000000031</v>
      </c>
    </row>
    <row r="567" spans="1:33">
      <c r="A567" s="1">
        <f t="shared" si="180"/>
        <v>31511</v>
      </c>
      <c r="B567" s="1">
        <v>3</v>
      </c>
      <c r="C567" s="1">
        <v>6</v>
      </c>
      <c r="D567" s="2">
        <v>11</v>
      </c>
      <c r="E567" s="5">
        <v>40.26</v>
      </c>
      <c r="F567" s="5">
        <v>39.979999999999997</v>
      </c>
      <c r="G567" s="5">
        <v>0.98</v>
      </c>
      <c r="H567" s="5">
        <f t="shared" si="181"/>
        <v>1620.8675999999998</v>
      </c>
      <c r="I567" s="5">
        <f t="shared" si="182"/>
        <v>1598.4003999999998</v>
      </c>
      <c r="J567" s="5">
        <f t="shared" si="183"/>
        <v>78.360799999999998</v>
      </c>
      <c r="K567" s="5">
        <v>38.68</v>
      </c>
      <c r="L567" s="5">
        <v>39.99</v>
      </c>
      <c r="M567" s="5">
        <v>0.94</v>
      </c>
      <c r="N567" s="5">
        <f t="shared" si="184"/>
        <v>1496.1424</v>
      </c>
      <c r="O567" s="5">
        <f t="shared" si="185"/>
        <v>1599.2001000000002</v>
      </c>
      <c r="P567" s="5">
        <f t="shared" si="186"/>
        <v>75.181200000000004</v>
      </c>
      <c r="Q567" s="6">
        <f t="shared" si="187"/>
        <v>1558.5049999999999</v>
      </c>
      <c r="R567" s="6">
        <f t="shared" si="188"/>
        <v>124.72519999999986</v>
      </c>
      <c r="S567" s="5">
        <f t="shared" si="189"/>
        <v>1598.80025</v>
      </c>
      <c r="T567" s="6">
        <f t="shared" si="190"/>
        <v>54.296933177850846</v>
      </c>
      <c r="U567" s="6">
        <f t="shared" si="191"/>
        <v>-0.79970000000048458</v>
      </c>
      <c r="V567" s="6">
        <f t="shared" si="192"/>
        <v>108.59386635570169</v>
      </c>
      <c r="W567" s="5">
        <f t="shared" si="193"/>
        <v>4.1398927453870631E-2</v>
      </c>
      <c r="X567" s="5">
        <f t="shared" si="194"/>
        <v>1.1559115096688857</v>
      </c>
      <c r="Y567" s="5">
        <f t="shared" si="195"/>
        <v>125.52490000000034</v>
      </c>
      <c r="Z567" s="5">
        <f t="shared" si="196"/>
        <v>0.79970000000048458</v>
      </c>
      <c r="AA567" s="5">
        <f t="shared" si="197"/>
        <v>7.3641359943944617E-3</v>
      </c>
      <c r="AB567" s="5">
        <f t="shared" si="198"/>
        <v>0.74212755015116805</v>
      </c>
      <c r="AC567" s="5">
        <f t="shared" si="199"/>
        <v>40.295250000000124</v>
      </c>
      <c r="AD567" s="5">
        <f t="shared" si="200"/>
        <v>1598.80025</v>
      </c>
      <c r="AE567" s="5">
        <f t="shared" si="201"/>
        <v>29.445498233999576</v>
      </c>
      <c r="AF567" s="9">
        <f t="shared" si="202"/>
        <v>0.39413830060018273</v>
      </c>
      <c r="AG567">
        <f t="shared" si="203"/>
        <v>124.72519999999986</v>
      </c>
    </row>
    <row r="568" spans="1:33">
      <c r="A568" s="1">
        <f t="shared" si="180"/>
        <v>51011</v>
      </c>
      <c r="B568" s="1">
        <v>5</v>
      </c>
      <c r="C568" s="1">
        <v>4</v>
      </c>
      <c r="D568" s="2">
        <v>11</v>
      </c>
      <c r="E568" s="5">
        <v>37.61</v>
      </c>
      <c r="F568" s="5">
        <v>38.4</v>
      </c>
      <c r="G568" s="5">
        <v>0.92</v>
      </c>
      <c r="H568" s="5">
        <f t="shared" si="181"/>
        <v>1414.5120999999999</v>
      </c>
      <c r="I568" s="5">
        <f t="shared" si="182"/>
        <v>1474.56</v>
      </c>
      <c r="J568" s="5">
        <f t="shared" si="183"/>
        <v>70.656000000000006</v>
      </c>
      <c r="K568" s="5">
        <v>37.15</v>
      </c>
      <c r="L568" s="5">
        <v>37.99</v>
      </c>
      <c r="M568" s="5">
        <v>0.89</v>
      </c>
      <c r="N568" s="5">
        <f t="shared" si="184"/>
        <v>1380.1224999999999</v>
      </c>
      <c r="O568" s="5">
        <f t="shared" si="185"/>
        <v>1443.2401000000002</v>
      </c>
      <c r="P568" s="5">
        <f t="shared" si="186"/>
        <v>67.622200000000007</v>
      </c>
      <c r="Q568" s="6">
        <f t="shared" si="187"/>
        <v>1397.3172999999999</v>
      </c>
      <c r="R568" s="6">
        <f t="shared" si="188"/>
        <v>34.389599999999973</v>
      </c>
      <c r="S568" s="5">
        <f t="shared" si="189"/>
        <v>1458.9000500000002</v>
      </c>
      <c r="T568" s="6">
        <f t="shared" si="190"/>
        <v>48.900491482294946</v>
      </c>
      <c r="U568" s="6">
        <f t="shared" si="191"/>
        <v>31.319899999999734</v>
      </c>
      <c r="V568" s="6">
        <f t="shared" si="192"/>
        <v>97.800982964589892</v>
      </c>
      <c r="W568" s="5">
        <f t="shared" si="193"/>
        <v>4.385854551966669E-2</v>
      </c>
      <c r="X568" s="5">
        <f t="shared" si="194"/>
        <v>3.138721009697483E-2</v>
      </c>
      <c r="Y568" s="5">
        <f t="shared" si="195"/>
        <v>3.069700000000239</v>
      </c>
      <c r="Z568" s="5">
        <f t="shared" si="196"/>
        <v>31.319899999999734</v>
      </c>
      <c r="AA568" s="5">
        <f t="shared" si="197"/>
        <v>0.32024115761024108</v>
      </c>
      <c r="AB568" s="5">
        <f t="shared" si="198"/>
        <v>1.2593482832845777</v>
      </c>
      <c r="AC568" s="5">
        <f t="shared" si="199"/>
        <v>61.58275000000026</v>
      </c>
      <c r="AD568" s="5">
        <f t="shared" si="200"/>
        <v>1458.9000500000002</v>
      </c>
      <c r="AE568" s="5">
        <f t="shared" si="201"/>
        <v>29.834056995689171</v>
      </c>
      <c r="AF568" s="9">
        <f t="shared" si="202"/>
        <v>0.39472142075139527</v>
      </c>
      <c r="AG568">
        <f t="shared" si="203"/>
        <v>34.389599999999973</v>
      </c>
    </row>
    <row r="569" spans="1:33">
      <c r="A569" s="1">
        <f t="shared" si="180"/>
        <v>10271</v>
      </c>
      <c r="B569" s="1">
        <v>1</v>
      </c>
      <c r="C569" s="1">
        <v>1</v>
      </c>
      <c r="D569" s="2">
        <v>21</v>
      </c>
      <c r="E569" s="5">
        <v>31.11</v>
      </c>
      <c r="F569" s="5">
        <v>30.61</v>
      </c>
      <c r="G569" s="5">
        <v>1.18</v>
      </c>
      <c r="H569" s="5">
        <f t="shared" si="181"/>
        <v>967.83209999999997</v>
      </c>
      <c r="I569" s="5">
        <f t="shared" si="182"/>
        <v>936.97209999999995</v>
      </c>
      <c r="J569" s="5">
        <f t="shared" si="183"/>
        <v>72.239599999999996</v>
      </c>
      <c r="K569" s="5">
        <v>31.45</v>
      </c>
      <c r="L569" s="5">
        <v>31.71</v>
      </c>
      <c r="M569" s="5">
        <v>1.24</v>
      </c>
      <c r="N569" s="5">
        <f t="shared" si="184"/>
        <v>989.10249999999996</v>
      </c>
      <c r="O569" s="5">
        <f t="shared" si="185"/>
        <v>1005.5241000000001</v>
      </c>
      <c r="P569" s="5">
        <f t="shared" si="186"/>
        <v>78.640799999999999</v>
      </c>
      <c r="Q569" s="6">
        <f t="shared" si="187"/>
        <v>978.46730000000002</v>
      </c>
      <c r="R569" s="6">
        <f t="shared" si="188"/>
        <v>-21.270399999999995</v>
      </c>
      <c r="S569" s="5">
        <f t="shared" si="189"/>
        <v>971.24810000000002</v>
      </c>
      <c r="T569" s="6">
        <f t="shared" si="190"/>
        <v>53.392263561306329</v>
      </c>
      <c r="U569" s="6">
        <f t="shared" si="191"/>
        <v>-68.552000000000135</v>
      </c>
      <c r="V569" s="6">
        <f t="shared" si="192"/>
        <v>106.78452712261266</v>
      </c>
      <c r="W569" s="5">
        <f t="shared" si="193"/>
        <v>-8.4698860141016824E-2</v>
      </c>
      <c r="X569" s="5">
        <f t="shared" si="194"/>
        <v>0.4427757585676268</v>
      </c>
      <c r="Y569" s="5">
        <f t="shared" si="195"/>
        <v>47.28160000000014</v>
      </c>
      <c r="Z569" s="5">
        <f t="shared" si="196"/>
        <v>68.552000000000135</v>
      </c>
      <c r="AA569" s="5">
        <f t="shared" si="197"/>
        <v>0.64196566531860011</v>
      </c>
      <c r="AB569" s="5">
        <f t="shared" si="198"/>
        <v>0.13521060015952938</v>
      </c>
      <c r="AC569" s="5">
        <f t="shared" si="199"/>
        <v>7.2192000000000007</v>
      </c>
      <c r="AD569" s="5">
        <f t="shared" si="200"/>
        <v>971.24810000000002</v>
      </c>
      <c r="AE569" s="5">
        <f t="shared" si="201"/>
        <v>18.19080209785054</v>
      </c>
      <c r="AF569" s="9">
        <f t="shared" si="202"/>
        <v>0.39475308738501336</v>
      </c>
      <c r="AG569">
        <f t="shared" si="203"/>
        <v>21.270399999999995</v>
      </c>
    </row>
    <row r="570" spans="1:33">
      <c r="A570" s="1">
        <f t="shared" si="180"/>
        <v>61005</v>
      </c>
      <c r="B570" s="1">
        <v>6</v>
      </c>
      <c r="C570" s="1">
        <v>4</v>
      </c>
      <c r="D570" s="2">
        <v>5</v>
      </c>
      <c r="E570" s="5">
        <v>8.26</v>
      </c>
      <c r="F570" s="5">
        <v>9.2100000000000009</v>
      </c>
      <c r="G570" s="5">
        <v>4.87</v>
      </c>
      <c r="H570" s="5">
        <f t="shared" si="181"/>
        <v>68.227599999999995</v>
      </c>
      <c r="I570" s="5">
        <f t="shared" si="182"/>
        <v>84.824100000000016</v>
      </c>
      <c r="J570" s="5">
        <f t="shared" si="183"/>
        <v>89.705400000000012</v>
      </c>
      <c r="K570" s="5">
        <v>9.81</v>
      </c>
      <c r="L570" s="5">
        <v>10.82</v>
      </c>
      <c r="M570" s="5">
        <v>4.7</v>
      </c>
      <c r="N570" s="5">
        <f t="shared" si="184"/>
        <v>96.236100000000008</v>
      </c>
      <c r="O570" s="5">
        <f t="shared" si="185"/>
        <v>117.0724</v>
      </c>
      <c r="P570" s="5">
        <f t="shared" si="186"/>
        <v>101.70800000000001</v>
      </c>
      <c r="Q570" s="6">
        <f t="shared" si="187"/>
        <v>82.231850000000009</v>
      </c>
      <c r="R570" s="6">
        <f t="shared" si="188"/>
        <v>-28.008500000000012</v>
      </c>
      <c r="S570" s="5">
        <f t="shared" si="189"/>
        <v>100.94825</v>
      </c>
      <c r="T570" s="6">
        <f t="shared" si="190"/>
        <v>67.80777251384977</v>
      </c>
      <c r="U570" s="6">
        <f t="shared" si="191"/>
        <v>-32.248299999999986</v>
      </c>
      <c r="V570" s="6">
        <f t="shared" si="192"/>
        <v>135.61554502769954</v>
      </c>
      <c r="W570" s="5">
        <f t="shared" si="193"/>
        <v>-0.12491906447817754</v>
      </c>
      <c r="X570" s="5">
        <f t="shared" si="194"/>
        <v>3.1263377654338911E-2</v>
      </c>
      <c r="Y570" s="5">
        <f t="shared" si="195"/>
        <v>4.239799999999974</v>
      </c>
      <c r="Z570" s="5">
        <f t="shared" si="196"/>
        <v>32.248299999999986</v>
      </c>
      <c r="AA570" s="5">
        <f t="shared" si="197"/>
        <v>0.23779206132610575</v>
      </c>
      <c r="AB570" s="5">
        <f t="shared" si="198"/>
        <v>0.27602145456373989</v>
      </c>
      <c r="AC570" s="5">
        <f t="shared" si="199"/>
        <v>18.716399999999993</v>
      </c>
      <c r="AD570" s="5">
        <f t="shared" si="200"/>
        <v>100.94825</v>
      </c>
      <c r="AE570" s="5">
        <f t="shared" si="201"/>
        <v>1.4887415742698415</v>
      </c>
      <c r="AF570" s="9">
        <f t="shared" si="202"/>
        <v>0.39561218383664576</v>
      </c>
      <c r="AG570">
        <f t="shared" si="203"/>
        <v>28.008500000000012</v>
      </c>
    </row>
    <row r="571" spans="1:33">
      <c r="A571" s="1">
        <f t="shared" si="180"/>
        <v>21513</v>
      </c>
      <c r="B571" s="1">
        <v>2</v>
      </c>
      <c r="C571" s="1">
        <v>6</v>
      </c>
      <c r="D571" s="2">
        <v>13</v>
      </c>
      <c r="E571" s="5">
        <v>55.7</v>
      </c>
      <c r="F571" s="5">
        <v>56.35</v>
      </c>
      <c r="G571" s="5">
        <v>0.86</v>
      </c>
      <c r="H571" s="5">
        <f t="shared" si="181"/>
        <v>3102.4900000000002</v>
      </c>
      <c r="I571" s="5">
        <f t="shared" si="182"/>
        <v>3175.3225000000002</v>
      </c>
      <c r="J571" s="5">
        <f t="shared" si="183"/>
        <v>96.921999999999997</v>
      </c>
      <c r="K571" s="5">
        <v>55</v>
      </c>
      <c r="L571" s="5">
        <v>54.34</v>
      </c>
      <c r="M571" s="5">
        <v>0.89</v>
      </c>
      <c r="N571" s="5">
        <f t="shared" si="184"/>
        <v>3025</v>
      </c>
      <c r="O571" s="5">
        <f t="shared" si="185"/>
        <v>2952.8356000000003</v>
      </c>
      <c r="P571" s="5">
        <f t="shared" si="186"/>
        <v>96.725200000000001</v>
      </c>
      <c r="Q571" s="6">
        <f t="shared" si="187"/>
        <v>3063.7449999999999</v>
      </c>
      <c r="R571" s="6">
        <f t="shared" si="188"/>
        <v>77.490000000000236</v>
      </c>
      <c r="S571" s="5">
        <f t="shared" si="189"/>
        <v>3064.0790500000003</v>
      </c>
      <c r="T571" s="6">
        <f t="shared" si="190"/>
        <v>68.464659494954034</v>
      </c>
      <c r="U571" s="6">
        <f t="shared" si="191"/>
        <v>222.48689999999988</v>
      </c>
      <c r="V571" s="6">
        <f t="shared" si="192"/>
        <v>136.92931898990807</v>
      </c>
      <c r="W571" s="5">
        <f t="shared" si="193"/>
        <v>2.0325602099051927E-3</v>
      </c>
      <c r="X571" s="5">
        <f t="shared" si="194"/>
        <v>1.0589178495124638</v>
      </c>
      <c r="Y571" s="5">
        <f t="shared" si="195"/>
        <v>144.99689999999964</v>
      </c>
      <c r="Z571" s="5">
        <f t="shared" si="196"/>
        <v>222.48689999999988</v>
      </c>
      <c r="AA571" s="5">
        <f t="shared" si="197"/>
        <v>1.6248302528722687</v>
      </c>
      <c r="AB571" s="5">
        <f t="shared" si="198"/>
        <v>4.8791595907229863E-3</v>
      </c>
      <c r="AC571" s="5">
        <f t="shared" si="199"/>
        <v>0.33405000000038854</v>
      </c>
      <c r="AD571" s="5">
        <f t="shared" si="200"/>
        <v>3064.0790500000003</v>
      </c>
      <c r="AE571" s="5">
        <f t="shared" si="201"/>
        <v>44.754170583815267</v>
      </c>
      <c r="AF571" s="9">
        <f t="shared" si="202"/>
        <v>0.39561723926037401</v>
      </c>
      <c r="AG571">
        <f t="shared" si="203"/>
        <v>77.490000000000236</v>
      </c>
    </row>
    <row r="572" spans="1:33">
      <c r="A572" s="1">
        <f t="shared" si="180"/>
        <v>11514</v>
      </c>
      <c r="B572" s="1">
        <v>1</v>
      </c>
      <c r="C572" s="1">
        <v>6</v>
      </c>
      <c r="D572" s="2">
        <v>14</v>
      </c>
      <c r="E572" s="5">
        <v>23.54</v>
      </c>
      <c r="F572" s="5">
        <v>22.07</v>
      </c>
      <c r="G572" s="5">
        <v>3.28</v>
      </c>
      <c r="H572" s="5">
        <f t="shared" si="181"/>
        <v>554.13159999999993</v>
      </c>
      <c r="I572" s="5">
        <f t="shared" si="182"/>
        <v>487.0849</v>
      </c>
      <c r="J572" s="5">
        <f t="shared" si="183"/>
        <v>144.7792</v>
      </c>
      <c r="K572" s="5">
        <v>23.01</v>
      </c>
      <c r="L572" s="5">
        <v>26.19</v>
      </c>
      <c r="M572" s="5">
        <v>2.25</v>
      </c>
      <c r="N572" s="5">
        <f t="shared" si="184"/>
        <v>529.46010000000012</v>
      </c>
      <c r="O572" s="5">
        <f t="shared" si="185"/>
        <v>685.91610000000003</v>
      </c>
      <c r="P572" s="5">
        <f t="shared" si="186"/>
        <v>117.855</v>
      </c>
      <c r="Q572" s="6">
        <f t="shared" si="187"/>
        <v>541.79584999999997</v>
      </c>
      <c r="R572" s="6">
        <f t="shared" si="188"/>
        <v>24.67149999999981</v>
      </c>
      <c r="S572" s="5">
        <f t="shared" si="189"/>
        <v>586.50049999999999</v>
      </c>
      <c r="T572" s="6">
        <f t="shared" si="190"/>
        <v>93.341868657157278</v>
      </c>
      <c r="U572" s="6">
        <f t="shared" si="191"/>
        <v>-198.83120000000002</v>
      </c>
      <c r="V572" s="6">
        <f t="shared" si="192"/>
        <v>186.68373731431456</v>
      </c>
      <c r="W572" s="5">
        <f t="shared" si="193"/>
        <v>0.20289956387126257</v>
      </c>
      <c r="X572" s="5">
        <f t="shared" si="194"/>
        <v>1.1972264066242371</v>
      </c>
      <c r="Y572" s="5">
        <f t="shared" si="195"/>
        <v>223.50269999999983</v>
      </c>
      <c r="Z572" s="5">
        <f t="shared" si="196"/>
        <v>198.83120000000002</v>
      </c>
      <c r="AA572" s="5">
        <f t="shared" si="197"/>
        <v>1.0650697423377222</v>
      </c>
      <c r="AB572" s="5">
        <f t="shared" si="198"/>
        <v>0.47893459433728774</v>
      </c>
      <c r="AC572" s="5">
        <f t="shared" si="199"/>
        <v>44.704650000000015</v>
      </c>
      <c r="AD572" s="5">
        <f t="shared" si="200"/>
        <v>586.50049999999999</v>
      </c>
      <c r="AE572" s="5">
        <f t="shared" si="201"/>
        <v>6.2833593160021683</v>
      </c>
      <c r="AF572" s="9">
        <f t="shared" si="202"/>
        <v>0.39572717874818758</v>
      </c>
      <c r="AG572">
        <f t="shared" si="203"/>
        <v>24.67149999999981</v>
      </c>
    </row>
    <row r="573" spans="1:33">
      <c r="A573" s="1">
        <f t="shared" si="180"/>
        <v>70254</v>
      </c>
      <c r="B573" s="1">
        <v>7</v>
      </c>
      <c r="C573" s="1">
        <v>1</v>
      </c>
      <c r="D573" s="2">
        <v>4</v>
      </c>
      <c r="E573" s="5">
        <v>25.91</v>
      </c>
      <c r="F573" s="5">
        <v>27.15</v>
      </c>
      <c r="G573" s="5">
        <v>1.2</v>
      </c>
      <c r="H573" s="5">
        <f t="shared" si="181"/>
        <v>671.32810000000006</v>
      </c>
      <c r="I573" s="5">
        <f t="shared" si="182"/>
        <v>737.12249999999995</v>
      </c>
      <c r="J573" s="5">
        <f t="shared" si="183"/>
        <v>65.16</v>
      </c>
      <c r="K573" s="5">
        <v>25.67</v>
      </c>
      <c r="L573" s="5">
        <v>23.94</v>
      </c>
      <c r="M573" s="5">
        <v>1.37</v>
      </c>
      <c r="N573" s="5">
        <f t="shared" si="184"/>
        <v>658.94890000000009</v>
      </c>
      <c r="O573" s="5">
        <f t="shared" si="185"/>
        <v>573.12360000000001</v>
      </c>
      <c r="P573" s="5">
        <f t="shared" si="186"/>
        <v>65.595600000000005</v>
      </c>
      <c r="Q573" s="6">
        <f t="shared" si="187"/>
        <v>665.13850000000002</v>
      </c>
      <c r="R573" s="6">
        <f t="shared" si="188"/>
        <v>12.379199999999969</v>
      </c>
      <c r="S573" s="5">
        <f t="shared" si="189"/>
        <v>655.12304999999992</v>
      </c>
      <c r="T573" s="6">
        <f t="shared" si="190"/>
        <v>46.229342249701112</v>
      </c>
      <c r="U573" s="6">
        <f t="shared" si="191"/>
        <v>163.99889999999994</v>
      </c>
      <c r="V573" s="6">
        <f t="shared" si="192"/>
        <v>92.458684499402224</v>
      </c>
      <c r="W573" s="5">
        <f t="shared" si="193"/>
        <v>-6.6627382023991405E-3</v>
      </c>
      <c r="X573" s="5">
        <f t="shared" si="194"/>
        <v>1.6398643439598175</v>
      </c>
      <c r="Y573" s="5">
        <f t="shared" si="195"/>
        <v>151.61969999999997</v>
      </c>
      <c r="Z573" s="5">
        <f t="shared" si="196"/>
        <v>163.99889999999994</v>
      </c>
      <c r="AA573" s="5">
        <f t="shared" si="197"/>
        <v>1.773753335210607</v>
      </c>
      <c r="AB573" s="5">
        <f t="shared" si="198"/>
        <v>0.21664703654884584</v>
      </c>
      <c r="AC573" s="5">
        <f t="shared" si="199"/>
        <v>10.015450000000101</v>
      </c>
      <c r="AD573" s="5">
        <f t="shared" si="200"/>
        <v>655.12304999999992</v>
      </c>
      <c r="AE573" s="5">
        <f t="shared" si="201"/>
        <v>14.171152305422115</v>
      </c>
      <c r="AF573" s="9">
        <f t="shared" si="202"/>
        <v>0.39601136347332255</v>
      </c>
      <c r="AG573">
        <f t="shared" si="203"/>
        <v>12.379199999999969</v>
      </c>
    </row>
    <row r="574" spans="1:33">
      <c r="A574" s="1">
        <f t="shared" si="180"/>
        <v>40517</v>
      </c>
      <c r="B574" s="1">
        <v>4</v>
      </c>
      <c r="C574" s="1">
        <v>2</v>
      </c>
      <c r="D574" s="2">
        <v>17</v>
      </c>
      <c r="E574" s="5">
        <v>40.06</v>
      </c>
      <c r="F574" s="5">
        <v>40.700000000000003</v>
      </c>
      <c r="G574" s="5">
        <v>0.83</v>
      </c>
      <c r="H574" s="5">
        <f t="shared" si="181"/>
        <v>1604.8036000000002</v>
      </c>
      <c r="I574" s="5">
        <f t="shared" si="182"/>
        <v>1656.4900000000002</v>
      </c>
      <c r="J574" s="5">
        <f t="shared" si="183"/>
        <v>67.561999999999998</v>
      </c>
      <c r="K574" s="5">
        <v>40.61</v>
      </c>
      <c r="L574" s="5">
        <v>39.74</v>
      </c>
      <c r="M574" s="5">
        <v>0.93</v>
      </c>
      <c r="N574" s="5">
        <f t="shared" si="184"/>
        <v>1649.1721</v>
      </c>
      <c r="O574" s="5">
        <f t="shared" si="185"/>
        <v>1579.2676000000001</v>
      </c>
      <c r="P574" s="5">
        <f t="shared" si="186"/>
        <v>73.91640000000001</v>
      </c>
      <c r="Q574" s="6">
        <f t="shared" si="187"/>
        <v>1626.98785</v>
      </c>
      <c r="R574" s="6">
        <f t="shared" si="188"/>
        <v>-44.368499999999813</v>
      </c>
      <c r="S574" s="5">
        <f t="shared" si="189"/>
        <v>1617.8788000000002</v>
      </c>
      <c r="T574" s="6">
        <f t="shared" si="190"/>
        <v>50.070595245513118</v>
      </c>
      <c r="U574" s="6">
        <f t="shared" si="191"/>
        <v>77.222400000000107</v>
      </c>
      <c r="V574" s="6">
        <f t="shared" si="192"/>
        <v>100.14119049102624</v>
      </c>
      <c r="W574" s="5">
        <f t="shared" si="193"/>
        <v>-8.9647707708079838E-2</v>
      </c>
      <c r="X574" s="5">
        <f t="shared" si="194"/>
        <v>1.2141946725797694</v>
      </c>
      <c r="Y574" s="5">
        <f t="shared" si="195"/>
        <v>121.59089999999992</v>
      </c>
      <c r="Z574" s="5">
        <f t="shared" si="196"/>
        <v>77.222400000000107</v>
      </c>
      <c r="AA574" s="5">
        <f t="shared" si="197"/>
        <v>0.7711352303817488</v>
      </c>
      <c r="AB574" s="5">
        <f t="shared" si="198"/>
        <v>0.18192414041285179</v>
      </c>
      <c r="AC574" s="5">
        <f t="shared" si="199"/>
        <v>9.1090499999997974</v>
      </c>
      <c r="AD574" s="5">
        <f t="shared" si="200"/>
        <v>1617.8788000000002</v>
      </c>
      <c r="AE574" s="5">
        <f t="shared" si="201"/>
        <v>32.311954592650466</v>
      </c>
      <c r="AF574" s="9">
        <f t="shared" si="202"/>
        <v>0.39601136347332255</v>
      </c>
      <c r="AG574">
        <f t="shared" si="203"/>
        <v>44.368499999999813</v>
      </c>
    </row>
    <row r="575" spans="1:33">
      <c r="A575" s="1">
        <f t="shared" si="180"/>
        <v>20769</v>
      </c>
      <c r="B575" s="1">
        <v>2</v>
      </c>
      <c r="C575" s="1">
        <v>3</v>
      </c>
      <c r="D575" s="2">
        <v>19</v>
      </c>
      <c r="E575" s="5">
        <v>51.8</v>
      </c>
      <c r="F575" s="5">
        <v>51.32</v>
      </c>
      <c r="G575" s="5">
        <v>0.78</v>
      </c>
      <c r="H575" s="5">
        <f t="shared" si="181"/>
        <v>2683.24</v>
      </c>
      <c r="I575" s="5">
        <f t="shared" si="182"/>
        <v>2633.7424000000001</v>
      </c>
      <c r="J575" s="5">
        <f t="shared" si="183"/>
        <v>80.059200000000004</v>
      </c>
      <c r="K575" s="5">
        <v>51.93</v>
      </c>
      <c r="L575" s="5">
        <v>53.45</v>
      </c>
      <c r="M575" s="5">
        <v>0.77</v>
      </c>
      <c r="N575" s="5">
        <f t="shared" si="184"/>
        <v>2696.7249000000002</v>
      </c>
      <c r="O575" s="5">
        <f t="shared" si="185"/>
        <v>2856.9025000000001</v>
      </c>
      <c r="P575" s="5">
        <f t="shared" si="186"/>
        <v>82.313000000000002</v>
      </c>
      <c r="Q575" s="6">
        <f t="shared" si="187"/>
        <v>2689.98245</v>
      </c>
      <c r="R575" s="6">
        <f t="shared" si="188"/>
        <v>-13.48490000000038</v>
      </c>
      <c r="S575" s="5">
        <f t="shared" si="189"/>
        <v>2745.3224500000001</v>
      </c>
      <c r="T575" s="6">
        <f t="shared" si="190"/>
        <v>57.412771823088285</v>
      </c>
      <c r="U575" s="6">
        <f t="shared" si="191"/>
        <v>-223.16010000000006</v>
      </c>
      <c r="V575" s="6">
        <f t="shared" si="192"/>
        <v>114.82554364617657</v>
      </c>
      <c r="W575" s="5">
        <f t="shared" si="193"/>
        <v>-2.7755562229220133E-2</v>
      </c>
      <c r="X575" s="5">
        <f t="shared" si="194"/>
        <v>1.8260327218314145</v>
      </c>
      <c r="Y575" s="5">
        <f t="shared" si="195"/>
        <v>209.67519999999968</v>
      </c>
      <c r="Z575" s="5">
        <f t="shared" si="196"/>
        <v>223.16010000000006</v>
      </c>
      <c r="AA575" s="5">
        <f t="shared" si="197"/>
        <v>1.9434708768951758</v>
      </c>
      <c r="AB575" s="5">
        <f t="shared" si="198"/>
        <v>0.96389702574411185</v>
      </c>
      <c r="AC575" s="5">
        <f t="shared" si="199"/>
        <v>55.340000000000146</v>
      </c>
      <c r="AD575" s="5">
        <f t="shared" si="200"/>
        <v>2745.3224500000001</v>
      </c>
      <c r="AE575" s="5">
        <f t="shared" si="201"/>
        <v>47.817277633963343</v>
      </c>
      <c r="AF575" s="9">
        <f t="shared" si="202"/>
        <v>0.39615905896495662</v>
      </c>
      <c r="AG575">
        <f t="shared" si="203"/>
        <v>13.48490000000038</v>
      </c>
    </row>
    <row r="576" spans="1:33">
      <c r="A576" s="1">
        <f t="shared" si="180"/>
        <v>41508</v>
      </c>
      <c r="B576" s="1">
        <v>4</v>
      </c>
      <c r="C576" s="1">
        <v>6</v>
      </c>
      <c r="D576" s="2">
        <v>8</v>
      </c>
      <c r="E576" s="5">
        <v>39.020000000000003</v>
      </c>
      <c r="F576" s="5">
        <v>38.29</v>
      </c>
      <c r="G576" s="5">
        <v>0.99</v>
      </c>
      <c r="H576" s="5">
        <f t="shared" si="181"/>
        <v>1522.5604000000003</v>
      </c>
      <c r="I576" s="5">
        <f t="shared" si="182"/>
        <v>1466.1241</v>
      </c>
      <c r="J576" s="5">
        <f t="shared" si="183"/>
        <v>75.8142</v>
      </c>
      <c r="K576" s="5">
        <v>37.71</v>
      </c>
      <c r="L576" s="5">
        <v>37.909999999999997</v>
      </c>
      <c r="M576" s="5">
        <v>0.89</v>
      </c>
      <c r="N576" s="5">
        <f t="shared" si="184"/>
        <v>1422.0441000000001</v>
      </c>
      <c r="O576" s="5">
        <f t="shared" si="185"/>
        <v>1437.1680999999996</v>
      </c>
      <c r="P576" s="5">
        <f t="shared" si="186"/>
        <v>67.479799999999997</v>
      </c>
      <c r="Q576" s="6">
        <f t="shared" si="187"/>
        <v>1472.3022500000002</v>
      </c>
      <c r="R576" s="6">
        <f t="shared" si="188"/>
        <v>100.51630000000023</v>
      </c>
      <c r="S576" s="5">
        <f t="shared" si="189"/>
        <v>1451.6460999999999</v>
      </c>
      <c r="T576" s="6">
        <f t="shared" si="190"/>
        <v>50.747700267302754</v>
      </c>
      <c r="U576" s="6">
        <f t="shared" si="191"/>
        <v>28.956000000000358</v>
      </c>
      <c r="V576" s="6">
        <f t="shared" si="192"/>
        <v>101.49540053460551</v>
      </c>
      <c r="W576" s="5">
        <f t="shared" si="193"/>
        <v>0.11593368025784129</v>
      </c>
      <c r="X576" s="5">
        <f t="shared" si="194"/>
        <v>0.70505953593040827</v>
      </c>
      <c r="Y576" s="5">
        <f t="shared" si="195"/>
        <v>71.56029999999987</v>
      </c>
      <c r="Z576" s="5">
        <f t="shared" si="196"/>
        <v>28.956000000000358</v>
      </c>
      <c r="AA576" s="5">
        <f t="shared" si="197"/>
        <v>0.28529371624212296</v>
      </c>
      <c r="AB576" s="5">
        <f t="shared" si="198"/>
        <v>0.40703617880610077</v>
      </c>
      <c r="AC576" s="5">
        <f t="shared" si="199"/>
        <v>20.656150000000252</v>
      </c>
      <c r="AD576" s="5">
        <f t="shared" si="200"/>
        <v>1451.6460999999999</v>
      </c>
      <c r="AE576" s="5">
        <f t="shared" si="201"/>
        <v>28.605160280244462</v>
      </c>
      <c r="AF576" s="9">
        <f t="shared" si="202"/>
        <v>0.39646941874500236</v>
      </c>
      <c r="AG576">
        <f t="shared" si="203"/>
        <v>100.51630000000023</v>
      </c>
    </row>
    <row r="577" spans="1:33">
      <c r="A577" s="1">
        <f t="shared" si="180"/>
        <v>12001</v>
      </c>
      <c r="B577" s="1">
        <v>1</v>
      </c>
      <c r="C577" s="1">
        <v>8</v>
      </c>
      <c r="D577" s="2">
        <v>1</v>
      </c>
      <c r="E577" s="5">
        <v>7.73</v>
      </c>
      <c r="F577" s="5">
        <v>7.57</v>
      </c>
      <c r="G577" s="5">
        <v>5.78</v>
      </c>
      <c r="H577" s="5">
        <f t="shared" si="181"/>
        <v>59.752900000000004</v>
      </c>
      <c r="I577" s="5">
        <f t="shared" si="182"/>
        <v>57.304900000000004</v>
      </c>
      <c r="J577" s="5">
        <f t="shared" si="183"/>
        <v>87.509200000000007</v>
      </c>
      <c r="K577" s="5">
        <v>9.25</v>
      </c>
      <c r="L577" s="5">
        <v>8.9600000000000009</v>
      </c>
      <c r="M577" s="5">
        <v>5.85</v>
      </c>
      <c r="N577" s="5">
        <f t="shared" si="184"/>
        <v>85.5625</v>
      </c>
      <c r="O577" s="5">
        <f t="shared" si="185"/>
        <v>80.281600000000012</v>
      </c>
      <c r="P577" s="5">
        <f t="shared" si="186"/>
        <v>104.83200000000001</v>
      </c>
      <c r="Q577" s="6">
        <f t="shared" si="187"/>
        <v>72.657700000000006</v>
      </c>
      <c r="R577" s="6">
        <f t="shared" si="188"/>
        <v>-25.809599999999996</v>
      </c>
      <c r="S577" s="5">
        <f t="shared" si="189"/>
        <v>68.79325</v>
      </c>
      <c r="T577" s="6">
        <f t="shared" si="190"/>
        <v>68.2781229762506</v>
      </c>
      <c r="U577" s="6">
        <f t="shared" si="191"/>
        <v>-22.976700000000008</v>
      </c>
      <c r="V577" s="6">
        <f t="shared" si="192"/>
        <v>136.5562459525012</v>
      </c>
      <c r="W577" s="5">
        <f t="shared" si="193"/>
        <v>-0.17867643314967285</v>
      </c>
      <c r="X577" s="5">
        <f t="shared" si="194"/>
        <v>2.0745297882495722E-2</v>
      </c>
      <c r="Y577" s="5">
        <f t="shared" si="195"/>
        <v>2.832899999999988</v>
      </c>
      <c r="Z577" s="5">
        <f t="shared" si="196"/>
        <v>22.976700000000008</v>
      </c>
      <c r="AA577" s="5">
        <f t="shared" si="197"/>
        <v>0.16825814037090672</v>
      </c>
      <c r="AB577" s="5">
        <f t="shared" si="198"/>
        <v>5.6598656078231516E-2</v>
      </c>
      <c r="AC577" s="5">
        <f t="shared" si="199"/>
        <v>3.864450000000005</v>
      </c>
      <c r="AD577" s="5">
        <f t="shared" si="200"/>
        <v>68.79325</v>
      </c>
      <c r="AE577" s="5">
        <f t="shared" si="201"/>
        <v>1.0075445399096365</v>
      </c>
      <c r="AF577" s="9">
        <f t="shared" si="202"/>
        <v>0.39693450341334652</v>
      </c>
      <c r="AG577">
        <f t="shared" si="203"/>
        <v>25.809599999999996</v>
      </c>
    </row>
    <row r="578" spans="1:33">
      <c r="A578" s="1">
        <f t="shared" si="180"/>
        <v>40766</v>
      </c>
      <c r="B578" s="1">
        <v>4</v>
      </c>
      <c r="C578" s="1">
        <v>3</v>
      </c>
      <c r="D578" s="2">
        <v>16</v>
      </c>
      <c r="E578" s="5">
        <v>21.39</v>
      </c>
      <c r="F578" s="5">
        <v>21.1</v>
      </c>
      <c r="G578" s="5">
        <v>2.12</v>
      </c>
      <c r="H578" s="5">
        <f t="shared" si="181"/>
        <v>457.53210000000001</v>
      </c>
      <c r="I578" s="5">
        <f t="shared" si="182"/>
        <v>445.21000000000004</v>
      </c>
      <c r="J578" s="5">
        <f t="shared" si="183"/>
        <v>89.464000000000013</v>
      </c>
      <c r="K578" s="5">
        <v>21.89</v>
      </c>
      <c r="L578" s="5">
        <v>22.3</v>
      </c>
      <c r="M578" s="5">
        <v>1.66</v>
      </c>
      <c r="N578" s="5">
        <f t="shared" si="184"/>
        <v>479.1721</v>
      </c>
      <c r="O578" s="5">
        <f t="shared" si="185"/>
        <v>497.29</v>
      </c>
      <c r="P578" s="5">
        <f t="shared" si="186"/>
        <v>74.036000000000001</v>
      </c>
      <c r="Q578" s="6">
        <f t="shared" si="187"/>
        <v>468.35210000000001</v>
      </c>
      <c r="R578" s="6">
        <f t="shared" si="188"/>
        <v>-21.639999999999986</v>
      </c>
      <c r="S578" s="5">
        <f t="shared" si="189"/>
        <v>471.25</v>
      </c>
      <c r="T578" s="6">
        <f t="shared" si="190"/>
        <v>58.062760423527926</v>
      </c>
      <c r="U578" s="6">
        <f t="shared" si="191"/>
        <v>-52.079999999999984</v>
      </c>
      <c r="V578" s="6">
        <f t="shared" si="192"/>
        <v>116.12552084705585</v>
      </c>
      <c r="W578" s="5">
        <f t="shared" si="193"/>
        <v>0.18705616979040848</v>
      </c>
      <c r="X578" s="5">
        <f t="shared" si="194"/>
        <v>0.26213014829092796</v>
      </c>
      <c r="Y578" s="5">
        <f t="shared" si="195"/>
        <v>30.439999999999998</v>
      </c>
      <c r="Z578" s="5">
        <f t="shared" si="196"/>
        <v>52.079999999999984</v>
      </c>
      <c r="AA578" s="5">
        <f t="shared" si="197"/>
        <v>0.4484802274307334</v>
      </c>
      <c r="AB578" s="5">
        <f t="shared" si="198"/>
        <v>4.9909786907508434E-2</v>
      </c>
      <c r="AC578" s="5">
        <f t="shared" si="199"/>
        <v>2.8978999999999928</v>
      </c>
      <c r="AD578" s="5">
        <f t="shared" si="200"/>
        <v>471.25</v>
      </c>
      <c r="AE578" s="5">
        <f t="shared" si="201"/>
        <v>8.1162176335150988</v>
      </c>
      <c r="AF578" s="9">
        <f t="shared" si="202"/>
        <v>0.39701007543889866</v>
      </c>
      <c r="AG578">
        <f t="shared" si="203"/>
        <v>21.639999999999986</v>
      </c>
    </row>
    <row r="579" spans="1:33">
      <c r="A579" s="1">
        <f t="shared" si="180"/>
        <v>31756</v>
      </c>
      <c r="B579" s="1">
        <v>3</v>
      </c>
      <c r="C579" s="1">
        <v>7</v>
      </c>
      <c r="D579" s="2">
        <v>6</v>
      </c>
      <c r="E579" s="5">
        <v>18.64</v>
      </c>
      <c r="F579" s="5">
        <v>19.12</v>
      </c>
      <c r="G579" s="5">
        <v>2.48</v>
      </c>
      <c r="H579" s="5">
        <f t="shared" si="181"/>
        <v>347.44960000000003</v>
      </c>
      <c r="I579" s="5">
        <f t="shared" si="182"/>
        <v>365.57440000000003</v>
      </c>
      <c r="J579" s="5">
        <f t="shared" si="183"/>
        <v>94.8352</v>
      </c>
      <c r="K579" s="5">
        <v>18.809999999999999</v>
      </c>
      <c r="L579" s="5">
        <v>18.190000000000001</v>
      </c>
      <c r="M579" s="5">
        <v>2.6</v>
      </c>
      <c r="N579" s="5">
        <f t="shared" si="184"/>
        <v>353.81609999999995</v>
      </c>
      <c r="O579" s="5">
        <f t="shared" si="185"/>
        <v>330.87610000000006</v>
      </c>
      <c r="P579" s="5">
        <f t="shared" si="186"/>
        <v>94.588000000000008</v>
      </c>
      <c r="Q579" s="6">
        <f t="shared" si="187"/>
        <v>350.63284999999996</v>
      </c>
      <c r="R579" s="6">
        <f t="shared" si="188"/>
        <v>-6.3664999999999168</v>
      </c>
      <c r="S579" s="5">
        <f t="shared" si="189"/>
        <v>348.22525000000007</v>
      </c>
      <c r="T579" s="6">
        <f t="shared" si="190"/>
        <v>66.971271645086745</v>
      </c>
      <c r="U579" s="6">
        <f t="shared" si="191"/>
        <v>34.698299999999961</v>
      </c>
      <c r="V579" s="6">
        <f t="shared" si="192"/>
        <v>133.94254329017349</v>
      </c>
      <c r="W579" s="5">
        <f t="shared" si="193"/>
        <v>2.6100243159618568E-3</v>
      </c>
      <c r="X579" s="5">
        <f t="shared" si="194"/>
        <v>0.30658518937509632</v>
      </c>
      <c r="Y579" s="5">
        <f t="shared" si="195"/>
        <v>41.064799999999877</v>
      </c>
      <c r="Z579" s="5">
        <f t="shared" si="196"/>
        <v>34.698299999999961</v>
      </c>
      <c r="AA579" s="5">
        <f t="shared" si="197"/>
        <v>0.25905361468931848</v>
      </c>
      <c r="AB579" s="5">
        <f t="shared" si="198"/>
        <v>3.5949742939912037E-2</v>
      </c>
      <c r="AC579" s="5">
        <f t="shared" si="199"/>
        <v>2.4075999999998885</v>
      </c>
      <c r="AD579" s="5">
        <f t="shared" si="200"/>
        <v>348.22525000000007</v>
      </c>
      <c r="AE579" s="5">
        <f t="shared" si="201"/>
        <v>5.1996212920282385</v>
      </c>
      <c r="AF579" s="9">
        <f t="shared" si="202"/>
        <v>0.39708563308183287</v>
      </c>
      <c r="AG579">
        <f t="shared" si="203"/>
        <v>6.3664999999999168</v>
      </c>
    </row>
    <row r="580" spans="1:33">
      <c r="A580" s="1">
        <f t="shared" ref="A580:A643" si="204">10000*B580+250*C580+D580</f>
        <v>21759</v>
      </c>
      <c r="B580" s="1">
        <v>2</v>
      </c>
      <c r="C580" s="1">
        <v>7</v>
      </c>
      <c r="D580" s="2">
        <v>9</v>
      </c>
      <c r="E580" s="5">
        <v>29.89</v>
      </c>
      <c r="F580" s="5">
        <v>29.26</v>
      </c>
      <c r="G580" s="5">
        <v>2.34</v>
      </c>
      <c r="H580" s="5">
        <f t="shared" ref="H580:H643" si="205">E580*E580</f>
        <v>893.41210000000001</v>
      </c>
      <c r="I580" s="5">
        <f t="shared" ref="I580:I643" si="206">F580*F580</f>
        <v>856.14760000000012</v>
      </c>
      <c r="J580" s="5">
        <f t="shared" ref="J580:J643" si="207">2*F580*G580</f>
        <v>136.93680000000001</v>
      </c>
      <c r="K580" s="5">
        <v>28.75</v>
      </c>
      <c r="L580" s="5">
        <v>28.37</v>
      </c>
      <c r="M580" s="5">
        <v>2.2000000000000002</v>
      </c>
      <c r="N580" s="5">
        <f t="shared" ref="N580:N643" si="208">K580*K580</f>
        <v>826.5625</v>
      </c>
      <c r="O580" s="5">
        <f t="shared" ref="O580:O643" si="209">L580*L580</f>
        <v>804.85690000000011</v>
      </c>
      <c r="P580" s="5">
        <f t="shared" ref="P580:P643" si="210">2*L580*M580</f>
        <v>124.82800000000002</v>
      </c>
      <c r="Q580" s="6">
        <f t="shared" ref="Q580:Q643" si="211">0.5*(H580+N580)</f>
        <v>859.9873</v>
      </c>
      <c r="R580" s="6">
        <f t="shared" ref="R580:R643" si="212">H580-N580</f>
        <v>66.849600000000009</v>
      </c>
      <c r="S580" s="5">
        <f t="shared" ref="S580:S643" si="213">0.5*(I580+O580)</f>
        <v>830.50225000000012</v>
      </c>
      <c r="T580" s="6">
        <f t="shared" ref="T580:T643" si="214">0.5*V580</f>
        <v>92.646798080451774</v>
      </c>
      <c r="U580" s="6">
        <f t="shared" ref="U580:U643" si="215">I580-O580</f>
        <v>51.290700000000015</v>
      </c>
      <c r="V580" s="6">
        <f t="shared" ref="V580:V643" si="216">SQRT(J580*J580+P580*P580)</f>
        <v>185.29359616090355</v>
      </c>
      <c r="W580" s="5">
        <f t="shared" ref="W580:W643" si="217">(J580*J580-P580*P580)/(J580*J580+P580*P580)</f>
        <v>9.2319093522926193E-2</v>
      </c>
      <c r="X580" s="5">
        <f t="shared" ref="X580:X643" si="218">ABS(U580-R580)/V580</f>
        <v>8.3968902986205199E-2</v>
      </c>
      <c r="Y580" s="5">
        <f t="shared" ref="Y580:Y643" si="219">ABS(U580-R580)</f>
        <v>15.558899999999994</v>
      </c>
      <c r="Z580" s="5">
        <f t="shared" ref="Z580:Z643" si="220">ABS(U580)</f>
        <v>51.290700000000015</v>
      </c>
      <c r="AA580" s="5">
        <f t="shared" ref="AA580:AA643" si="221">Z580/V580</f>
        <v>0.27680773142025195</v>
      </c>
      <c r="AB580" s="5">
        <f t="shared" ref="AB580:AB643" si="222">ABS(S580-Q580)/T580</f>
        <v>0.31825222901277095</v>
      </c>
      <c r="AC580" s="5">
        <f t="shared" ref="AC580:AC643" si="223">ABS(S580-Q580)</f>
        <v>29.485049999999887</v>
      </c>
      <c r="AD580" s="5">
        <f t="shared" ref="AD580:AD643" si="224">ABS(S580)</f>
        <v>830.50225000000012</v>
      </c>
      <c r="AE580" s="5">
        <f t="shared" ref="AE580:AE643" si="225">AD580/T580</f>
        <v>8.9641764983482339</v>
      </c>
      <c r="AF580" s="9">
        <f t="shared" ref="AF580:AF643" si="226">SQRT(0.00304*B580*B580+0.002409*C580*C580+0.000341*D580*D580)</f>
        <v>0.39726817139056081</v>
      </c>
      <c r="AG580">
        <f t="shared" si="203"/>
        <v>66.849600000000009</v>
      </c>
    </row>
    <row r="581" spans="1:33">
      <c r="A581" s="1">
        <f t="shared" si="204"/>
        <v>41262</v>
      </c>
      <c r="B581" s="1">
        <v>4</v>
      </c>
      <c r="C581" s="1">
        <v>5</v>
      </c>
      <c r="D581" s="2">
        <v>12</v>
      </c>
      <c r="E581" s="5">
        <v>84.32</v>
      </c>
      <c r="F581" s="5">
        <v>83.4</v>
      </c>
      <c r="G581" s="5">
        <v>1.31</v>
      </c>
      <c r="H581" s="5">
        <f t="shared" si="205"/>
        <v>7109.8623999999991</v>
      </c>
      <c r="I581" s="5">
        <f t="shared" si="206"/>
        <v>6955.5600000000013</v>
      </c>
      <c r="J581" s="5">
        <f t="shared" si="207"/>
        <v>218.50800000000001</v>
      </c>
      <c r="K581" s="5">
        <v>83.44</v>
      </c>
      <c r="L581" s="5">
        <v>83.01</v>
      </c>
      <c r="M581" s="5">
        <v>0.49</v>
      </c>
      <c r="N581" s="5">
        <f t="shared" si="208"/>
        <v>6962.2335999999996</v>
      </c>
      <c r="O581" s="5">
        <f t="shared" si="209"/>
        <v>6890.660100000001</v>
      </c>
      <c r="P581" s="5">
        <f t="shared" si="210"/>
        <v>81.349800000000002</v>
      </c>
      <c r="Q581" s="6">
        <f t="shared" si="211"/>
        <v>7036.0479999999989</v>
      </c>
      <c r="R581" s="6">
        <f t="shared" si="212"/>
        <v>147.6287999999995</v>
      </c>
      <c r="S581" s="5">
        <f t="shared" si="213"/>
        <v>6923.1100500000011</v>
      </c>
      <c r="T581" s="6">
        <f t="shared" si="214"/>
        <v>116.57994684340014</v>
      </c>
      <c r="U581" s="6">
        <f t="shared" si="215"/>
        <v>64.899900000000343</v>
      </c>
      <c r="V581" s="6">
        <f t="shared" si="216"/>
        <v>233.15989368680027</v>
      </c>
      <c r="W581" s="5">
        <f t="shared" si="217"/>
        <v>0.75653570595137309</v>
      </c>
      <c r="X581" s="5">
        <f t="shared" si="218"/>
        <v>0.35481616796037607</v>
      </c>
      <c r="Y581" s="5">
        <f t="shared" si="219"/>
        <v>82.728899999999157</v>
      </c>
      <c r="Z581" s="5">
        <f t="shared" si="220"/>
        <v>64.899900000000343</v>
      </c>
      <c r="AA581" s="5">
        <f t="shared" si="221"/>
        <v>0.27834932918257066</v>
      </c>
      <c r="AB581" s="5">
        <f t="shared" si="222"/>
        <v>0.96875966285784432</v>
      </c>
      <c r="AC581" s="5">
        <f t="shared" si="223"/>
        <v>112.93794999999773</v>
      </c>
      <c r="AD581" s="5">
        <f t="shared" si="224"/>
        <v>6923.1100500000011</v>
      </c>
      <c r="AE581" s="5">
        <f t="shared" si="225"/>
        <v>59.385084977776643</v>
      </c>
      <c r="AF581" s="9">
        <f t="shared" si="226"/>
        <v>0.39745314189222358</v>
      </c>
      <c r="AG581">
        <f t="shared" ref="AG581:AG644" si="227">ABS(R581)</f>
        <v>147.6287999999995</v>
      </c>
    </row>
    <row r="582" spans="1:33">
      <c r="A582" s="1">
        <f t="shared" si="204"/>
        <v>51258</v>
      </c>
      <c r="B582" s="1">
        <v>5</v>
      </c>
      <c r="C582" s="1">
        <v>5</v>
      </c>
      <c r="D582" s="2">
        <v>8</v>
      </c>
      <c r="E582" s="5">
        <v>55.11</v>
      </c>
      <c r="F582" s="5">
        <v>56.11</v>
      </c>
      <c r="G582" s="5">
        <v>0.76</v>
      </c>
      <c r="H582" s="5">
        <f t="shared" si="205"/>
        <v>3037.1120999999998</v>
      </c>
      <c r="I582" s="5">
        <f t="shared" si="206"/>
        <v>3148.3321000000001</v>
      </c>
      <c r="J582" s="5">
        <f t="shared" si="207"/>
        <v>85.287199999999999</v>
      </c>
      <c r="K582" s="5">
        <v>53.97</v>
      </c>
      <c r="L582" s="5">
        <v>55.12</v>
      </c>
      <c r="M582" s="5">
        <v>0.63</v>
      </c>
      <c r="N582" s="5">
        <f t="shared" si="208"/>
        <v>2912.7608999999998</v>
      </c>
      <c r="O582" s="5">
        <f t="shared" si="209"/>
        <v>3038.2143999999998</v>
      </c>
      <c r="P582" s="5">
        <f t="shared" si="210"/>
        <v>69.4512</v>
      </c>
      <c r="Q582" s="6">
        <f t="shared" si="211"/>
        <v>2974.9364999999998</v>
      </c>
      <c r="R582" s="6">
        <f t="shared" si="212"/>
        <v>124.35120000000006</v>
      </c>
      <c r="S582" s="5">
        <f t="shared" si="213"/>
        <v>3093.2732500000002</v>
      </c>
      <c r="T582" s="6">
        <f t="shared" si="214"/>
        <v>54.994035279473721</v>
      </c>
      <c r="U582" s="6">
        <f t="shared" si="215"/>
        <v>110.11770000000024</v>
      </c>
      <c r="V582" s="6">
        <f t="shared" si="216"/>
        <v>109.98807055894744</v>
      </c>
      <c r="W582" s="5">
        <f t="shared" si="217"/>
        <v>0.2025594120742123</v>
      </c>
      <c r="X582" s="5">
        <f t="shared" si="218"/>
        <v>0.12940948893517923</v>
      </c>
      <c r="Y582" s="5">
        <f t="shared" si="219"/>
        <v>14.233499999999822</v>
      </c>
      <c r="Z582" s="5">
        <f t="shared" si="220"/>
        <v>110.11770000000024</v>
      </c>
      <c r="AA582" s="5">
        <f t="shared" si="221"/>
        <v>1.0011785772801909</v>
      </c>
      <c r="AB582" s="5">
        <f t="shared" si="222"/>
        <v>2.1518106354375681</v>
      </c>
      <c r="AC582" s="5">
        <f t="shared" si="223"/>
        <v>118.33675000000039</v>
      </c>
      <c r="AD582" s="5">
        <f t="shared" si="224"/>
        <v>3093.2732500000002</v>
      </c>
      <c r="AE582" s="5">
        <f t="shared" si="225"/>
        <v>56.247431822020715</v>
      </c>
      <c r="AF582" s="9">
        <f t="shared" si="226"/>
        <v>0.39755376994816694</v>
      </c>
      <c r="AG582">
        <f t="shared" si="227"/>
        <v>124.35120000000006</v>
      </c>
    </row>
    <row r="583" spans="1:33">
      <c r="A583" s="1">
        <f t="shared" si="204"/>
        <v>20520</v>
      </c>
      <c r="B583" s="1">
        <v>2</v>
      </c>
      <c r="C583" s="1">
        <v>2</v>
      </c>
      <c r="D583" s="2">
        <v>20</v>
      </c>
      <c r="E583" s="5">
        <v>19.850000000000001</v>
      </c>
      <c r="F583" s="5">
        <v>20.059999999999999</v>
      </c>
      <c r="G583" s="5">
        <v>2.33</v>
      </c>
      <c r="H583" s="5">
        <f t="shared" si="205"/>
        <v>394.02250000000004</v>
      </c>
      <c r="I583" s="5">
        <f t="shared" si="206"/>
        <v>402.40359999999993</v>
      </c>
      <c r="J583" s="5">
        <f t="shared" si="207"/>
        <v>93.479599999999991</v>
      </c>
      <c r="K583" s="5">
        <v>20.49</v>
      </c>
      <c r="L583" s="5">
        <v>19.95</v>
      </c>
      <c r="M583" s="5">
        <v>2.58</v>
      </c>
      <c r="N583" s="5">
        <f t="shared" si="208"/>
        <v>419.84009999999995</v>
      </c>
      <c r="O583" s="5">
        <f t="shared" si="209"/>
        <v>398.0025</v>
      </c>
      <c r="P583" s="5">
        <f t="shared" si="210"/>
        <v>102.94199999999999</v>
      </c>
      <c r="Q583" s="6">
        <f t="shared" si="211"/>
        <v>406.93129999999996</v>
      </c>
      <c r="R583" s="6">
        <f t="shared" si="212"/>
        <v>-25.817599999999914</v>
      </c>
      <c r="S583" s="5">
        <f t="shared" si="213"/>
        <v>400.20304999999996</v>
      </c>
      <c r="T583" s="6">
        <f t="shared" si="214"/>
        <v>69.526058028914591</v>
      </c>
      <c r="U583" s="6">
        <f t="shared" si="215"/>
        <v>4.4010999999999285</v>
      </c>
      <c r="V583" s="6">
        <f t="shared" si="216"/>
        <v>139.05211605782918</v>
      </c>
      <c r="W583" s="5">
        <f t="shared" si="217"/>
        <v>-9.612477644074903E-2</v>
      </c>
      <c r="X583" s="5">
        <f t="shared" si="218"/>
        <v>0.21731923869056727</v>
      </c>
      <c r="Y583" s="5">
        <f t="shared" si="219"/>
        <v>30.218699999999842</v>
      </c>
      <c r="Z583" s="5">
        <f t="shared" si="220"/>
        <v>4.4010999999999285</v>
      </c>
      <c r="AA583" s="5">
        <f t="shared" si="221"/>
        <v>3.1650722943112879E-2</v>
      </c>
      <c r="AB583" s="5">
        <f t="shared" si="222"/>
        <v>9.6773068842790549E-2</v>
      </c>
      <c r="AC583" s="5">
        <f t="shared" si="223"/>
        <v>6.7282500000000027</v>
      </c>
      <c r="AD583" s="5">
        <f t="shared" si="224"/>
        <v>400.20304999999996</v>
      </c>
      <c r="AE583" s="5">
        <f t="shared" si="225"/>
        <v>5.7561590768394053</v>
      </c>
      <c r="AF583" s="9">
        <f t="shared" si="226"/>
        <v>0.39773860763069002</v>
      </c>
      <c r="AG583">
        <f t="shared" si="227"/>
        <v>25.817599999999914</v>
      </c>
    </row>
    <row r="584" spans="1:33">
      <c r="A584" s="1">
        <f t="shared" si="204"/>
        <v>12002</v>
      </c>
      <c r="B584" s="1">
        <v>1</v>
      </c>
      <c r="C584" s="1">
        <v>8</v>
      </c>
      <c r="D584" s="2">
        <v>2</v>
      </c>
      <c r="E584" s="5">
        <v>20.63</v>
      </c>
      <c r="F584" s="5">
        <v>18.739999999999998</v>
      </c>
      <c r="G584" s="5">
        <v>2.5499999999999998</v>
      </c>
      <c r="H584" s="5">
        <f t="shared" si="205"/>
        <v>425.59689999999995</v>
      </c>
      <c r="I584" s="5">
        <f t="shared" si="206"/>
        <v>351.18759999999992</v>
      </c>
      <c r="J584" s="5">
        <f t="shared" si="207"/>
        <v>95.573999999999984</v>
      </c>
      <c r="K584" s="5">
        <v>20.51</v>
      </c>
      <c r="L584" s="5">
        <v>21.49</v>
      </c>
      <c r="M584" s="5">
        <v>2.14</v>
      </c>
      <c r="N584" s="5">
        <f t="shared" si="208"/>
        <v>420.66010000000006</v>
      </c>
      <c r="O584" s="5">
        <f t="shared" si="209"/>
        <v>461.82009999999991</v>
      </c>
      <c r="P584" s="5">
        <f t="shared" si="210"/>
        <v>91.977199999999996</v>
      </c>
      <c r="Q584" s="6">
        <f t="shared" si="211"/>
        <v>423.12850000000003</v>
      </c>
      <c r="R584" s="6">
        <f t="shared" si="212"/>
        <v>4.9367999999998915</v>
      </c>
      <c r="S584" s="5">
        <f t="shared" si="213"/>
        <v>406.50384999999994</v>
      </c>
      <c r="T584" s="6">
        <f t="shared" si="214"/>
        <v>66.321555311678267</v>
      </c>
      <c r="U584" s="6">
        <f t="shared" si="215"/>
        <v>-110.63249999999999</v>
      </c>
      <c r="V584" s="6">
        <f t="shared" si="216"/>
        <v>132.64311062335653</v>
      </c>
      <c r="W584" s="5">
        <f t="shared" si="217"/>
        <v>3.834129177195976E-2</v>
      </c>
      <c r="X584" s="5">
        <f t="shared" si="218"/>
        <v>0.87128007973336685</v>
      </c>
      <c r="Y584" s="5">
        <f t="shared" si="219"/>
        <v>115.56929999999988</v>
      </c>
      <c r="Z584" s="5">
        <f t="shared" si="220"/>
        <v>110.63249999999999</v>
      </c>
      <c r="AA584" s="5">
        <f t="shared" si="221"/>
        <v>0.83406141095517405</v>
      </c>
      <c r="AB584" s="5">
        <f t="shared" si="222"/>
        <v>0.25066737234783648</v>
      </c>
      <c r="AC584" s="5">
        <f t="shared" si="223"/>
        <v>16.624650000000088</v>
      </c>
      <c r="AD584" s="5">
        <f t="shared" si="224"/>
        <v>406.50384999999994</v>
      </c>
      <c r="AE584" s="5">
        <f t="shared" si="225"/>
        <v>6.1292870483756658</v>
      </c>
      <c r="AF584" s="9">
        <f t="shared" si="226"/>
        <v>0.3982210441450828</v>
      </c>
      <c r="AG584">
        <f t="shared" si="227"/>
        <v>4.9367999999998915</v>
      </c>
    </row>
    <row r="585" spans="1:33">
      <c r="A585" s="1">
        <f t="shared" si="204"/>
        <v>60759</v>
      </c>
      <c r="B585" s="1">
        <v>6</v>
      </c>
      <c r="C585" s="1">
        <v>3</v>
      </c>
      <c r="D585" s="2">
        <v>9</v>
      </c>
      <c r="E585" s="5">
        <v>89.48</v>
      </c>
      <c r="F585" s="5">
        <v>89.23</v>
      </c>
      <c r="G585" s="5">
        <v>1.1299999999999999</v>
      </c>
      <c r="H585" s="5">
        <f t="shared" si="205"/>
        <v>8006.6704000000009</v>
      </c>
      <c r="I585" s="5">
        <f t="shared" si="206"/>
        <v>7961.9929000000011</v>
      </c>
      <c r="J585" s="5">
        <f t="shared" si="207"/>
        <v>201.65979999999999</v>
      </c>
      <c r="K585" s="5">
        <v>89.31</v>
      </c>
      <c r="L585" s="5">
        <v>89.8</v>
      </c>
      <c r="M585" s="5">
        <v>1.06</v>
      </c>
      <c r="N585" s="5">
        <f t="shared" si="208"/>
        <v>7976.2761</v>
      </c>
      <c r="O585" s="5">
        <f t="shared" si="209"/>
        <v>8064.0399999999991</v>
      </c>
      <c r="P585" s="5">
        <f t="shared" si="210"/>
        <v>190.376</v>
      </c>
      <c r="Q585" s="6">
        <f t="shared" si="211"/>
        <v>7991.4732500000009</v>
      </c>
      <c r="R585" s="6">
        <f t="shared" si="212"/>
        <v>30.39430000000084</v>
      </c>
      <c r="S585" s="5">
        <f t="shared" si="213"/>
        <v>8013.0164500000001</v>
      </c>
      <c r="T585" s="6">
        <f t="shared" si="214"/>
        <v>138.66298741196223</v>
      </c>
      <c r="U585" s="6">
        <f t="shared" si="215"/>
        <v>-102.04709999999795</v>
      </c>
      <c r="V585" s="6">
        <f t="shared" si="216"/>
        <v>277.32597482392447</v>
      </c>
      <c r="W585" s="5">
        <f t="shared" si="217"/>
        <v>5.751750133159067E-2</v>
      </c>
      <c r="X585" s="5">
        <f t="shared" si="218"/>
        <v>0.47756579629472662</v>
      </c>
      <c r="Y585" s="5">
        <f t="shared" si="219"/>
        <v>132.44139999999879</v>
      </c>
      <c r="Z585" s="5">
        <f t="shared" si="220"/>
        <v>102.04709999999795</v>
      </c>
      <c r="AA585" s="5">
        <f t="shared" si="221"/>
        <v>0.36796805659761272</v>
      </c>
      <c r="AB585" s="5">
        <f t="shared" si="222"/>
        <v>0.15536373766414802</v>
      </c>
      <c r="AC585" s="5">
        <f t="shared" si="223"/>
        <v>21.54319999999916</v>
      </c>
      <c r="AD585" s="5">
        <f t="shared" si="224"/>
        <v>8013.0164500000001</v>
      </c>
      <c r="AE585" s="5">
        <f t="shared" si="225"/>
        <v>57.787709608431022</v>
      </c>
      <c r="AF585" s="9">
        <f t="shared" si="226"/>
        <v>0.398424396843366</v>
      </c>
      <c r="AG585">
        <f t="shared" si="227"/>
        <v>30.39430000000084</v>
      </c>
    </row>
    <row r="586" spans="1:33">
      <c r="A586" s="1">
        <f t="shared" si="204"/>
        <v>70501</v>
      </c>
      <c r="B586" s="1">
        <v>7</v>
      </c>
      <c r="C586" s="1">
        <v>2</v>
      </c>
      <c r="D586" s="2">
        <v>1</v>
      </c>
      <c r="E586" s="5">
        <v>21.07</v>
      </c>
      <c r="F586" s="5">
        <v>19.54</v>
      </c>
      <c r="G586" s="5">
        <v>1.81</v>
      </c>
      <c r="H586" s="5">
        <f t="shared" si="205"/>
        <v>443.94490000000002</v>
      </c>
      <c r="I586" s="5">
        <f t="shared" si="206"/>
        <v>381.81159999999994</v>
      </c>
      <c r="J586" s="5">
        <f t="shared" si="207"/>
        <v>70.734799999999993</v>
      </c>
      <c r="K586" s="5">
        <v>22.36</v>
      </c>
      <c r="L586" s="5">
        <v>23.41</v>
      </c>
      <c r="M586" s="5">
        <v>1.42</v>
      </c>
      <c r="N586" s="5">
        <f t="shared" si="208"/>
        <v>499.96959999999996</v>
      </c>
      <c r="O586" s="5">
        <f t="shared" si="209"/>
        <v>548.02809999999999</v>
      </c>
      <c r="P586" s="5">
        <f t="shared" si="210"/>
        <v>66.484399999999994</v>
      </c>
      <c r="Q586" s="6">
        <f t="shared" si="211"/>
        <v>471.95724999999999</v>
      </c>
      <c r="R586" s="6">
        <f t="shared" si="212"/>
        <v>-56.024699999999939</v>
      </c>
      <c r="S586" s="5">
        <f t="shared" si="213"/>
        <v>464.91985</v>
      </c>
      <c r="T586" s="6">
        <f t="shared" si="214"/>
        <v>48.537581765061176</v>
      </c>
      <c r="U586" s="6">
        <f t="shared" si="215"/>
        <v>-166.21650000000005</v>
      </c>
      <c r="V586" s="6">
        <f t="shared" si="216"/>
        <v>97.075163530122353</v>
      </c>
      <c r="W586" s="5">
        <f t="shared" si="217"/>
        <v>6.1891131742929796E-2</v>
      </c>
      <c r="X586" s="5">
        <f t="shared" si="218"/>
        <v>1.1351183556420967</v>
      </c>
      <c r="Y586" s="5">
        <f t="shared" si="219"/>
        <v>110.19180000000011</v>
      </c>
      <c r="Z586" s="5">
        <f t="shared" si="220"/>
        <v>166.21650000000005</v>
      </c>
      <c r="AA586" s="5">
        <f t="shared" si="221"/>
        <v>1.7122453772475303</v>
      </c>
      <c r="AB586" s="5">
        <f t="shared" si="222"/>
        <v>0.14498868184376101</v>
      </c>
      <c r="AC586" s="5">
        <f t="shared" si="223"/>
        <v>7.037399999999991</v>
      </c>
      <c r="AD586" s="5">
        <f t="shared" si="224"/>
        <v>464.91985</v>
      </c>
      <c r="AE586" s="5">
        <f t="shared" si="225"/>
        <v>9.5785540419045638</v>
      </c>
      <c r="AF586" s="9">
        <f t="shared" si="226"/>
        <v>0.39866903566743184</v>
      </c>
      <c r="AG586">
        <f t="shared" si="227"/>
        <v>56.024699999999939</v>
      </c>
    </row>
    <row r="587" spans="1:33">
      <c r="A587" s="1">
        <f t="shared" si="204"/>
        <v>30768</v>
      </c>
      <c r="B587" s="1">
        <v>3</v>
      </c>
      <c r="C587" s="1">
        <v>3</v>
      </c>
      <c r="D587" s="2">
        <v>18</v>
      </c>
      <c r="E587" s="5">
        <v>36.270000000000003</v>
      </c>
      <c r="F587" s="5">
        <v>36.270000000000003</v>
      </c>
      <c r="G587" s="5">
        <v>0.99</v>
      </c>
      <c r="H587" s="5">
        <f t="shared" si="205"/>
        <v>1315.5129000000002</v>
      </c>
      <c r="I587" s="5">
        <f t="shared" si="206"/>
        <v>1315.5129000000002</v>
      </c>
      <c r="J587" s="5">
        <f t="shared" si="207"/>
        <v>71.814599999999999</v>
      </c>
      <c r="K587" s="5">
        <v>36.130000000000003</v>
      </c>
      <c r="L587" s="5">
        <v>35.36</v>
      </c>
      <c r="M587" s="5">
        <v>1.03</v>
      </c>
      <c r="N587" s="5">
        <f t="shared" si="208"/>
        <v>1305.3769000000002</v>
      </c>
      <c r="O587" s="5">
        <f t="shared" si="209"/>
        <v>1250.3296</v>
      </c>
      <c r="P587" s="5">
        <f t="shared" si="210"/>
        <v>72.8416</v>
      </c>
      <c r="Q587" s="6">
        <f t="shared" si="211"/>
        <v>1310.4449000000002</v>
      </c>
      <c r="R587" s="6">
        <f t="shared" si="212"/>
        <v>10.135999999999967</v>
      </c>
      <c r="S587" s="5">
        <f t="shared" si="213"/>
        <v>1282.9212500000001</v>
      </c>
      <c r="T587" s="6">
        <f t="shared" si="214"/>
        <v>51.144978892653775</v>
      </c>
      <c r="U587" s="6">
        <f t="shared" si="215"/>
        <v>65.183300000000145</v>
      </c>
      <c r="V587" s="6">
        <f t="shared" si="216"/>
        <v>102.28995778530755</v>
      </c>
      <c r="W587" s="5">
        <f t="shared" si="217"/>
        <v>-1.4198468333730979E-2</v>
      </c>
      <c r="X587" s="5">
        <f t="shared" si="218"/>
        <v>0.53814960130824219</v>
      </c>
      <c r="Y587" s="5">
        <f t="shared" si="219"/>
        <v>55.047300000000178</v>
      </c>
      <c r="Z587" s="5">
        <f t="shared" si="220"/>
        <v>65.183300000000145</v>
      </c>
      <c r="AA587" s="5">
        <f t="shared" si="221"/>
        <v>0.6372404624196919</v>
      </c>
      <c r="AB587" s="5">
        <f t="shared" si="222"/>
        <v>0.53814960130824219</v>
      </c>
      <c r="AC587" s="5">
        <f t="shared" si="223"/>
        <v>27.523650000000089</v>
      </c>
      <c r="AD587" s="5">
        <f t="shared" si="224"/>
        <v>1282.9212500000001</v>
      </c>
      <c r="AE587" s="5">
        <f t="shared" si="225"/>
        <v>25.084011720733603</v>
      </c>
      <c r="AF587" s="9">
        <f t="shared" si="226"/>
        <v>0.39940580867083042</v>
      </c>
      <c r="AG587">
        <f t="shared" si="227"/>
        <v>10.135999999999967</v>
      </c>
    </row>
    <row r="588" spans="1:33">
      <c r="A588" s="1">
        <f t="shared" si="204"/>
        <v>21266</v>
      </c>
      <c r="B588" s="1">
        <v>2</v>
      </c>
      <c r="C588" s="1">
        <v>5</v>
      </c>
      <c r="D588" s="2">
        <v>16</v>
      </c>
      <c r="E588" s="5">
        <v>29.37</v>
      </c>
      <c r="F588" s="5">
        <v>30.68</v>
      </c>
      <c r="G588" s="5">
        <v>1.42</v>
      </c>
      <c r="H588" s="5">
        <f t="shared" si="205"/>
        <v>862.59690000000001</v>
      </c>
      <c r="I588" s="5">
        <f t="shared" si="206"/>
        <v>941.26239999999996</v>
      </c>
      <c r="J588" s="5">
        <f t="shared" si="207"/>
        <v>87.131199999999993</v>
      </c>
      <c r="K588" s="5">
        <v>29.24</v>
      </c>
      <c r="L588" s="5">
        <v>30.39</v>
      </c>
      <c r="M588" s="5">
        <v>1.47</v>
      </c>
      <c r="N588" s="5">
        <f t="shared" si="208"/>
        <v>854.97759999999994</v>
      </c>
      <c r="O588" s="5">
        <f t="shared" si="209"/>
        <v>923.5521</v>
      </c>
      <c r="P588" s="5">
        <f t="shared" si="210"/>
        <v>89.346599999999995</v>
      </c>
      <c r="Q588" s="6">
        <f t="shared" si="211"/>
        <v>858.78724999999997</v>
      </c>
      <c r="R588" s="6">
        <f t="shared" si="212"/>
        <v>7.6193000000000666</v>
      </c>
      <c r="S588" s="5">
        <f t="shared" si="213"/>
        <v>932.40724999999998</v>
      </c>
      <c r="T588" s="6">
        <f t="shared" si="214"/>
        <v>62.399240670460081</v>
      </c>
      <c r="U588" s="6">
        <f t="shared" si="215"/>
        <v>17.710299999999961</v>
      </c>
      <c r="V588" s="6">
        <f t="shared" si="216"/>
        <v>124.79848134092016</v>
      </c>
      <c r="W588" s="5">
        <f t="shared" si="217"/>
        <v>-2.5102884711305097E-2</v>
      </c>
      <c r="X588" s="5">
        <f t="shared" si="218"/>
        <v>8.085835573939118E-2</v>
      </c>
      <c r="Y588" s="5">
        <f t="shared" si="219"/>
        <v>10.090999999999894</v>
      </c>
      <c r="Z588" s="5">
        <f t="shared" si="220"/>
        <v>17.710299999999961</v>
      </c>
      <c r="AA588" s="5">
        <f t="shared" si="221"/>
        <v>0.14191118200885455</v>
      </c>
      <c r="AB588" s="5">
        <f t="shared" si="222"/>
        <v>1.1798220492585554</v>
      </c>
      <c r="AC588" s="5">
        <f t="shared" si="223"/>
        <v>73.62</v>
      </c>
      <c r="AD588" s="5">
        <f t="shared" si="224"/>
        <v>932.40724999999998</v>
      </c>
      <c r="AE588" s="5">
        <f t="shared" si="225"/>
        <v>14.9426057109282</v>
      </c>
      <c r="AF588" s="9">
        <f t="shared" si="226"/>
        <v>0.39960105104966881</v>
      </c>
      <c r="AG588">
        <f t="shared" si="227"/>
        <v>7.6193000000000666</v>
      </c>
    </row>
    <row r="589" spans="1:33">
      <c r="A589" s="1">
        <f t="shared" si="204"/>
        <v>70255</v>
      </c>
      <c r="B589" s="1">
        <v>7</v>
      </c>
      <c r="C589" s="1">
        <v>1</v>
      </c>
      <c r="D589" s="2">
        <v>5</v>
      </c>
      <c r="E589" s="5">
        <v>33.39</v>
      </c>
      <c r="F589" s="5">
        <v>34.340000000000003</v>
      </c>
      <c r="G589" s="5">
        <v>0.86</v>
      </c>
      <c r="H589" s="5">
        <f t="shared" si="205"/>
        <v>1114.8921</v>
      </c>
      <c r="I589" s="5">
        <f t="shared" si="206"/>
        <v>1179.2356000000002</v>
      </c>
      <c r="J589" s="5">
        <f t="shared" si="207"/>
        <v>59.064800000000005</v>
      </c>
      <c r="K589" s="5">
        <v>32.979999999999997</v>
      </c>
      <c r="L589" s="5">
        <v>33.090000000000003</v>
      </c>
      <c r="M589" s="5">
        <v>0.95</v>
      </c>
      <c r="N589" s="5">
        <f t="shared" si="208"/>
        <v>1087.6803999999997</v>
      </c>
      <c r="O589" s="5">
        <f t="shared" si="209"/>
        <v>1094.9481000000003</v>
      </c>
      <c r="P589" s="5">
        <f t="shared" si="210"/>
        <v>62.871000000000002</v>
      </c>
      <c r="Q589" s="6">
        <f t="shared" si="211"/>
        <v>1101.2862499999999</v>
      </c>
      <c r="R589" s="6">
        <f t="shared" si="212"/>
        <v>27.211700000000292</v>
      </c>
      <c r="S589" s="5">
        <f t="shared" si="213"/>
        <v>1137.0918500000002</v>
      </c>
      <c r="T589" s="6">
        <f t="shared" si="214"/>
        <v>43.13181320104686</v>
      </c>
      <c r="U589" s="6">
        <f t="shared" si="215"/>
        <v>84.287499999999909</v>
      </c>
      <c r="V589" s="6">
        <f t="shared" si="216"/>
        <v>86.26362640209372</v>
      </c>
      <c r="W589" s="5">
        <f t="shared" si="217"/>
        <v>-6.236880374587353E-2</v>
      </c>
      <c r="X589" s="5">
        <f t="shared" si="218"/>
        <v>0.66164387448722328</v>
      </c>
      <c r="Y589" s="5">
        <f t="shared" si="219"/>
        <v>57.075799999999617</v>
      </c>
      <c r="Z589" s="5">
        <f t="shared" si="220"/>
        <v>84.287499999999909</v>
      </c>
      <c r="AA589" s="5">
        <f t="shared" si="221"/>
        <v>0.977092008711961</v>
      </c>
      <c r="AB589" s="5">
        <f t="shared" si="222"/>
        <v>0.83014363048227524</v>
      </c>
      <c r="AC589" s="5">
        <f t="shared" si="223"/>
        <v>35.805600000000368</v>
      </c>
      <c r="AD589" s="5">
        <f t="shared" si="224"/>
        <v>1137.0918500000002</v>
      </c>
      <c r="AE589" s="5">
        <f t="shared" si="225"/>
        <v>26.363182199175473</v>
      </c>
      <c r="AF589" s="9">
        <f t="shared" si="226"/>
        <v>0.39986747804741513</v>
      </c>
      <c r="AG589">
        <f t="shared" si="227"/>
        <v>27.211700000000292</v>
      </c>
    </row>
    <row r="590" spans="1:33">
      <c r="A590" s="1">
        <f t="shared" si="204"/>
        <v>70502</v>
      </c>
      <c r="B590" s="1">
        <v>7</v>
      </c>
      <c r="C590" s="1">
        <v>2</v>
      </c>
      <c r="D590" s="2">
        <v>2</v>
      </c>
      <c r="E590" s="5">
        <v>25.32</v>
      </c>
      <c r="F590" s="5">
        <v>25.81</v>
      </c>
      <c r="G590" s="5">
        <v>1.1499999999999999</v>
      </c>
      <c r="H590" s="5">
        <f t="shared" si="205"/>
        <v>641.10239999999999</v>
      </c>
      <c r="I590" s="5">
        <f t="shared" si="206"/>
        <v>666.15609999999992</v>
      </c>
      <c r="J590" s="5">
        <f t="shared" si="207"/>
        <v>59.362999999999992</v>
      </c>
      <c r="K590" s="5">
        <v>25.54</v>
      </c>
      <c r="L590" s="5">
        <v>25.09</v>
      </c>
      <c r="M590" s="5">
        <v>1.1399999999999999</v>
      </c>
      <c r="N590" s="5">
        <f t="shared" si="208"/>
        <v>652.2915999999999</v>
      </c>
      <c r="O590" s="5">
        <f t="shared" si="209"/>
        <v>629.50810000000001</v>
      </c>
      <c r="P590" s="5">
        <f t="shared" si="210"/>
        <v>57.205199999999998</v>
      </c>
      <c r="Q590" s="6">
        <f t="shared" si="211"/>
        <v>646.69699999999989</v>
      </c>
      <c r="R590" s="6">
        <f t="shared" si="212"/>
        <v>-11.189199999999914</v>
      </c>
      <c r="S590" s="5">
        <f t="shared" si="213"/>
        <v>647.83209999999997</v>
      </c>
      <c r="T590" s="6">
        <f t="shared" si="214"/>
        <v>41.22014275824381</v>
      </c>
      <c r="U590" s="6">
        <f t="shared" si="215"/>
        <v>36.647999999999911</v>
      </c>
      <c r="V590" s="6">
        <f t="shared" si="216"/>
        <v>82.44028551648762</v>
      </c>
      <c r="W590" s="5">
        <f t="shared" si="217"/>
        <v>3.7009422185296542E-2</v>
      </c>
      <c r="X590" s="5">
        <f t="shared" si="218"/>
        <v>0.58026485110162118</v>
      </c>
      <c r="Y590" s="5">
        <f t="shared" si="219"/>
        <v>47.837199999999825</v>
      </c>
      <c r="Z590" s="5">
        <f t="shared" si="220"/>
        <v>36.647999999999911</v>
      </c>
      <c r="AA590" s="5">
        <f t="shared" si="221"/>
        <v>0.44453994512998751</v>
      </c>
      <c r="AB590" s="5">
        <f t="shared" si="222"/>
        <v>2.7537507733960128E-2</v>
      </c>
      <c r="AC590" s="5">
        <f t="shared" si="223"/>
        <v>1.1351000000000795</v>
      </c>
      <c r="AD590" s="5">
        <f t="shared" si="224"/>
        <v>647.83209999999997</v>
      </c>
      <c r="AE590" s="5">
        <f t="shared" si="225"/>
        <v>15.716396321078655</v>
      </c>
      <c r="AF590" s="9">
        <f t="shared" si="226"/>
        <v>0.39994999687460936</v>
      </c>
      <c r="AG590">
        <f t="shared" si="227"/>
        <v>11.189199999999914</v>
      </c>
    </row>
    <row r="591" spans="1:33">
      <c r="A591" s="1">
        <f t="shared" si="204"/>
        <v>30519</v>
      </c>
      <c r="B591" s="1">
        <v>3</v>
      </c>
      <c r="C591" s="1">
        <v>2</v>
      </c>
      <c r="D591" s="2">
        <v>19</v>
      </c>
      <c r="E591" s="5">
        <v>24.14</v>
      </c>
      <c r="F591" s="5">
        <v>25.32</v>
      </c>
      <c r="G591" s="5">
        <v>1.69</v>
      </c>
      <c r="H591" s="5">
        <f t="shared" si="205"/>
        <v>582.7396</v>
      </c>
      <c r="I591" s="5">
        <f t="shared" si="206"/>
        <v>641.10239999999999</v>
      </c>
      <c r="J591" s="5">
        <f t="shared" si="207"/>
        <v>85.581599999999995</v>
      </c>
      <c r="K591" s="5">
        <v>23.6</v>
      </c>
      <c r="L591" s="5">
        <v>22.9</v>
      </c>
      <c r="M591" s="5">
        <v>1.75</v>
      </c>
      <c r="N591" s="5">
        <f t="shared" si="208"/>
        <v>556.96</v>
      </c>
      <c r="O591" s="5">
        <f t="shared" si="209"/>
        <v>524.41</v>
      </c>
      <c r="P591" s="5">
        <f t="shared" si="210"/>
        <v>80.149999999999991</v>
      </c>
      <c r="Q591" s="6">
        <f t="shared" si="211"/>
        <v>569.84979999999996</v>
      </c>
      <c r="R591" s="6">
        <f t="shared" si="212"/>
        <v>25.779599999999959</v>
      </c>
      <c r="S591" s="5">
        <f t="shared" si="213"/>
        <v>582.75620000000004</v>
      </c>
      <c r="T591" s="6">
        <f t="shared" si="214"/>
        <v>58.626429105310507</v>
      </c>
      <c r="U591" s="6">
        <f t="shared" si="215"/>
        <v>116.69240000000002</v>
      </c>
      <c r="V591" s="6">
        <f t="shared" si="216"/>
        <v>117.25285821062101</v>
      </c>
      <c r="W591" s="5">
        <f t="shared" si="217"/>
        <v>6.5476616112679714E-2</v>
      </c>
      <c r="X591" s="5">
        <f t="shared" si="218"/>
        <v>0.77535679204249019</v>
      </c>
      <c r="Y591" s="5">
        <f t="shared" si="219"/>
        <v>90.912800000000061</v>
      </c>
      <c r="Z591" s="5">
        <f t="shared" si="220"/>
        <v>116.69240000000002</v>
      </c>
      <c r="AA591" s="5">
        <f t="shared" si="221"/>
        <v>0.9952200891374926</v>
      </c>
      <c r="AB591" s="5">
        <f t="shared" si="222"/>
        <v>0.22014644584298904</v>
      </c>
      <c r="AC591" s="5">
        <f t="shared" si="223"/>
        <v>12.906400000000076</v>
      </c>
      <c r="AD591" s="5">
        <f t="shared" si="224"/>
        <v>582.75620000000004</v>
      </c>
      <c r="AE591" s="5">
        <f t="shared" si="225"/>
        <v>9.9401619524395137</v>
      </c>
      <c r="AF591" s="9">
        <f t="shared" si="226"/>
        <v>0.40012123162861529</v>
      </c>
      <c r="AG591">
        <f t="shared" si="227"/>
        <v>25.779599999999959</v>
      </c>
    </row>
    <row r="592" spans="1:33">
      <c r="A592" s="1">
        <f t="shared" si="204"/>
        <v>61006</v>
      </c>
      <c r="B592" s="1">
        <v>6</v>
      </c>
      <c r="C592" s="1">
        <v>4</v>
      </c>
      <c r="D592" s="2">
        <v>6</v>
      </c>
      <c r="E592" s="5">
        <v>61.05</v>
      </c>
      <c r="F592" s="5">
        <v>63.63</v>
      </c>
      <c r="G592" s="5">
        <v>0.52</v>
      </c>
      <c r="H592" s="5">
        <f t="shared" si="205"/>
        <v>3727.1024999999995</v>
      </c>
      <c r="I592" s="5">
        <f t="shared" si="206"/>
        <v>4048.7769000000003</v>
      </c>
      <c r="J592" s="5">
        <f t="shared" si="207"/>
        <v>66.175200000000004</v>
      </c>
      <c r="K592" s="5">
        <v>60.01</v>
      </c>
      <c r="L592" s="5">
        <v>58.16</v>
      </c>
      <c r="M592" s="5">
        <v>0.53</v>
      </c>
      <c r="N592" s="5">
        <f t="shared" si="208"/>
        <v>3601.2000999999996</v>
      </c>
      <c r="O592" s="5">
        <f t="shared" si="209"/>
        <v>3382.5855999999994</v>
      </c>
      <c r="P592" s="5">
        <f t="shared" si="210"/>
        <v>61.6496</v>
      </c>
      <c r="Q592" s="6">
        <f t="shared" si="211"/>
        <v>3664.1512999999995</v>
      </c>
      <c r="R592" s="6">
        <f t="shared" si="212"/>
        <v>125.90239999999994</v>
      </c>
      <c r="S592" s="5">
        <f t="shared" si="213"/>
        <v>3715.6812499999996</v>
      </c>
      <c r="T592" s="6">
        <f t="shared" si="214"/>
        <v>45.221207069250156</v>
      </c>
      <c r="U592" s="6">
        <f t="shared" si="215"/>
        <v>666.19130000000087</v>
      </c>
      <c r="V592" s="6">
        <f t="shared" si="216"/>
        <v>90.442414138500311</v>
      </c>
      <c r="W592" s="5">
        <f t="shared" si="217"/>
        <v>7.0720772365396783E-2</v>
      </c>
      <c r="X592" s="5">
        <f t="shared" si="218"/>
        <v>5.9738442980151065</v>
      </c>
      <c r="Y592" s="5">
        <f t="shared" si="219"/>
        <v>540.28890000000092</v>
      </c>
      <c r="Z592" s="5">
        <f t="shared" si="220"/>
        <v>666.19130000000087</v>
      </c>
      <c r="AA592" s="5">
        <f t="shared" si="221"/>
        <v>7.3659168250398439</v>
      </c>
      <c r="AB592" s="5">
        <f t="shared" si="222"/>
        <v>1.1395085036339025</v>
      </c>
      <c r="AC592" s="5">
        <f t="shared" si="223"/>
        <v>51.529950000000099</v>
      </c>
      <c r="AD592" s="5">
        <f t="shared" si="224"/>
        <v>3715.6812499999996</v>
      </c>
      <c r="AE592" s="5">
        <f t="shared" si="225"/>
        <v>82.166786134433281</v>
      </c>
      <c r="AF592" s="9">
        <f t="shared" si="226"/>
        <v>0.40032486807591661</v>
      </c>
      <c r="AG592">
        <f t="shared" si="227"/>
        <v>125.90239999999994</v>
      </c>
    </row>
    <row r="593" spans="1:33">
      <c r="A593" s="1">
        <f t="shared" si="204"/>
        <v>12003</v>
      </c>
      <c r="B593" s="1">
        <v>1</v>
      </c>
      <c r="C593" s="1">
        <v>8</v>
      </c>
      <c r="D593" s="2">
        <v>3</v>
      </c>
      <c r="E593" s="5">
        <v>53.4</v>
      </c>
      <c r="F593" s="5">
        <v>51.78</v>
      </c>
      <c r="G593" s="5">
        <v>0.95</v>
      </c>
      <c r="H593" s="5">
        <f t="shared" si="205"/>
        <v>2851.56</v>
      </c>
      <c r="I593" s="5">
        <f t="shared" si="206"/>
        <v>2681.1684</v>
      </c>
      <c r="J593" s="5">
        <f t="shared" si="207"/>
        <v>98.381999999999991</v>
      </c>
      <c r="K593" s="5">
        <v>53.42</v>
      </c>
      <c r="L593" s="5">
        <v>54.4</v>
      </c>
      <c r="M593" s="5">
        <v>0.93</v>
      </c>
      <c r="N593" s="5">
        <f t="shared" si="208"/>
        <v>2853.6964000000003</v>
      </c>
      <c r="O593" s="5">
        <f t="shared" si="209"/>
        <v>2959.3599999999997</v>
      </c>
      <c r="P593" s="5">
        <f t="shared" si="210"/>
        <v>101.184</v>
      </c>
      <c r="Q593" s="6">
        <f t="shared" si="211"/>
        <v>2852.6282000000001</v>
      </c>
      <c r="R593" s="6">
        <f t="shared" si="212"/>
        <v>-2.1364000000003216</v>
      </c>
      <c r="S593" s="5">
        <f t="shared" si="213"/>
        <v>2820.2641999999996</v>
      </c>
      <c r="T593" s="6">
        <f t="shared" si="214"/>
        <v>70.564190245477917</v>
      </c>
      <c r="U593" s="6">
        <f t="shared" si="215"/>
        <v>-278.19159999999965</v>
      </c>
      <c r="V593" s="6">
        <f t="shared" si="216"/>
        <v>141.12838049095583</v>
      </c>
      <c r="W593" s="5">
        <f t="shared" si="217"/>
        <v>-2.8075400993541767E-2</v>
      </c>
      <c r="X593" s="5">
        <f t="shared" si="218"/>
        <v>1.956057307819034</v>
      </c>
      <c r="Y593" s="5">
        <f t="shared" si="219"/>
        <v>276.05519999999933</v>
      </c>
      <c r="Z593" s="5">
        <f t="shared" si="220"/>
        <v>278.19159999999965</v>
      </c>
      <c r="AA593" s="5">
        <f t="shared" si="221"/>
        <v>1.9711952977298388</v>
      </c>
      <c r="AB593" s="5">
        <f t="shared" si="222"/>
        <v>0.45864623242203967</v>
      </c>
      <c r="AC593" s="5">
        <f t="shared" si="223"/>
        <v>32.364000000000487</v>
      </c>
      <c r="AD593" s="5">
        <f t="shared" si="224"/>
        <v>2820.2641999999996</v>
      </c>
      <c r="AE593" s="5">
        <f t="shared" si="225"/>
        <v>39.967357241525711</v>
      </c>
      <c r="AF593" s="9">
        <f t="shared" si="226"/>
        <v>0.40035609149855578</v>
      </c>
      <c r="AG593">
        <f t="shared" si="227"/>
        <v>2.1364000000003216</v>
      </c>
    </row>
    <row r="594" spans="1:33">
      <c r="A594" s="1">
        <f t="shared" si="204"/>
        <v>60511</v>
      </c>
      <c r="B594" s="1">
        <v>6</v>
      </c>
      <c r="C594" s="1">
        <v>2</v>
      </c>
      <c r="D594" s="2">
        <v>11</v>
      </c>
      <c r="E594" s="5">
        <v>29.96</v>
      </c>
      <c r="F594" s="5">
        <v>29.77</v>
      </c>
      <c r="G594" s="5">
        <v>1.1200000000000001</v>
      </c>
      <c r="H594" s="5">
        <f t="shared" si="205"/>
        <v>897.60160000000008</v>
      </c>
      <c r="I594" s="5">
        <f t="shared" si="206"/>
        <v>886.25289999999995</v>
      </c>
      <c r="J594" s="5">
        <f t="shared" si="207"/>
        <v>66.68480000000001</v>
      </c>
      <c r="K594" s="5">
        <v>29.4</v>
      </c>
      <c r="L594" s="5">
        <v>30.57</v>
      </c>
      <c r="M594" s="5">
        <v>1.03</v>
      </c>
      <c r="N594" s="5">
        <f t="shared" si="208"/>
        <v>864.3599999999999</v>
      </c>
      <c r="O594" s="5">
        <f t="shared" si="209"/>
        <v>934.5249</v>
      </c>
      <c r="P594" s="5">
        <f t="shared" si="210"/>
        <v>62.974200000000003</v>
      </c>
      <c r="Q594" s="6">
        <f t="shared" si="211"/>
        <v>880.98080000000004</v>
      </c>
      <c r="R594" s="6">
        <f t="shared" si="212"/>
        <v>33.241600000000176</v>
      </c>
      <c r="S594" s="5">
        <f t="shared" si="213"/>
        <v>910.38889999999992</v>
      </c>
      <c r="T594" s="6">
        <f t="shared" si="214"/>
        <v>45.860147232319264</v>
      </c>
      <c r="U594" s="6">
        <f t="shared" si="215"/>
        <v>-48.272000000000048</v>
      </c>
      <c r="V594" s="6">
        <f t="shared" si="216"/>
        <v>91.720294464638528</v>
      </c>
      <c r="W594" s="5">
        <f t="shared" si="217"/>
        <v>5.7189450977924661E-2</v>
      </c>
      <c r="X594" s="5">
        <f t="shared" si="218"/>
        <v>0.88871934478390324</v>
      </c>
      <c r="Y594" s="5">
        <f t="shared" si="219"/>
        <v>81.513600000000224</v>
      </c>
      <c r="Z594" s="5">
        <f t="shared" si="220"/>
        <v>48.272000000000048</v>
      </c>
      <c r="AA594" s="5">
        <f t="shared" si="221"/>
        <v>0.52629573729302237</v>
      </c>
      <c r="AB594" s="5">
        <f t="shared" si="222"/>
        <v>0.64125611832477836</v>
      </c>
      <c r="AC594" s="5">
        <f t="shared" si="223"/>
        <v>29.408099999999877</v>
      </c>
      <c r="AD594" s="5">
        <f t="shared" si="224"/>
        <v>910.38889999999992</v>
      </c>
      <c r="AE594" s="5">
        <f t="shared" si="225"/>
        <v>19.851416860659722</v>
      </c>
      <c r="AF594" s="9">
        <f t="shared" si="226"/>
        <v>0.4004210284188382</v>
      </c>
      <c r="AG594">
        <f t="shared" si="227"/>
        <v>33.241600000000176</v>
      </c>
    </row>
    <row r="595" spans="1:33">
      <c r="A595" s="1">
        <f t="shared" si="204"/>
        <v>60262</v>
      </c>
      <c r="B595" s="1">
        <v>6</v>
      </c>
      <c r="C595" s="1">
        <v>1</v>
      </c>
      <c r="D595" s="2">
        <v>12</v>
      </c>
      <c r="E595" s="5">
        <v>5.77</v>
      </c>
      <c r="F595" s="5">
        <v>7.77</v>
      </c>
      <c r="G595" s="5">
        <v>5.13</v>
      </c>
      <c r="H595" s="5">
        <f t="shared" si="205"/>
        <v>33.292899999999996</v>
      </c>
      <c r="I595" s="5">
        <f t="shared" si="206"/>
        <v>60.372899999999994</v>
      </c>
      <c r="J595" s="5">
        <f t="shared" si="207"/>
        <v>79.720199999999991</v>
      </c>
      <c r="K595" s="5">
        <v>6.58</v>
      </c>
      <c r="L595" s="5">
        <v>4.87</v>
      </c>
      <c r="M595" s="5">
        <v>5.22</v>
      </c>
      <c r="N595" s="5">
        <f t="shared" si="208"/>
        <v>43.296399999999998</v>
      </c>
      <c r="O595" s="5">
        <f t="shared" si="209"/>
        <v>23.716900000000003</v>
      </c>
      <c r="P595" s="5">
        <f t="shared" si="210"/>
        <v>50.842799999999997</v>
      </c>
      <c r="Q595" s="6">
        <f t="shared" si="211"/>
        <v>38.294649999999997</v>
      </c>
      <c r="R595" s="6">
        <f t="shared" si="212"/>
        <v>-10.003500000000003</v>
      </c>
      <c r="S595" s="5">
        <f t="shared" si="213"/>
        <v>42.044899999999998</v>
      </c>
      <c r="T595" s="6">
        <f t="shared" si="214"/>
        <v>47.276581411624925</v>
      </c>
      <c r="U595" s="6">
        <f t="shared" si="215"/>
        <v>36.655999999999992</v>
      </c>
      <c r="V595" s="6">
        <f t="shared" si="216"/>
        <v>94.553162823249849</v>
      </c>
      <c r="W595" s="5">
        <f t="shared" si="217"/>
        <v>0.42172183519764495</v>
      </c>
      <c r="X595" s="5">
        <f t="shared" si="218"/>
        <v>0.49347370946460611</v>
      </c>
      <c r="Y595" s="5">
        <f t="shared" si="219"/>
        <v>46.659499999999994</v>
      </c>
      <c r="Z595" s="5">
        <f t="shared" si="220"/>
        <v>36.655999999999992</v>
      </c>
      <c r="AA595" s="5">
        <f t="shared" si="221"/>
        <v>0.3876760851302436</v>
      </c>
      <c r="AB595" s="5">
        <f t="shared" si="222"/>
        <v>7.9325744121546096E-2</v>
      </c>
      <c r="AC595" s="5">
        <f t="shared" si="223"/>
        <v>3.7502500000000012</v>
      </c>
      <c r="AD595" s="5">
        <f t="shared" si="224"/>
        <v>42.044899999999998</v>
      </c>
      <c r="AE595" s="5">
        <f t="shared" si="225"/>
        <v>0.88933883848169915</v>
      </c>
      <c r="AF595" s="9">
        <f t="shared" si="226"/>
        <v>0.40118948141744692</v>
      </c>
      <c r="AG595">
        <f t="shared" si="227"/>
        <v>10.003500000000003</v>
      </c>
    </row>
    <row r="596" spans="1:33">
      <c r="A596" s="1">
        <f t="shared" si="204"/>
        <v>10770</v>
      </c>
      <c r="B596" s="1">
        <v>1</v>
      </c>
      <c r="C596" s="1">
        <v>3</v>
      </c>
      <c r="D596" s="2">
        <v>20</v>
      </c>
      <c r="E596" s="5">
        <v>37.06</v>
      </c>
      <c r="F596" s="5">
        <v>35.46</v>
      </c>
      <c r="G596" s="5">
        <v>1.26</v>
      </c>
      <c r="H596" s="5">
        <f t="shared" si="205"/>
        <v>1373.4436000000001</v>
      </c>
      <c r="I596" s="5">
        <f t="shared" si="206"/>
        <v>1257.4116000000001</v>
      </c>
      <c r="J596" s="5">
        <f t="shared" si="207"/>
        <v>89.359200000000001</v>
      </c>
      <c r="K596" s="5">
        <v>36.9</v>
      </c>
      <c r="L596" s="5">
        <v>37.630000000000003</v>
      </c>
      <c r="M596" s="5">
        <v>1.1000000000000001</v>
      </c>
      <c r="N596" s="5">
        <f t="shared" si="208"/>
        <v>1361.61</v>
      </c>
      <c r="O596" s="5">
        <f t="shared" si="209"/>
        <v>1416.0169000000003</v>
      </c>
      <c r="P596" s="5">
        <f t="shared" si="210"/>
        <v>82.786000000000016</v>
      </c>
      <c r="Q596" s="6">
        <f t="shared" si="211"/>
        <v>1367.5268000000001</v>
      </c>
      <c r="R596" s="6">
        <f t="shared" si="212"/>
        <v>11.83360000000016</v>
      </c>
      <c r="S596" s="5">
        <f t="shared" si="213"/>
        <v>1336.7142500000002</v>
      </c>
      <c r="T596" s="6">
        <f t="shared" si="214"/>
        <v>60.906872396799372</v>
      </c>
      <c r="U596" s="6">
        <f t="shared" si="215"/>
        <v>-158.60530000000017</v>
      </c>
      <c r="V596" s="6">
        <f t="shared" si="216"/>
        <v>121.81374479359874</v>
      </c>
      <c r="W596" s="5">
        <f t="shared" si="217"/>
        <v>7.625690507501745E-2</v>
      </c>
      <c r="X596" s="5">
        <f t="shared" si="218"/>
        <v>1.3991762611747309</v>
      </c>
      <c r="Y596" s="5">
        <f t="shared" si="219"/>
        <v>170.43890000000033</v>
      </c>
      <c r="Z596" s="5">
        <f t="shared" si="220"/>
        <v>158.60530000000017</v>
      </c>
      <c r="AA596" s="5">
        <f t="shared" si="221"/>
        <v>1.3020312302913029</v>
      </c>
      <c r="AB596" s="5">
        <f t="shared" si="222"/>
        <v>0.5058961129913323</v>
      </c>
      <c r="AC596" s="5">
        <f t="shared" si="223"/>
        <v>30.812549999999874</v>
      </c>
      <c r="AD596" s="5">
        <f t="shared" si="224"/>
        <v>1336.7142500000002</v>
      </c>
      <c r="AE596" s="5">
        <f t="shared" si="225"/>
        <v>21.946854228394823</v>
      </c>
      <c r="AF596" s="9">
        <f t="shared" si="226"/>
        <v>0.40139880418356999</v>
      </c>
      <c r="AG596">
        <f t="shared" si="227"/>
        <v>11.83360000000016</v>
      </c>
    </row>
    <row r="597" spans="1:33">
      <c r="A597" s="1">
        <f t="shared" si="204"/>
        <v>21018</v>
      </c>
      <c r="B597" s="1">
        <v>2</v>
      </c>
      <c r="C597" s="1">
        <v>4</v>
      </c>
      <c r="D597" s="2">
        <v>18</v>
      </c>
      <c r="E597" s="5">
        <v>60.63</v>
      </c>
      <c r="F597" s="5">
        <v>60</v>
      </c>
      <c r="G597" s="5">
        <v>0.69</v>
      </c>
      <c r="H597" s="5">
        <f t="shared" si="205"/>
        <v>3675.9969000000001</v>
      </c>
      <c r="I597" s="5">
        <f t="shared" si="206"/>
        <v>3600</v>
      </c>
      <c r="J597" s="5">
        <f t="shared" si="207"/>
        <v>82.8</v>
      </c>
      <c r="K597" s="5">
        <v>61.24</v>
      </c>
      <c r="L597" s="5">
        <v>60.86</v>
      </c>
      <c r="M597" s="5">
        <v>0.96</v>
      </c>
      <c r="N597" s="5">
        <f t="shared" si="208"/>
        <v>3750.3376000000003</v>
      </c>
      <c r="O597" s="5">
        <f t="shared" si="209"/>
        <v>3703.9396000000002</v>
      </c>
      <c r="P597" s="5">
        <f t="shared" si="210"/>
        <v>116.85119999999999</v>
      </c>
      <c r="Q597" s="6">
        <f t="shared" si="211"/>
        <v>3713.1672500000004</v>
      </c>
      <c r="R597" s="6">
        <f t="shared" si="212"/>
        <v>-74.340700000000197</v>
      </c>
      <c r="S597" s="5">
        <f t="shared" si="213"/>
        <v>3651.9697999999999</v>
      </c>
      <c r="T597" s="6">
        <f t="shared" si="214"/>
        <v>71.606638905621026</v>
      </c>
      <c r="U597" s="6">
        <f t="shared" si="215"/>
        <v>-103.93960000000015</v>
      </c>
      <c r="V597" s="6">
        <f t="shared" si="216"/>
        <v>143.21327781124205</v>
      </c>
      <c r="W597" s="5">
        <f t="shared" si="217"/>
        <v>-0.33146507595574493</v>
      </c>
      <c r="X597" s="5">
        <f t="shared" si="218"/>
        <v>0.20667706550933004</v>
      </c>
      <c r="Y597" s="5">
        <f t="shared" si="219"/>
        <v>29.598899999999958</v>
      </c>
      <c r="Z597" s="5">
        <f t="shared" si="220"/>
        <v>103.93960000000015</v>
      </c>
      <c r="AA597" s="5">
        <f t="shared" si="221"/>
        <v>0.72576790077379982</v>
      </c>
      <c r="AB597" s="5">
        <f t="shared" si="222"/>
        <v>0.85463374535229941</v>
      </c>
      <c r="AC597" s="5">
        <f t="shared" si="223"/>
        <v>61.197450000000572</v>
      </c>
      <c r="AD597" s="5">
        <f t="shared" si="224"/>
        <v>3651.9697999999999</v>
      </c>
      <c r="AE597" s="5">
        <f t="shared" si="225"/>
        <v>51.000435934625678</v>
      </c>
      <c r="AF597" s="9">
        <f t="shared" si="226"/>
        <v>0.4014822536551273</v>
      </c>
      <c r="AG597">
        <f t="shared" si="227"/>
        <v>74.340700000000197</v>
      </c>
    </row>
    <row r="598" spans="1:33">
      <c r="A598" s="1">
        <f t="shared" si="204"/>
        <v>40268</v>
      </c>
      <c r="B598" s="1">
        <v>4</v>
      </c>
      <c r="C598" s="1">
        <v>1</v>
      </c>
      <c r="D598" s="2">
        <v>18</v>
      </c>
      <c r="E598" s="5">
        <v>16.440000000000001</v>
      </c>
      <c r="F598" s="5">
        <v>16.5</v>
      </c>
      <c r="G598" s="5">
        <v>2.62</v>
      </c>
      <c r="H598" s="5">
        <f t="shared" si="205"/>
        <v>270.27360000000004</v>
      </c>
      <c r="I598" s="5">
        <f t="shared" si="206"/>
        <v>272.25</v>
      </c>
      <c r="J598" s="5">
        <f t="shared" si="207"/>
        <v>86.460000000000008</v>
      </c>
      <c r="K598" s="5">
        <v>16.41</v>
      </c>
      <c r="L598" s="5">
        <v>17.78</v>
      </c>
      <c r="M598" s="5">
        <v>2.13</v>
      </c>
      <c r="N598" s="5">
        <f t="shared" si="208"/>
        <v>269.28809999999999</v>
      </c>
      <c r="O598" s="5">
        <f t="shared" si="209"/>
        <v>316.12840000000006</v>
      </c>
      <c r="P598" s="5">
        <f t="shared" si="210"/>
        <v>75.742800000000003</v>
      </c>
      <c r="Q598" s="6">
        <f t="shared" si="211"/>
        <v>269.78084999999999</v>
      </c>
      <c r="R598" s="6">
        <f t="shared" si="212"/>
        <v>0.98550000000005866</v>
      </c>
      <c r="S598" s="5">
        <f t="shared" si="213"/>
        <v>294.18920000000003</v>
      </c>
      <c r="T598" s="6">
        <f t="shared" si="214"/>
        <v>57.472391963098246</v>
      </c>
      <c r="U598" s="6">
        <f t="shared" si="215"/>
        <v>-43.878400000000056</v>
      </c>
      <c r="V598" s="6">
        <f t="shared" si="216"/>
        <v>114.94478392619649</v>
      </c>
      <c r="W598" s="5">
        <f t="shared" si="217"/>
        <v>0.13157129395745443</v>
      </c>
      <c r="X598" s="5">
        <f t="shared" si="218"/>
        <v>0.39030827209006919</v>
      </c>
      <c r="Y598" s="5">
        <f t="shared" si="219"/>
        <v>44.863900000000115</v>
      </c>
      <c r="Z598" s="5">
        <f t="shared" si="220"/>
        <v>43.878400000000056</v>
      </c>
      <c r="AA598" s="5">
        <f t="shared" si="221"/>
        <v>0.38173459030705914</v>
      </c>
      <c r="AB598" s="5">
        <f t="shared" si="222"/>
        <v>0.42469695737863328</v>
      </c>
      <c r="AC598" s="5">
        <f t="shared" si="223"/>
        <v>24.408350000000041</v>
      </c>
      <c r="AD598" s="5">
        <f t="shared" si="224"/>
        <v>294.18920000000003</v>
      </c>
      <c r="AE598" s="5">
        <f t="shared" si="225"/>
        <v>5.1187916484995508</v>
      </c>
      <c r="AF598" s="9">
        <f t="shared" si="226"/>
        <v>0.40191168184067505</v>
      </c>
      <c r="AG598">
        <f t="shared" si="227"/>
        <v>0.98550000000005866</v>
      </c>
    </row>
    <row r="599" spans="1:33">
      <c r="A599" s="1">
        <f t="shared" si="204"/>
        <v>70503</v>
      </c>
      <c r="B599" s="1">
        <v>7</v>
      </c>
      <c r="C599" s="1">
        <v>2</v>
      </c>
      <c r="D599" s="2">
        <v>3</v>
      </c>
      <c r="E599" s="5">
        <v>48.86</v>
      </c>
      <c r="F599" s="5">
        <v>48.69</v>
      </c>
      <c r="G599" s="5">
        <v>0.59</v>
      </c>
      <c r="H599" s="5">
        <f t="shared" si="205"/>
        <v>2387.2995999999998</v>
      </c>
      <c r="I599" s="5">
        <f t="shared" si="206"/>
        <v>2370.7160999999996</v>
      </c>
      <c r="J599" s="5">
        <f t="shared" si="207"/>
        <v>57.454199999999993</v>
      </c>
      <c r="K599" s="5">
        <v>48.35</v>
      </c>
      <c r="L599" s="5">
        <v>48.93</v>
      </c>
      <c r="M599" s="5">
        <v>0.59</v>
      </c>
      <c r="N599" s="5">
        <f t="shared" si="208"/>
        <v>2337.7225000000003</v>
      </c>
      <c r="O599" s="5">
        <f t="shared" si="209"/>
        <v>2394.1448999999998</v>
      </c>
      <c r="P599" s="5">
        <f t="shared" si="210"/>
        <v>57.737399999999994</v>
      </c>
      <c r="Q599" s="6">
        <f t="shared" si="211"/>
        <v>2362.5110500000001</v>
      </c>
      <c r="R599" s="6">
        <f t="shared" si="212"/>
        <v>49.577099999999518</v>
      </c>
      <c r="S599" s="5">
        <f t="shared" si="213"/>
        <v>2382.4304999999995</v>
      </c>
      <c r="T599" s="6">
        <f t="shared" si="214"/>
        <v>40.726503828588079</v>
      </c>
      <c r="U599" s="6">
        <f t="shared" si="215"/>
        <v>-23.428800000000138</v>
      </c>
      <c r="V599" s="6">
        <f t="shared" si="216"/>
        <v>81.453007657176158</v>
      </c>
      <c r="W599" s="5">
        <f t="shared" si="217"/>
        <v>-4.9169954800360512E-3</v>
      </c>
      <c r="X599" s="5">
        <f t="shared" si="218"/>
        <v>0.89629471151354967</v>
      </c>
      <c r="Y599" s="5">
        <f t="shared" si="219"/>
        <v>73.005899999999656</v>
      </c>
      <c r="Z599" s="5">
        <f t="shared" si="220"/>
        <v>23.428800000000138</v>
      </c>
      <c r="AA599" s="5">
        <f t="shared" si="221"/>
        <v>0.28763578747894175</v>
      </c>
      <c r="AB599" s="5">
        <f t="shared" si="222"/>
        <v>0.48910287226808069</v>
      </c>
      <c r="AC599" s="5">
        <f t="shared" si="223"/>
        <v>19.919449999999415</v>
      </c>
      <c r="AD599" s="5">
        <f t="shared" si="224"/>
        <v>2382.4304999999995</v>
      </c>
      <c r="AE599" s="5">
        <f t="shared" si="225"/>
        <v>58.49828185663327</v>
      </c>
      <c r="AF599" s="9">
        <f t="shared" si="226"/>
        <v>0.40207586348847152</v>
      </c>
      <c r="AG599">
        <f t="shared" si="227"/>
        <v>49.577099999999518</v>
      </c>
    </row>
    <row r="600" spans="1:33">
      <c r="A600" s="1">
        <f t="shared" si="204"/>
        <v>11267</v>
      </c>
      <c r="B600" s="1">
        <v>1</v>
      </c>
      <c r="C600" s="1">
        <v>5</v>
      </c>
      <c r="D600" s="2">
        <v>17</v>
      </c>
      <c r="E600" s="5">
        <v>17.05</v>
      </c>
      <c r="F600" s="5">
        <v>16.87</v>
      </c>
      <c r="G600" s="5">
        <v>2.97</v>
      </c>
      <c r="H600" s="5">
        <f t="shared" si="205"/>
        <v>290.70250000000004</v>
      </c>
      <c r="I600" s="5">
        <f t="shared" si="206"/>
        <v>284.59690000000006</v>
      </c>
      <c r="J600" s="5">
        <f t="shared" si="207"/>
        <v>100.20780000000001</v>
      </c>
      <c r="K600" s="5">
        <v>16.399999999999999</v>
      </c>
      <c r="L600" s="5">
        <v>16.63</v>
      </c>
      <c r="M600" s="5">
        <v>3.32</v>
      </c>
      <c r="N600" s="5">
        <f t="shared" si="208"/>
        <v>268.95999999999998</v>
      </c>
      <c r="O600" s="5">
        <f t="shared" si="209"/>
        <v>276.55689999999998</v>
      </c>
      <c r="P600" s="5">
        <f t="shared" si="210"/>
        <v>110.42319999999999</v>
      </c>
      <c r="Q600" s="6">
        <f t="shared" si="211"/>
        <v>279.83125000000001</v>
      </c>
      <c r="R600" s="6">
        <f t="shared" si="212"/>
        <v>21.742500000000064</v>
      </c>
      <c r="S600" s="5">
        <f t="shared" si="213"/>
        <v>280.57690000000002</v>
      </c>
      <c r="T600" s="6">
        <f t="shared" si="214"/>
        <v>74.556834494028777</v>
      </c>
      <c r="U600" s="6">
        <f t="shared" si="215"/>
        <v>8.0400000000000773</v>
      </c>
      <c r="V600" s="6">
        <f t="shared" si="216"/>
        <v>149.11366898805755</v>
      </c>
      <c r="W600" s="5">
        <f t="shared" si="217"/>
        <v>-9.6770448492216249E-2</v>
      </c>
      <c r="X600" s="5">
        <f t="shared" si="218"/>
        <v>9.1892984010053524E-2</v>
      </c>
      <c r="Y600" s="5">
        <f t="shared" si="219"/>
        <v>13.702499999999986</v>
      </c>
      <c r="Z600" s="5">
        <f t="shared" si="220"/>
        <v>8.0400000000000773</v>
      </c>
      <c r="AA600" s="5">
        <f t="shared" si="221"/>
        <v>5.3918598171197818E-2</v>
      </c>
      <c r="AB600" s="5">
        <f t="shared" si="222"/>
        <v>1.0001095205560674E-2</v>
      </c>
      <c r="AC600" s="5">
        <f t="shared" si="223"/>
        <v>0.74565000000001191</v>
      </c>
      <c r="AD600" s="5">
        <f t="shared" si="224"/>
        <v>280.57690000000002</v>
      </c>
      <c r="AE600" s="5">
        <f t="shared" si="225"/>
        <v>3.763261971945326</v>
      </c>
      <c r="AF600" s="9">
        <f t="shared" si="226"/>
        <v>0.40226110923130515</v>
      </c>
      <c r="AG600">
        <f t="shared" si="227"/>
        <v>21.742500000000064</v>
      </c>
    </row>
    <row r="601" spans="1:33">
      <c r="A601" s="1">
        <f t="shared" si="204"/>
        <v>31757</v>
      </c>
      <c r="B601" s="1">
        <v>3</v>
      </c>
      <c r="C601" s="1">
        <v>7</v>
      </c>
      <c r="D601" s="2">
        <v>7</v>
      </c>
      <c r="E601" s="5">
        <v>34.380000000000003</v>
      </c>
      <c r="F601" s="5">
        <v>35.56</v>
      </c>
      <c r="G601" s="5">
        <v>1.1499999999999999</v>
      </c>
      <c r="H601" s="5">
        <f t="shared" si="205"/>
        <v>1181.9844000000003</v>
      </c>
      <c r="I601" s="5">
        <f t="shared" si="206"/>
        <v>1264.5136000000002</v>
      </c>
      <c r="J601" s="5">
        <f t="shared" si="207"/>
        <v>81.787999999999997</v>
      </c>
      <c r="K601" s="5">
        <v>33.36</v>
      </c>
      <c r="L601" s="5">
        <v>31.96</v>
      </c>
      <c r="M601" s="5">
        <v>1.29</v>
      </c>
      <c r="N601" s="5">
        <f t="shared" si="208"/>
        <v>1112.8896</v>
      </c>
      <c r="O601" s="5">
        <f t="shared" si="209"/>
        <v>1021.4416000000001</v>
      </c>
      <c r="P601" s="5">
        <f t="shared" si="210"/>
        <v>82.456800000000001</v>
      </c>
      <c r="Q601" s="6">
        <f t="shared" si="211"/>
        <v>1147.4370000000001</v>
      </c>
      <c r="R601" s="6">
        <f t="shared" si="212"/>
        <v>69.094800000000305</v>
      </c>
      <c r="S601" s="5">
        <f t="shared" si="213"/>
        <v>1142.9776000000002</v>
      </c>
      <c r="T601" s="6">
        <f t="shared" si="214"/>
        <v>58.069787347294465</v>
      </c>
      <c r="U601" s="6">
        <f t="shared" si="215"/>
        <v>243.07200000000012</v>
      </c>
      <c r="V601" s="6">
        <f t="shared" si="216"/>
        <v>116.13957469458893</v>
      </c>
      <c r="W601" s="5">
        <f t="shared" si="217"/>
        <v>-8.1438062069306427E-3</v>
      </c>
      <c r="X601" s="5">
        <f t="shared" si="218"/>
        <v>1.4980010083342039</v>
      </c>
      <c r="Y601" s="5">
        <f t="shared" si="219"/>
        <v>173.97719999999981</v>
      </c>
      <c r="Z601" s="5">
        <f t="shared" si="220"/>
        <v>243.07200000000012</v>
      </c>
      <c r="AA601" s="5">
        <f t="shared" si="221"/>
        <v>2.0929299994356283</v>
      </c>
      <c r="AB601" s="5">
        <f t="shared" si="222"/>
        <v>7.679380627536822E-2</v>
      </c>
      <c r="AC601" s="5">
        <f t="shared" si="223"/>
        <v>4.4593999999999596</v>
      </c>
      <c r="AD601" s="5">
        <f t="shared" si="224"/>
        <v>1142.9776000000002</v>
      </c>
      <c r="AE601" s="5">
        <f t="shared" si="225"/>
        <v>19.682827373970962</v>
      </c>
      <c r="AF601" s="9">
        <f t="shared" si="226"/>
        <v>0.40262886135993781</v>
      </c>
      <c r="AG601">
        <f t="shared" si="227"/>
        <v>69.094800000000305</v>
      </c>
    </row>
    <row r="602" spans="1:33">
      <c r="A602" s="1">
        <f t="shared" si="204"/>
        <v>11761</v>
      </c>
      <c r="B602" s="1">
        <v>1</v>
      </c>
      <c r="C602" s="1">
        <v>7</v>
      </c>
      <c r="D602" s="2">
        <v>11</v>
      </c>
      <c r="E602" s="5">
        <v>22.63</v>
      </c>
      <c r="F602" s="5">
        <v>23.5</v>
      </c>
      <c r="G602" s="5">
        <v>2.52</v>
      </c>
      <c r="H602" s="5">
        <f t="shared" si="205"/>
        <v>512.11689999999999</v>
      </c>
      <c r="I602" s="5">
        <f t="shared" si="206"/>
        <v>552.25</v>
      </c>
      <c r="J602" s="5">
        <f t="shared" si="207"/>
        <v>118.44</v>
      </c>
      <c r="K602" s="5">
        <v>22.36</v>
      </c>
      <c r="L602" s="5">
        <v>22.69</v>
      </c>
      <c r="M602" s="5">
        <v>2.77</v>
      </c>
      <c r="N602" s="5">
        <f t="shared" si="208"/>
        <v>499.96959999999996</v>
      </c>
      <c r="O602" s="5">
        <f t="shared" si="209"/>
        <v>514.8361000000001</v>
      </c>
      <c r="P602" s="5">
        <f t="shared" si="210"/>
        <v>125.7026</v>
      </c>
      <c r="Q602" s="6">
        <f t="shared" si="211"/>
        <v>506.04324999999994</v>
      </c>
      <c r="R602" s="6">
        <f t="shared" si="212"/>
        <v>12.14730000000003</v>
      </c>
      <c r="S602" s="5">
        <f t="shared" si="213"/>
        <v>533.54304999999999</v>
      </c>
      <c r="T602" s="6">
        <f t="shared" si="214"/>
        <v>86.355626983364559</v>
      </c>
      <c r="U602" s="6">
        <f t="shared" si="215"/>
        <v>37.413899999999899</v>
      </c>
      <c r="V602" s="6">
        <f t="shared" si="216"/>
        <v>172.71125396672912</v>
      </c>
      <c r="W602" s="5">
        <f t="shared" si="217"/>
        <v>-5.9442137209888855E-2</v>
      </c>
      <c r="X602" s="5">
        <f t="shared" si="218"/>
        <v>0.14629388311237201</v>
      </c>
      <c r="Y602" s="5">
        <f t="shared" si="219"/>
        <v>25.266599999999869</v>
      </c>
      <c r="Z602" s="5">
        <f t="shared" si="220"/>
        <v>37.413899999999899</v>
      </c>
      <c r="AA602" s="5">
        <f t="shared" si="221"/>
        <v>0.2166268794922146</v>
      </c>
      <c r="AB602" s="5">
        <f t="shared" si="222"/>
        <v>0.3184482697959865</v>
      </c>
      <c r="AC602" s="5">
        <f t="shared" si="223"/>
        <v>27.49980000000005</v>
      </c>
      <c r="AD602" s="5">
        <f t="shared" si="224"/>
        <v>533.54304999999999</v>
      </c>
      <c r="AE602" s="5">
        <f t="shared" si="225"/>
        <v>6.178439884441822</v>
      </c>
      <c r="AF602" s="9">
        <f t="shared" si="226"/>
        <v>0.40291686487413253</v>
      </c>
      <c r="AG602">
        <f t="shared" si="227"/>
        <v>12.14730000000003</v>
      </c>
    </row>
    <row r="603" spans="1:33">
      <c r="A603" s="1">
        <f t="shared" si="204"/>
        <v>50515</v>
      </c>
      <c r="B603" s="1">
        <v>5</v>
      </c>
      <c r="C603" s="1">
        <v>2</v>
      </c>
      <c r="D603" s="2">
        <v>15</v>
      </c>
      <c r="E603" s="5">
        <v>25.82</v>
      </c>
      <c r="F603" s="5">
        <v>27.56</v>
      </c>
      <c r="G603" s="5">
        <v>1.24</v>
      </c>
      <c r="H603" s="5">
        <f t="shared" si="205"/>
        <v>666.67240000000004</v>
      </c>
      <c r="I603" s="5">
        <f t="shared" si="206"/>
        <v>759.55359999999996</v>
      </c>
      <c r="J603" s="5">
        <f t="shared" si="207"/>
        <v>68.348799999999997</v>
      </c>
      <c r="K603" s="5">
        <v>25.75</v>
      </c>
      <c r="L603" s="5">
        <v>25.52</v>
      </c>
      <c r="M603" s="5">
        <v>1.34</v>
      </c>
      <c r="N603" s="5">
        <f t="shared" si="208"/>
        <v>663.0625</v>
      </c>
      <c r="O603" s="5">
        <f t="shared" si="209"/>
        <v>651.2704</v>
      </c>
      <c r="P603" s="5">
        <f t="shared" si="210"/>
        <v>68.393600000000006</v>
      </c>
      <c r="Q603" s="6">
        <f t="shared" si="211"/>
        <v>664.86744999999996</v>
      </c>
      <c r="R603" s="6">
        <f t="shared" si="212"/>
        <v>3.6099000000000387</v>
      </c>
      <c r="S603" s="5">
        <f t="shared" si="213"/>
        <v>705.41200000000003</v>
      </c>
      <c r="T603" s="6">
        <f t="shared" si="214"/>
        <v>48.34574175250598</v>
      </c>
      <c r="U603" s="6">
        <f t="shared" si="215"/>
        <v>108.28319999999997</v>
      </c>
      <c r="V603" s="6">
        <f t="shared" si="216"/>
        <v>96.691483505011959</v>
      </c>
      <c r="W603" s="5">
        <f t="shared" si="217"/>
        <v>-6.5524658322961289E-4</v>
      </c>
      <c r="X603" s="5">
        <f t="shared" si="218"/>
        <v>1.0825493229150243</v>
      </c>
      <c r="Y603" s="5">
        <f t="shared" si="219"/>
        <v>104.67329999999993</v>
      </c>
      <c r="Z603" s="5">
        <f t="shared" si="220"/>
        <v>108.28319999999997</v>
      </c>
      <c r="AA603" s="5">
        <f t="shared" si="221"/>
        <v>1.1198835313596895</v>
      </c>
      <c r="AB603" s="5">
        <f t="shared" si="222"/>
        <v>0.8386374586526737</v>
      </c>
      <c r="AC603" s="5">
        <f t="shared" si="223"/>
        <v>40.544550000000072</v>
      </c>
      <c r="AD603" s="5">
        <f t="shared" si="224"/>
        <v>705.41200000000003</v>
      </c>
      <c r="AE603" s="5">
        <f t="shared" si="225"/>
        <v>14.590985150485054</v>
      </c>
      <c r="AF603" s="9">
        <f t="shared" si="226"/>
        <v>0.40294044224922376</v>
      </c>
      <c r="AG603">
        <f t="shared" si="227"/>
        <v>3.6099000000000387</v>
      </c>
    </row>
    <row r="604" spans="1:33">
      <c r="A604" s="1">
        <f t="shared" si="204"/>
        <v>12004</v>
      </c>
      <c r="B604" s="1">
        <v>1</v>
      </c>
      <c r="C604" s="1">
        <v>8</v>
      </c>
      <c r="D604" s="2">
        <v>4</v>
      </c>
      <c r="E604" s="5">
        <v>30.96</v>
      </c>
      <c r="F604" s="5">
        <v>30.23</v>
      </c>
      <c r="G604" s="5">
        <v>2.0499999999999998</v>
      </c>
      <c r="H604" s="5">
        <f t="shared" si="205"/>
        <v>958.52160000000003</v>
      </c>
      <c r="I604" s="5">
        <f t="shared" si="206"/>
        <v>913.85289999999998</v>
      </c>
      <c r="J604" s="5">
        <f t="shared" si="207"/>
        <v>123.943</v>
      </c>
      <c r="K604" s="5">
        <v>29.76</v>
      </c>
      <c r="L604" s="5">
        <v>29.71</v>
      </c>
      <c r="M604" s="5">
        <v>1.86</v>
      </c>
      <c r="N604" s="5">
        <f t="shared" si="208"/>
        <v>885.65760000000012</v>
      </c>
      <c r="O604" s="5">
        <f t="shared" si="209"/>
        <v>882.68410000000006</v>
      </c>
      <c r="P604" s="5">
        <f t="shared" si="210"/>
        <v>110.52120000000001</v>
      </c>
      <c r="Q604" s="6">
        <f t="shared" si="211"/>
        <v>922.08960000000002</v>
      </c>
      <c r="R604" s="6">
        <f t="shared" si="212"/>
        <v>72.863999999999919</v>
      </c>
      <c r="S604" s="5">
        <f t="shared" si="213"/>
        <v>898.26850000000002</v>
      </c>
      <c r="T604" s="6">
        <f t="shared" si="214"/>
        <v>83.031323755616469</v>
      </c>
      <c r="U604" s="6">
        <f t="shared" si="215"/>
        <v>31.168799999999919</v>
      </c>
      <c r="V604" s="6">
        <f t="shared" si="216"/>
        <v>166.06264751123294</v>
      </c>
      <c r="W604" s="5">
        <f t="shared" si="217"/>
        <v>0.11411517176771847</v>
      </c>
      <c r="X604" s="5">
        <f t="shared" si="218"/>
        <v>0.25108114693389805</v>
      </c>
      <c r="Y604" s="5">
        <f t="shared" si="219"/>
        <v>41.6952</v>
      </c>
      <c r="Z604" s="5">
        <f t="shared" si="220"/>
        <v>31.168799999999919</v>
      </c>
      <c r="AA604" s="5">
        <f t="shared" si="221"/>
        <v>0.18769302108044239</v>
      </c>
      <c r="AB604" s="5">
        <f t="shared" si="222"/>
        <v>0.28689293296240714</v>
      </c>
      <c r="AC604" s="5">
        <f t="shared" si="223"/>
        <v>23.821100000000001</v>
      </c>
      <c r="AD604" s="5">
        <f t="shared" si="224"/>
        <v>898.26850000000002</v>
      </c>
      <c r="AE604" s="5">
        <f t="shared" si="225"/>
        <v>10.818429230923091</v>
      </c>
      <c r="AF604" s="9">
        <f t="shared" si="226"/>
        <v>0.40332617073529953</v>
      </c>
      <c r="AG604">
        <f t="shared" si="227"/>
        <v>72.863999999999919</v>
      </c>
    </row>
    <row r="605" spans="1:33">
      <c r="A605" s="1">
        <f t="shared" si="204"/>
        <v>41509</v>
      </c>
      <c r="B605" s="1">
        <v>4</v>
      </c>
      <c r="C605" s="1">
        <v>6</v>
      </c>
      <c r="D605" s="2">
        <v>9</v>
      </c>
      <c r="E605" s="5">
        <v>51.18</v>
      </c>
      <c r="F605" s="5">
        <v>51.77</v>
      </c>
      <c r="G605" s="5">
        <v>0.76</v>
      </c>
      <c r="H605" s="5">
        <f t="shared" si="205"/>
        <v>2619.3924000000002</v>
      </c>
      <c r="I605" s="5">
        <f t="shared" si="206"/>
        <v>2680.1329000000005</v>
      </c>
      <c r="J605" s="5">
        <f t="shared" si="207"/>
        <v>78.690400000000011</v>
      </c>
      <c r="K605" s="5">
        <v>50.69</v>
      </c>
      <c r="L605" s="5">
        <v>49.56</v>
      </c>
      <c r="M605" s="5">
        <v>0.76</v>
      </c>
      <c r="N605" s="5">
        <f t="shared" si="208"/>
        <v>2569.4760999999999</v>
      </c>
      <c r="O605" s="5">
        <f t="shared" si="209"/>
        <v>2456.1936000000001</v>
      </c>
      <c r="P605" s="5">
        <f t="shared" si="210"/>
        <v>75.33120000000001</v>
      </c>
      <c r="Q605" s="6">
        <f t="shared" si="211"/>
        <v>2594.4342500000002</v>
      </c>
      <c r="R605" s="6">
        <f t="shared" si="212"/>
        <v>49.916300000000319</v>
      </c>
      <c r="S605" s="5">
        <f t="shared" si="213"/>
        <v>2568.1632500000005</v>
      </c>
      <c r="T605" s="6">
        <f t="shared" si="214"/>
        <v>54.467808716709001</v>
      </c>
      <c r="U605" s="6">
        <f t="shared" si="215"/>
        <v>223.93930000000046</v>
      </c>
      <c r="V605" s="6">
        <f t="shared" si="216"/>
        <v>108.935617433418</v>
      </c>
      <c r="W605" s="5">
        <f t="shared" si="217"/>
        <v>4.3599116995385698E-2</v>
      </c>
      <c r="X605" s="5">
        <f t="shared" si="218"/>
        <v>1.5974848639965149</v>
      </c>
      <c r="Y605" s="5">
        <f t="shared" si="219"/>
        <v>174.02300000000014</v>
      </c>
      <c r="Z605" s="5">
        <f t="shared" si="220"/>
        <v>223.93930000000046</v>
      </c>
      <c r="AA605" s="5">
        <f t="shared" si="221"/>
        <v>2.0557032243092879</v>
      </c>
      <c r="AB605" s="5">
        <f t="shared" si="222"/>
        <v>0.48232158808952819</v>
      </c>
      <c r="AC605" s="5">
        <f t="shared" si="223"/>
        <v>26.270999999999731</v>
      </c>
      <c r="AD605" s="5">
        <f t="shared" si="224"/>
        <v>2568.1632500000005</v>
      </c>
      <c r="AE605" s="5">
        <f t="shared" si="225"/>
        <v>47.150111423743937</v>
      </c>
      <c r="AF605" s="9">
        <f t="shared" si="226"/>
        <v>0.40371400768365717</v>
      </c>
      <c r="AG605">
        <f t="shared" si="227"/>
        <v>49.916300000000319</v>
      </c>
    </row>
    <row r="606" spans="1:33">
      <c r="A606" s="1">
        <f t="shared" si="204"/>
        <v>10521</v>
      </c>
      <c r="B606" s="1">
        <v>1</v>
      </c>
      <c r="C606" s="1">
        <v>2</v>
      </c>
      <c r="D606" s="2">
        <v>21</v>
      </c>
      <c r="E606" s="5">
        <v>23.95</v>
      </c>
      <c r="F606" s="5">
        <v>26.06</v>
      </c>
      <c r="G606" s="5">
        <v>1.67</v>
      </c>
      <c r="H606" s="5">
        <f t="shared" si="205"/>
        <v>573.60249999999996</v>
      </c>
      <c r="I606" s="5">
        <f t="shared" si="206"/>
        <v>679.1235999999999</v>
      </c>
      <c r="J606" s="5">
        <f t="shared" si="207"/>
        <v>87.040399999999991</v>
      </c>
      <c r="K606" s="5">
        <v>23.33</v>
      </c>
      <c r="L606" s="5">
        <v>23.59</v>
      </c>
      <c r="M606" s="5">
        <v>1.86</v>
      </c>
      <c r="N606" s="5">
        <f t="shared" si="208"/>
        <v>544.2888999999999</v>
      </c>
      <c r="O606" s="5">
        <f t="shared" si="209"/>
        <v>556.48810000000003</v>
      </c>
      <c r="P606" s="5">
        <f t="shared" si="210"/>
        <v>87.754800000000003</v>
      </c>
      <c r="Q606" s="6">
        <f t="shared" si="211"/>
        <v>558.94569999999999</v>
      </c>
      <c r="R606" s="6">
        <f t="shared" si="212"/>
        <v>29.313600000000065</v>
      </c>
      <c r="S606" s="5">
        <f t="shared" si="213"/>
        <v>617.80584999999996</v>
      </c>
      <c r="T606" s="6">
        <f t="shared" si="214"/>
        <v>61.799951770207713</v>
      </c>
      <c r="U606" s="6">
        <f t="shared" si="215"/>
        <v>122.63549999999987</v>
      </c>
      <c r="V606" s="6">
        <f t="shared" si="216"/>
        <v>123.59990354041543</v>
      </c>
      <c r="W606" s="5">
        <f t="shared" si="217"/>
        <v>-8.1740009653373559E-3</v>
      </c>
      <c r="X606" s="5">
        <f t="shared" si="218"/>
        <v>0.75503214263824125</v>
      </c>
      <c r="Y606" s="5">
        <f t="shared" si="219"/>
        <v>93.3218999999998</v>
      </c>
      <c r="Z606" s="5">
        <f t="shared" si="220"/>
        <v>122.63549999999987</v>
      </c>
      <c r="AA606" s="5">
        <f t="shared" si="221"/>
        <v>0.99219737626979443</v>
      </c>
      <c r="AB606" s="5">
        <f t="shared" si="222"/>
        <v>0.95243035494365957</v>
      </c>
      <c r="AC606" s="5">
        <f t="shared" si="223"/>
        <v>58.860149999999976</v>
      </c>
      <c r="AD606" s="5">
        <f t="shared" si="224"/>
        <v>617.80584999999996</v>
      </c>
      <c r="AE606" s="5">
        <f t="shared" si="225"/>
        <v>9.9968662159673318</v>
      </c>
      <c r="AF606" s="9">
        <f t="shared" si="226"/>
        <v>0.40380316987364029</v>
      </c>
      <c r="AG606">
        <f t="shared" si="227"/>
        <v>29.313600000000065</v>
      </c>
    </row>
    <row r="607" spans="1:33">
      <c r="A607" s="1">
        <f t="shared" si="204"/>
        <v>51501</v>
      </c>
      <c r="B607" s="1">
        <v>5</v>
      </c>
      <c r="C607" s="1">
        <v>6</v>
      </c>
      <c r="D607" s="2">
        <v>1</v>
      </c>
      <c r="E607" s="5">
        <v>1.06</v>
      </c>
      <c r="F607" s="5">
        <v>1.25</v>
      </c>
      <c r="G607" s="5">
        <v>5.22</v>
      </c>
      <c r="H607" s="5">
        <f t="shared" si="205"/>
        <v>1.1236000000000002</v>
      </c>
      <c r="I607" s="5">
        <f t="shared" si="206"/>
        <v>1.5625</v>
      </c>
      <c r="J607" s="5">
        <f t="shared" si="207"/>
        <v>13.049999999999999</v>
      </c>
      <c r="K607" s="5">
        <v>4.6500000000000004</v>
      </c>
      <c r="L607" s="5">
        <v>4.21</v>
      </c>
      <c r="M607" s="5">
        <v>5.42</v>
      </c>
      <c r="N607" s="5">
        <f t="shared" si="208"/>
        <v>21.622500000000002</v>
      </c>
      <c r="O607" s="5">
        <f t="shared" si="209"/>
        <v>17.7241</v>
      </c>
      <c r="P607" s="5">
        <f t="shared" si="210"/>
        <v>45.636400000000002</v>
      </c>
      <c r="Q607" s="6">
        <f t="shared" si="211"/>
        <v>11.373050000000001</v>
      </c>
      <c r="R607" s="6">
        <f t="shared" si="212"/>
        <v>-20.498900000000003</v>
      </c>
      <c r="S607" s="5">
        <f t="shared" si="213"/>
        <v>9.6433</v>
      </c>
      <c r="T607" s="6">
        <f t="shared" si="214"/>
        <v>23.732801693858228</v>
      </c>
      <c r="U607" s="6">
        <f t="shared" si="215"/>
        <v>-16.1616</v>
      </c>
      <c r="V607" s="6">
        <f t="shared" si="216"/>
        <v>47.465603387716456</v>
      </c>
      <c r="W607" s="5">
        <f t="shared" si="217"/>
        <v>-0.84882046439747594</v>
      </c>
      <c r="X607" s="5">
        <f t="shared" si="218"/>
        <v>9.1377749158087079E-2</v>
      </c>
      <c r="Y607" s="5">
        <f t="shared" si="219"/>
        <v>4.3373000000000026</v>
      </c>
      <c r="Z607" s="5">
        <f t="shared" si="220"/>
        <v>16.1616</v>
      </c>
      <c r="AA607" s="5">
        <f t="shared" si="221"/>
        <v>0.34049077324449295</v>
      </c>
      <c r="AB607" s="5">
        <f t="shared" si="222"/>
        <v>7.2884357368040539E-2</v>
      </c>
      <c r="AC607" s="5">
        <f t="shared" si="223"/>
        <v>1.729750000000001</v>
      </c>
      <c r="AD607" s="5">
        <f t="shared" si="224"/>
        <v>9.6433</v>
      </c>
      <c r="AE607" s="5">
        <f t="shared" si="225"/>
        <v>0.40632792218946379</v>
      </c>
      <c r="AF607" s="9">
        <f t="shared" si="226"/>
        <v>0.40381307556838725</v>
      </c>
      <c r="AG607">
        <f t="shared" si="227"/>
        <v>20.498900000000003</v>
      </c>
    </row>
    <row r="608" spans="1:33">
      <c r="A608" s="1">
        <f t="shared" si="204"/>
        <v>31512</v>
      </c>
      <c r="B608" s="1">
        <v>3</v>
      </c>
      <c r="C608" s="1">
        <v>6</v>
      </c>
      <c r="D608" s="2">
        <v>12</v>
      </c>
      <c r="E608" s="5">
        <v>25.08</v>
      </c>
      <c r="F608" s="5">
        <v>24.77</v>
      </c>
      <c r="G608" s="5">
        <v>1.83</v>
      </c>
      <c r="H608" s="5">
        <f t="shared" si="205"/>
        <v>629.00639999999987</v>
      </c>
      <c r="I608" s="5">
        <f t="shared" si="206"/>
        <v>613.55290000000002</v>
      </c>
      <c r="J608" s="5">
        <f t="shared" si="207"/>
        <v>90.658200000000008</v>
      </c>
      <c r="K608" s="5">
        <v>25.79</v>
      </c>
      <c r="L608" s="5">
        <v>25.48</v>
      </c>
      <c r="M608" s="5">
        <v>1.61</v>
      </c>
      <c r="N608" s="5">
        <f t="shared" si="208"/>
        <v>665.1241</v>
      </c>
      <c r="O608" s="5">
        <f t="shared" si="209"/>
        <v>649.23040000000003</v>
      </c>
      <c r="P608" s="5">
        <f t="shared" si="210"/>
        <v>82.045600000000007</v>
      </c>
      <c r="Q608" s="6">
        <f t="shared" si="211"/>
        <v>647.06524999999988</v>
      </c>
      <c r="R608" s="6">
        <f t="shared" si="212"/>
        <v>-36.117700000000127</v>
      </c>
      <c r="S608" s="5">
        <f t="shared" si="213"/>
        <v>631.39165000000003</v>
      </c>
      <c r="T608" s="6">
        <f t="shared" si="214"/>
        <v>61.135893112393482</v>
      </c>
      <c r="U608" s="6">
        <f t="shared" si="215"/>
        <v>-35.677500000000009</v>
      </c>
      <c r="V608" s="6">
        <f t="shared" si="216"/>
        <v>122.27178622478696</v>
      </c>
      <c r="W608" s="5">
        <f t="shared" si="217"/>
        <v>9.9490968267092E-2</v>
      </c>
      <c r="X608" s="5">
        <f t="shared" si="218"/>
        <v>3.6001764069336921E-3</v>
      </c>
      <c r="Y608" s="5">
        <f t="shared" si="219"/>
        <v>0.44020000000011805</v>
      </c>
      <c r="Z608" s="5">
        <f t="shared" si="220"/>
        <v>35.677500000000009</v>
      </c>
      <c r="AA608" s="5">
        <f t="shared" si="221"/>
        <v>0.29178849104575738</v>
      </c>
      <c r="AB608" s="5">
        <f t="shared" si="222"/>
        <v>0.25637312554157315</v>
      </c>
      <c r="AC608" s="5">
        <f t="shared" si="223"/>
        <v>15.673599999999851</v>
      </c>
      <c r="AD608" s="5">
        <f t="shared" si="224"/>
        <v>631.39165000000003</v>
      </c>
      <c r="AE608" s="5">
        <f t="shared" si="225"/>
        <v>10.3276752469983</v>
      </c>
      <c r="AF608" s="9">
        <f t="shared" si="226"/>
        <v>0.40396534504830983</v>
      </c>
      <c r="AG608">
        <f t="shared" si="227"/>
        <v>36.117700000000127</v>
      </c>
    </row>
    <row r="609" spans="1:33">
      <c r="A609" s="1">
        <f t="shared" si="204"/>
        <v>70256</v>
      </c>
      <c r="B609" s="1">
        <v>7</v>
      </c>
      <c r="C609" s="1">
        <v>1</v>
      </c>
      <c r="D609" s="2">
        <v>6</v>
      </c>
      <c r="E609" s="5">
        <v>35.79</v>
      </c>
      <c r="F609" s="5">
        <v>38.22</v>
      </c>
      <c r="G609" s="5">
        <v>0.8</v>
      </c>
      <c r="H609" s="5">
        <f t="shared" si="205"/>
        <v>1280.9241</v>
      </c>
      <c r="I609" s="5">
        <f t="shared" si="206"/>
        <v>1460.7683999999999</v>
      </c>
      <c r="J609" s="5">
        <f t="shared" si="207"/>
        <v>61.152000000000001</v>
      </c>
      <c r="K609" s="5">
        <v>36.28</v>
      </c>
      <c r="L609" s="5">
        <v>35.86</v>
      </c>
      <c r="M609" s="5">
        <v>0.93</v>
      </c>
      <c r="N609" s="5">
        <f t="shared" si="208"/>
        <v>1316.2384000000002</v>
      </c>
      <c r="O609" s="5">
        <f t="shared" si="209"/>
        <v>1285.9395999999999</v>
      </c>
      <c r="P609" s="5">
        <f t="shared" si="210"/>
        <v>66.699600000000004</v>
      </c>
      <c r="Q609" s="6">
        <f t="shared" si="211"/>
        <v>1298.5812500000002</v>
      </c>
      <c r="R609" s="6">
        <f t="shared" si="212"/>
        <v>-35.31430000000023</v>
      </c>
      <c r="S609" s="5">
        <f t="shared" si="213"/>
        <v>1373.3539999999998</v>
      </c>
      <c r="T609" s="6">
        <f t="shared" si="214"/>
        <v>45.244899558292758</v>
      </c>
      <c r="U609" s="6">
        <f t="shared" si="215"/>
        <v>174.8288</v>
      </c>
      <c r="V609" s="6">
        <f t="shared" si="216"/>
        <v>90.489799116585516</v>
      </c>
      <c r="W609" s="5">
        <f t="shared" si="217"/>
        <v>-8.6618779229816797E-2</v>
      </c>
      <c r="X609" s="5">
        <f t="shared" si="218"/>
        <v>2.3222849652838264</v>
      </c>
      <c r="Y609" s="5">
        <f t="shared" si="219"/>
        <v>210.14310000000023</v>
      </c>
      <c r="Z609" s="5">
        <f t="shared" si="220"/>
        <v>174.8288</v>
      </c>
      <c r="AA609" s="5">
        <f t="shared" si="221"/>
        <v>1.9320277170109921</v>
      </c>
      <c r="AB609" s="5">
        <f t="shared" si="222"/>
        <v>1.6526227426732087</v>
      </c>
      <c r="AC609" s="5">
        <f t="shared" si="223"/>
        <v>74.772749999999633</v>
      </c>
      <c r="AD609" s="5">
        <f t="shared" si="224"/>
        <v>1373.3539999999998</v>
      </c>
      <c r="AE609" s="5">
        <f t="shared" si="225"/>
        <v>30.353786026877877</v>
      </c>
      <c r="AF609" s="9">
        <f t="shared" si="226"/>
        <v>0.40453059216825621</v>
      </c>
      <c r="AG609">
        <f t="shared" si="227"/>
        <v>35.31430000000023</v>
      </c>
    </row>
    <row r="610" spans="1:33">
      <c r="A610" s="1">
        <f t="shared" si="204"/>
        <v>51012</v>
      </c>
      <c r="B610" s="1">
        <v>5</v>
      </c>
      <c r="C610" s="1">
        <v>4</v>
      </c>
      <c r="D610" s="2">
        <v>12</v>
      </c>
      <c r="E610" s="5">
        <v>45.48</v>
      </c>
      <c r="F610" s="5">
        <v>45.97</v>
      </c>
      <c r="G610" s="5">
        <v>0.65</v>
      </c>
      <c r="H610" s="5">
        <f t="shared" si="205"/>
        <v>2068.4303999999997</v>
      </c>
      <c r="I610" s="5">
        <f t="shared" si="206"/>
        <v>2113.2408999999998</v>
      </c>
      <c r="J610" s="5">
        <f t="shared" si="207"/>
        <v>59.761000000000003</v>
      </c>
      <c r="K610" s="5">
        <v>45.3</v>
      </c>
      <c r="L610" s="5">
        <v>45.63</v>
      </c>
      <c r="M610" s="5">
        <v>0.65</v>
      </c>
      <c r="N610" s="5">
        <f t="shared" si="208"/>
        <v>2052.0899999999997</v>
      </c>
      <c r="O610" s="5">
        <f t="shared" si="209"/>
        <v>2082.0969000000005</v>
      </c>
      <c r="P610" s="5">
        <f t="shared" si="210"/>
        <v>59.319000000000003</v>
      </c>
      <c r="Q610" s="6">
        <f t="shared" si="211"/>
        <v>2060.2601999999997</v>
      </c>
      <c r="R610" s="6">
        <f t="shared" si="212"/>
        <v>16.340400000000045</v>
      </c>
      <c r="S610" s="5">
        <f t="shared" si="213"/>
        <v>2097.6689000000001</v>
      </c>
      <c r="T610" s="6">
        <f t="shared" si="214"/>
        <v>42.101427772701491</v>
      </c>
      <c r="U610" s="6">
        <f t="shared" si="215"/>
        <v>31.143999999999323</v>
      </c>
      <c r="V610" s="6">
        <f t="shared" si="216"/>
        <v>84.202855545402983</v>
      </c>
      <c r="W610" s="5">
        <f t="shared" si="217"/>
        <v>7.4234785098830783E-3</v>
      </c>
      <c r="X610" s="5">
        <f t="shared" si="218"/>
        <v>0.17580876449038044</v>
      </c>
      <c r="Y610" s="5">
        <f t="shared" si="219"/>
        <v>14.803599999999278</v>
      </c>
      <c r="Z610" s="5">
        <f t="shared" si="220"/>
        <v>31.143999999999323</v>
      </c>
      <c r="AA610" s="5">
        <f t="shared" si="221"/>
        <v>0.36986869148643281</v>
      </c>
      <c r="AB610" s="5">
        <f t="shared" si="222"/>
        <v>0.88853756224049385</v>
      </c>
      <c r="AC610" s="5">
        <f t="shared" si="223"/>
        <v>37.408700000000408</v>
      </c>
      <c r="AD610" s="5">
        <f t="shared" si="224"/>
        <v>2097.6689000000001</v>
      </c>
      <c r="AE610" s="5">
        <f t="shared" si="225"/>
        <v>49.824174878936667</v>
      </c>
      <c r="AF610" s="9">
        <f t="shared" si="226"/>
        <v>0.40453430015265701</v>
      </c>
      <c r="AG610">
        <f t="shared" si="227"/>
        <v>16.340400000000045</v>
      </c>
    </row>
    <row r="611" spans="1:33">
      <c r="A611" s="1">
        <f t="shared" si="204"/>
        <v>51259</v>
      </c>
      <c r="B611" s="1">
        <v>5</v>
      </c>
      <c r="C611" s="1">
        <v>5</v>
      </c>
      <c r="D611" s="2">
        <v>9</v>
      </c>
      <c r="E611" s="5">
        <v>56.36</v>
      </c>
      <c r="F611" s="5">
        <v>54.82</v>
      </c>
      <c r="G611" s="5">
        <v>0.67</v>
      </c>
      <c r="H611" s="5">
        <f t="shared" si="205"/>
        <v>3176.4495999999999</v>
      </c>
      <c r="I611" s="5">
        <f t="shared" si="206"/>
        <v>3005.2323999999999</v>
      </c>
      <c r="J611" s="5">
        <f t="shared" si="207"/>
        <v>73.458800000000011</v>
      </c>
      <c r="K611" s="5">
        <v>56.33</v>
      </c>
      <c r="L611" s="5">
        <v>56.62</v>
      </c>
      <c r="M611" s="5">
        <v>0.66</v>
      </c>
      <c r="N611" s="5">
        <f t="shared" si="208"/>
        <v>3173.0688999999998</v>
      </c>
      <c r="O611" s="5">
        <f t="shared" si="209"/>
        <v>3205.8243999999995</v>
      </c>
      <c r="P611" s="5">
        <f t="shared" si="210"/>
        <v>74.738399999999999</v>
      </c>
      <c r="Q611" s="6">
        <f t="shared" si="211"/>
        <v>3174.7592500000001</v>
      </c>
      <c r="R611" s="6">
        <f t="shared" si="212"/>
        <v>3.3807000000001608</v>
      </c>
      <c r="S611" s="5">
        <f t="shared" si="213"/>
        <v>3105.5283999999997</v>
      </c>
      <c r="T611" s="6">
        <f t="shared" si="214"/>
        <v>52.397575640481691</v>
      </c>
      <c r="U611" s="6">
        <f t="shared" si="215"/>
        <v>-200.59199999999964</v>
      </c>
      <c r="V611" s="6">
        <f t="shared" si="216"/>
        <v>104.79515128096338</v>
      </c>
      <c r="W611" s="5">
        <f t="shared" si="217"/>
        <v>-1.7267594912168564E-2</v>
      </c>
      <c r="X611" s="5">
        <f t="shared" si="218"/>
        <v>1.9463944419826662</v>
      </c>
      <c r="Y611" s="5">
        <f t="shared" si="219"/>
        <v>203.9726999999998</v>
      </c>
      <c r="Z611" s="5">
        <f t="shared" si="220"/>
        <v>200.59199999999964</v>
      </c>
      <c r="AA611" s="5">
        <f t="shared" si="221"/>
        <v>1.9141343616385265</v>
      </c>
      <c r="AB611" s="5">
        <f t="shared" si="222"/>
        <v>1.3212605574543703</v>
      </c>
      <c r="AC611" s="5">
        <f t="shared" si="223"/>
        <v>69.230850000000373</v>
      </c>
      <c r="AD611" s="5">
        <f t="shared" si="224"/>
        <v>3105.5283999999997</v>
      </c>
      <c r="AE611" s="5">
        <f t="shared" si="225"/>
        <v>59.268551302986403</v>
      </c>
      <c r="AF611" s="9">
        <f t="shared" si="226"/>
        <v>0.40477895202196473</v>
      </c>
      <c r="AG611">
        <f t="shared" si="227"/>
        <v>3.3807000000001608</v>
      </c>
    </row>
    <row r="612" spans="1:33">
      <c r="A612" s="1">
        <f t="shared" si="204"/>
        <v>41015</v>
      </c>
      <c r="B612" s="1">
        <v>4</v>
      </c>
      <c r="C612" s="1">
        <v>4</v>
      </c>
      <c r="D612" s="2">
        <v>15</v>
      </c>
      <c r="E612" s="5">
        <v>42.07</v>
      </c>
      <c r="F612" s="5">
        <v>42.28</v>
      </c>
      <c r="G612" s="5">
        <v>0.79</v>
      </c>
      <c r="H612" s="5">
        <f t="shared" si="205"/>
        <v>1769.8849</v>
      </c>
      <c r="I612" s="5">
        <f t="shared" si="206"/>
        <v>1787.5984000000001</v>
      </c>
      <c r="J612" s="5">
        <f t="shared" si="207"/>
        <v>66.802400000000006</v>
      </c>
      <c r="K612" s="5">
        <v>41.76</v>
      </c>
      <c r="L612" s="5">
        <v>41.01</v>
      </c>
      <c r="M612" s="5">
        <v>0.77</v>
      </c>
      <c r="N612" s="5">
        <f t="shared" si="208"/>
        <v>1743.8975999999998</v>
      </c>
      <c r="O612" s="5">
        <f t="shared" si="209"/>
        <v>1681.8200999999999</v>
      </c>
      <c r="P612" s="5">
        <f t="shared" si="210"/>
        <v>63.1554</v>
      </c>
      <c r="Q612" s="6">
        <f t="shared" si="211"/>
        <v>1756.8912499999999</v>
      </c>
      <c r="R612" s="6">
        <f t="shared" si="212"/>
        <v>25.987300000000232</v>
      </c>
      <c r="S612" s="5">
        <f t="shared" si="213"/>
        <v>1734.7092499999999</v>
      </c>
      <c r="T612" s="6">
        <f t="shared" si="214"/>
        <v>45.965109580311022</v>
      </c>
      <c r="U612" s="6">
        <f t="shared" si="215"/>
        <v>105.77830000000017</v>
      </c>
      <c r="V612" s="6">
        <f t="shared" si="216"/>
        <v>91.930219160622045</v>
      </c>
      <c r="W612" s="5">
        <f t="shared" si="217"/>
        <v>5.6081745613598473E-2</v>
      </c>
      <c r="X612" s="5">
        <f t="shared" si="218"/>
        <v>0.86795180875820332</v>
      </c>
      <c r="Y612" s="5">
        <f t="shared" si="219"/>
        <v>79.79099999999994</v>
      </c>
      <c r="Z612" s="5">
        <f t="shared" si="220"/>
        <v>105.77830000000017</v>
      </c>
      <c r="AA612" s="5">
        <f t="shared" si="221"/>
        <v>1.1506368739878943</v>
      </c>
      <c r="AB612" s="5">
        <f t="shared" si="222"/>
        <v>0.48258342474400606</v>
      </c>
      <c r="AC612" s="5">
        <f t="shared" si="223"/>
        <v>22.182000000000016</v>
      </c>
      <c r="AD612" s="5">
        <f t="shared" si="224"/>
        <v>1734.7092499999999</v>
      </c>
      <c r="AE612" s="5">
        <f t="shared" si="225"/>
        <v>37.739695735285615</v>
      </c>
      <c r="AF612" s="9">
        <f t="shared" si="226"/>
        <v>0.40485676479466171</v>
      </c>
      <c r="AG612">
        <f t="shared" si="227"/>
        <v>25.987300000000232</v>
      </c>
    </row>
    <row r="613" spans="1:33">
      <c r="A613" s="1">
        <f t="shared" si="204"/>
        <v>70504</v>
      </c>
      <c r="B613" s="1">
        <v>7</v>
      </c>
      <c r="C613" s="1">
        <v>2</v>
      </c>
      <c r="D613" s="2">
        <v>4</v>
      </c>
      <c r="E613" s="5">
        <v>21.45</v>
      </c>
      <c r="F613" s="5">
        <v>20.59</v>
      </c>
      <c r="G613" s="5">
        <v>1.78</v>
      </c>
      <c r="H613" s="5">
        <f t="shared" si="205"/>
        <v>460.10249999999996</v>
      </c>
      <c r="I613" s="5">
        <f t="shared" si="206"/>
        <v>423.94810000000001</v>
      </c>
      <c r="J613" s="5">
        <f t="shared" si="207"/>
        <v>73.300399999999996</v>
      </c>
      <c r="K613" s="5">
        <v>21.4</v>
      </c>
      <c r="L613" s="5">
        <v>21.97</v>
      </c>
      <c r="M613" s="5">
        <v>1.58</v>
      </c>
      <c r="N613" s="5">
        <f t="shared" si="208"/>
        <v>457.95999999999992</v>
      </c>
      <c r="O613" s="5">
        <f t="shared" si="209"/>
        <v>482.68089999999995</v>
      </c>
      <c r="P613" s="5">
        <f t="shared" si="210"/>
        <v>69.425200000000004</v>
      </c>
      <c r="Q613" s="6">
        <f t="shared" si="211"/>
        <v>459.03124999999994</v>
      </c>
      <c r="R613" s="6">
        <f t="shared" si="212"/>
        <v>2.1425000000000409</v>
      </c>
      <c r="S613" s="5">
        <f t="shared" si="213"/>
        <v>453.31449999999995</v>
      </c>
      <c r="T613" s="6">
        <f t="shared" si="214"/>
        <v>50.479716310613313</v>
      </c>
      <c r="U613" s="6">
        <f t="shared" si="215"/>
        <v>-58.732799999999941</v>
      </c>
      <c r="V613" s="6">
        <f t="shared" si="216"/>
        <v>100.95943262122663</v>
      </c>
      <c r="W613" s="5">
        <f t="shared" si="217"/>
        <v>5.426279956148964E-2</v>
      </c>
      <c r="X613" s="5">
        <f t="shared" si="218"/>
        <v>0.60296792899369966</v>
      </c>
      <c r="Y613" s="5">
        <f t="shared" si="219"/>
        <v>60.875299999999982</v>
      </c>
      <c r="Z613" s="5">
        <f t="shared" si="220"/>
        <v>58.732799999999941</v>
      </c>
      <c r="AA613" s="5">
        <f t="shared" si="221"/>
        <v>0.58174653398013876</v>
      </c>
      <c r="AB613" s="5">
        <f t="shared" si="222"/>
        <v>0.11324845735708006</v>
      </c>
      <c r="AC613" s="5">
        <f t="shared" si="223"/>
        <v>5.7167499999999905</v>
      </c>
      <c r="AD613" s="5">
        <f t="shared" si="224"/>
        <v>453.31449999999995</v>
      </c>
      <c r="AE613" s="5">
        <f t="shared" si="225"/>
        <v>8.9801316871642367</v>
      </c>
      <c r="AF613" s="9">
        <f t="shared" si="226"/>
        <v>0.4050333319617041</v>
      </c>
      <c r="AG613">
        <f t="shared" si="227"/>
        <v>2.1425000000000409</v>
      </c>
    </row>
    <row r="614" spans="1:33">
      <c r="A614" s="1">
        <f t="shared" si="204"/>
        <v>51502</v>
      </c>
      <c r="B614" s="1">
        <v>5</v>
      </c>
      <c r="C614" s="1">
        <v>6</v>
      </c>
      <c r="D614" s="2">
        <v>2</v>
      </c>
      <c r="E614" s="5">
        <v>28.63</v>
      </c>
      <c r="F614" s="5">
        <v>29.28</v>
      </c>
      <c r="G614" s="5">
        <v>1.06</v>
      </c>
      <c r="H614" s="5">
        <f t="shared" si="205"/>
        <v>819.67689999999993</v>
      </c>
      <c r="I614" s="5">
        <f t="shared" si="206"/>
        <v>857.31840000000011</v>
      </c>
      <c r="J614" s="5">
        <f t="shared" si="207"/>
        <v>62.073600000000006</v>
      </c>
      <c r="K614" s="5">
        <v>28.28</v>
      </c>
      <c r="L614" s="5">
        <v>27.46</v>
      </c>
      <c r="M614" s="5">
        <v>1.18</v>
      </c>
      <c r="N614" s="5">
        <f t="shared" si="208"/>
        <v>799.75840000000005</v>
      </c>
      <c r="O614" s="5">
        <f t="shared" si="209"/>
        <v>754.05160000000001</v>
      </c>
      <c r="P614" s="5">
        <f t="shared" si="210"/>
        <v>64.805599999999998</v>
      </c>
      <c r="Q614" s="6">
        <f t="shared" si="211"/>
        <v>809.71765000000005</v>
      </c>
      <c r="R614" s="6">
        <f t="shared" si="212"/>
        <v>19.918499999999881</v>
      </c>
      <c r="S614" s="5">
        <f t="shared" si="213"/>
        <v>805.68500000000006</v>
      </c>
      <c r="T614" s="6">
        <f t="shared" si="214"/>
        <v>44.868969255823117</v>
      </c>
      <c r="U614" s="6">
        <f t="shared" si="215"/>
        <v>103.2668000000001</v>
      </c>
      <c r="V614" s="6">
        <f t="shared" si="216"/>
        <v>89.737938511646234</v>
      </c>
      <c r="W614" s="5">
        <f t="shared" si="217"/>
        <v>-4.3044627072107246E-2</v>
      </c>
      <c r="X614" s="5">
        <f t="shared" si="218"/>
        <v>0.928796687135656</v>
      </c>
      <c r="Y614" s="5">
        <f t="shared" si="219"/>
        <v>83.348300000000222</v>
      </c>
      <c r="Z614" s="5">
        <f t="shared" si="220"/>
        <v>103.2668000000001</v>
      </c>
      <c r="AA614" s="5">
        <f t="shared" si="221"/>
        <v>1.1507596643374873</v>
      </c>
      <c r="AB614" s="5">
        <f t="shared" si="222"/>
        <v>8.9876145293367321E-2</v>
      </c>
      <c r="AC614" s="5">
        <f t="shared" si="223"/>
        <v>4.0326499999999896</v>
      </c>
      <c r="AD614" s="5">
        <f t="shared" si="224"/>
        <v>805.68500000000006</v>
      </c>
      <c r="AE614" s="5">
        <f t="shared" si="225"/>
        <v>17.95639644419596</v>
      </c>
      <c r="AF614" s="9">
        <f t="shared" si="226"/>
        <v>0.40507777031083803</v>
      </c>
      <c r="AG614">
        <f t="shared" si="227"/>
        <v>19.918499999999881</v>
      </c>
    </row>
    <row r="615" spans="1:33">
      <c r="A615" s="1">
        <f t="shared" si="204"/>
        <v>21760</v>
      </c>
      <c r="B615" s="1">
        <v>2</v>
      </c>
      <c r="C615" s="1">
        <v>7</v>
      </c>
      <c r="D615" s="2">
        <v>10</v>
      </c>
      <c r="E615" s="5">
        <v>36.75</v>
      </c>
      <c r="F615" s="5">
        <v>36.85</v>
      </c>
      <c r="G615" s="5">
        <v>2.0299999999999998</v>
      </c>
      <c r="H615" s="5">
        <f t="shared" si="205"/>
        <v>1350.5625</v>
      </c>
      <c r="I615" s="5">
        <f t="shared" si="206"/>
        <v>1357.9225000000001</v>
      </c>
      <c r="J615" s="5">
        <f t="shared" si="207"/>
        <v>149.61099999999999</v>
      </c>
      <c r="K615" s="5">
        <v>35.61</v>
      </c>
      <c r="L615" s="5">
        <v>35.33</v>
      </c>
      <c r="M615" s="5">
        <v>1.92</v>
      </c>
      <c r="N615" s="5">
        <f t="shared" si="208"/>
        <v>1268.0720999999999</v>
      </c>
      <c r="O615" s="5">
        <f t="shared" si="209"/>
        <v>1248.2088999999999</v>
      </c>
      <c r="P615" s="5">
        <f t="shared" si="210"/>
        <v>135.66719999999998</v>
      </c>
      <c r="Q615" s="6">
        <f t="shared" si="211"/>
        <v>1309.3172999999999</v>
      </c>
      <c r="R615" s="6">
        <f t="shared" si="212"/>
        <v>82.490400000000136</v>
      </c>
      <c r="S615" s="5">
        <f t="shared" si="213"/>
        <v>1303.0657000000001</v>
      </c>
      <c r="T615" s="6">
        <f t="shared" si="214"/>
        <v>100.98148404143205</v>
      </c>
      <c r="U615" s="6">
        <f t="shared" si="215"/>
        <v>109.71360000000027</v>
      </c>
      <c r="V615" s="6">
        <f t="shared" si="216"/>
        <v>201.96296808286411</v>
      </c>
      <c r="W615" s="5">
        <f t="shared" si="217"/>
        <v>9.7522817861298558E-2</v>
      </c>
      <c r="X615" s="5">
        <f t="shared" si="218"/>
        <v>0.13479302794178896</v>
      </c>
      <c r="Y615" s="5">
        <f t="shared" si="219"/>
        <v>27.223200000000134</v>
      </c>
      <c r="Z615" s="5">
        <f t="shared" si="220"/>
        <v>109.71360000000027</v>
      </c>
      <c r="AA615" s="5">
        <f t="shared" si="221"/>
        <v>0.54323622316238429</v>
      </c>
      <c r="AB615" s="5">
        <f t="shared" si="222"/>
        <v>6.1908379138445165E-2</v>
      </c>
      <c r="AC615" s="5">
        <f t="shared" si="223"/>
        <v>6.2515999999998257</v>
      </c>
      <c r="AD615" s="5">
        <f t="shared" si="224"/>
        <v>1303.0657000000001</v>
      </c>
      <c r="AE615" s="5">
        <f t="shared" si="225"/>
        <v>12.904006238067968</v>
      </c>
      <c r="AF615" s="9">
        <f t="shared" si="226"/>
        <v>0.40534059752262663</v>
      </c>
      <c r="AG615">
        <f t="shared" si="227"/>
        <v>82.490400000000136</v>
      </c>
    </row>
    <row r="616" spans="1:33">
      <c r="A616" s="1">
        <f t="shared" si="204"/>
        <v>31265</v>
      </c>
      <c r="B616" s="1">
        <v>3</v>
      </c>
      <c r="C616" s="1">
        <v>5</v>
      </c>
      <c r="D616" s="2">
        <v>15</v>
      </c>
      <c r="E616" s="5">
        <v>45.6</v>
      </c>
      <c r="F616" s="5">
        <v>43.2</v>
      </c>
      <c r="G616" s="5">
        <v>0.83</v>
      </c>
      <c r="H616" s="5">
        <f t="shared" si="205"/>
        <v>2079.36</v>
      </c>
      <c r="I616" s="5">
        <f t="shared" si="206"/>
        <v>1866.2400000000002</v>
      </c>
      <c r="J616" s="5">
        <f t="shared" si="207"/>
        <v>71.712000000000003</v>
      </c>
      <c r="K616" s="5">
        <v>44.5</v>
      </c>
      <c r="L616" s="5">
        <v>45.73</v>
      </c>
      <c r="M616" s="5">
        <v>0.83</v>
      </c>
      <c r="N616" s="5">
        <f t="shared" si="208"/>
        <v>1980.25</v>
      </c>
      <c r="O616" s="5">
        <f t="shared" si="209"/>
        <v>2091.2328999999995</v>
      </c>
      <c r="P616" s="5">
        <f t="shared" si="210"/>
        <v>75.911799999999985</v>
      </c>
      <c r="Q616" s="6">
        <f t="shared" si="211"/>
        <v>2029.8050000000001</v>
      </c>
      <c r="R616" s="6">
        <f t="shared" si="212"/>
        <v>99.110000000000127</v>
      </c>
      <c r="S616" s="5">
        <f t="shared" si="213"/>
        <v>1978.7364499999999</v>
      </c>
      <c r="T616" s="6">
        <f t="shared" si="214"/>
        <v>52.214012303308003</v>
      </c>
      <c r="U616" s="6">
        <f t="shared" si="215"/>
        <v>-224.99289999999928</v>
      </c>
      <c r="V616" s="6">
        <f t="shared" si="216"/>
        <v>104.42802460661601</v>
      </c>
      <c r="W616" s="5">
        <f t="shared" si="217"/>
        <v>-5.6852669793392395E-2</v>
      </c>
      <c r="X616" s="5">
        <f t="shared" si="218"/>
        <v>3.1036007931865637</v>
      </c>
      <c r="Y616" s="5">
        <f t="shared" si="219"/>
        <v>324.10289999999941</v>
      </c>
      <c r="Z616" s="5">
        <f t="shared" si="220"/>
        <v>224.99289999999928</v>
      </c>
      <c r="AA616" s="5">
        <f t="shared" si="221"/>
        <v>2.1545260560807824</v>
      </c>
      <c r="AB616" s="5">
        <f t="shared" si="222"/>
        <v>0.97806216659516809</v>
      </c>
      <c r="AC616" s="5">
        <f t="shared" si="223"/>
        <v>51.068550000000187</v>
      </c>
      <c r="AD616" s="5">
        <f t="shared" si="224"/>
        <v>1978.7364499999999</v>
      </c>
      <c r="AE616" s="5">
        <f t="shared" si="225"/>
        <v>37.896655757953262</v>
      </c>
      <c r="AF616" s="9">
        <f t="shared" si="226"/>
        <v>0.40535169914532243</v>
      </c>
      <c r="AG616">
        <f t="shared" si="227"/>
        <v>99.110000000000127</v>
      </c>
    </row>
    <row r="617" spans="1:33">
      <c r="A617" s="1">
        <f t="shared" si="204"/>
        <v>31017</v>
      </c>
      <c r="B617" s="1">
        <v>3</v>
      </c>
      <c r="C617" s="1">
        <v>4</v>
      </c>
      <c r="D617" s="2">
        <v>17</v>
      </c>
      <c r="E617" s="5">
        <v>37.479999999999997</v>
      </c>
      <c r="F617" s="5">
        <v>36.43</v>
      </c>
      <c r="G617" s="5">
        <v>0.97</v>
      </c>
      <c r="H617" s="5">
        <f t="shared" si="205"/>
        <v>1404.7503999999997</v>
      </c>
      <c r="I617" s="5">
        <f t="shared" si="206"/>
        <v>1327.1449</v>
      </c>
      <c r="J617" s="5">
        <f t="shared" si="207"/>
        <v>70.674199999999999</v>
      </c>
      <c r="K617" s="5">
        <v>37.36</v>
      </c>
      <c r="L617" s="5">
        <v>40.14</v>
      </c>
      <c r="M617" s="5">
        <v>0.97</v>
      </c>
      <c r="N617" s="5">
        <f t="shared" si="208"/>
        <v>1395.7695999999999</v>
      </c>
      <c r="O617" s="5">
        <f t="shared" si="209"/>
        <v>1611.2196000000001</v>
      </c>
      <c r="P617" s="5">
        <f t="shared" si="210"/>
        <v>77.871600000000001</v>
      </c>
      <c r="Q617" s="6">
        <f t="shared" si="211"/>
        <v>1400.2599999999998</v>
      </c>
      <c r="R617" s="6">
        <f t="shared" si="212"/>
        <v>8.9807999999998174</v>
      </c>
      <c r="S617" s="5">
        <f t="shared" si="213"/>
        <v>1469.1822500000001</v>
      </c>
      <c r="T617" s="6">
        <f t="shared" si="214"/>
        <v>52.580482672280596</v>
      </c>
      <c r="U617" s="6">
        <f t="shared" si="215"/>
        <v>-284.07470000000012</v>
      </c>
      <c r="V617" s="6">
        <f t="shared" si="216"/>
        <v>105.16096534456119</v>
      </c>
      <c r="W617" s="5">
        <f t="shared" si="217"/>
        <v>-9.6677828771753835E-2</v>
      </c>
      <c r="X617" s="5">
        <f t="shared" si="218"/>
        <v>2.7867326915438633</v>
      </c>
      <c r="Y617" s="5">
        <f t="shared" si="219"/>
        <v>293.05549999999994</v>
      </c>
      <c r="Z617" s="5">
        <f t="shared" si="220"/>
        <v>284.07470000000012</v>
      </c>
      <c r="AA617" s="5">
        <f t="shared" si="221"/>
        <v>2.7013321822334539</v>
      </c>
      <c r="AB617" s="5">
        <f t="shared" si="222"/>
        <v>1.3107953083955763</v>
      </c>
      <c r="AC617" s="5">
        <f t="shared" si="223"/>
        <v>68.922250000000304</v>
      </c>
      <c r="AD617" s="5">
        <f t="shared" si="224"/>
        <v>1469.1822500000001</v>
      </c>
      <c r="AE617" s="5">
        <f t="shared" si="225"/>
        <v>27.941589261494631</v>
      </c>
      <c r="AF617" s="9">
        <f t="shared" si="226"/>
        <v>0.40552805081769622</v>
      </c>
      <c r="AG617">
        <f t="shared" si="227"/>
        <v>8.9807999999998174</v>
      </c>
    </row>
    <row r="618" spans="1:33">
      <c r="A618" s="1">
        <f t="shared" si="204"/>
        <v>50764</v>
      </c>
      <c r="B618" s="1">
        <v>5</v>
      </c>
      <c r="C618" s="1">
        <v>3</v>
      </c>
      <c r="D618" s="2">
        <v>14</v>
      </c>
      <c r="E618" s="5">
        <v>37.229999999999997</v>
      </c>
      <c r="F618" s="5">
        <v>35.49</v>
      </c>
      <c r="G618" s="5">
        <v>0.9</v>
      </c>
      <c r="H618" s="5">
        <f t="shared" si="205"/>
        <v>1386.0728999999997</v>
      </c>
      <c r="I618" s="5">
        <f t="shared" si="206"/>
        <v>1259.5401000000002</v>
      </c>
      <c r="J618" s="5">
        <f t="shared" si="207"/>
        <v>63.882000000000005</v>
      </c>
      <c r="K618" s="5">
        <v>37.76</v>
      </c>
      <c r="L618" s="5">
        <v>39.26</v>
      </c>
      <c r="M618" s="5">
        <v>0.85</v>
      </c>
      <c r="N618" s="5">
        <f t="shared" si="208"/>
        <v>1425.8175999999999</v>
      </c>
      <c r="O618" s="5">
        <f t="shared" si="209"/>
        <v>1541.3475999999998</v>
      </c>
      <c r="P618" s="5">
        <f t="shared" si="210"/>
        <v>66.74199999999999</v>
      </c>
      <c r="Q618" s="6">
        <f t="shared" si="211"/>
        <v>1405.9452499999998</v>
      </c>
      <c r="R618" s="6">
        <f t="shared" si="212"/>
        <v>-39.744700000000194</v>
      </c>
      <c r="S618" s="5">
        <f t="shared" si="213"/>
        <v>1400.4438500000001</v>
      </c>
      <c r="T618" s="6">
        <f t="shared" si="214"/>
        <v>46.193626421834431</v>
      </c>
      <c r="U618" s="6">
        <f t="shared" si="215"/>
        <v>-281.80749999999966</v>
      </c>
      <c r="V618" s="6">
        <f t="shared" si="216"/>
        <v>92.387252843668861</v>
      </c>
      <c r="W618" s="5">
        <f t="shared" si="217"/>
        <v>-4.3768826717611814E-2</v>
      </c>
      <c r="X618" s="5">
        <f t="shared" si="218"/>
        <v>2.6200887303100235</v>
      </c>
      <c r="Y618" s="5">
        <f t="shared" si="219"/>
        <v>242.06279999999947</v>
      </c>
      <c r="Z618" s="5">
        <f t="shared" si="220"/>
        <v>281.80749999999966</v>
      </c>
      <c r="AA618" s="5">
        <f t="shared" si="221"/>
        <v>3.0502855245285221</v>
      </c>
      <c r="AB618" s="5">
        <f t="shared" si="222"/>
        <v>0.11909435188659039</v>
      </c>
      <c r="AC618" s="5">
        <f t="shared" si="223"/>
        <v>5.5013999999996486</v>
      </c>
      <c r="AD618" s="5">
        <f t="shared" si="224"/>
        <v>1400.4438500000001</v>
      </c>
      <c r="AE618" s="5">
        <f t="shared" si="225"/>
        <v>30.316819840281031</v>
      </c>
      <c r="AF618" s="9">
        <f t="shared" si="226"/>
        <v>0.40560695260313279</v>
      </c>
      <c r="AG618">
        <f t="shared" si="227"/>
        <v>39.744700000000194</v>
      </c>
    </row>
    <row r="619" spans="1:33">
      <c r="A619" s="1">
        <f t="shared" si="204"/>
        <v>11019</v>
      </c>
      <c r="B619" s="1">
        <v>1</v>
      </c>
      <c r="C619" s="1">
        <v>4</v>
      </c>
      <c r="D619" s="2">
        <v>19</v>
      </c>
      <c r="E619" s="5">
        <v>24.05</v>
      </c>
      <c r="F619" s="5">
        <v>24.82</v>
      </c>
      <c r="G619" s="5">
        <v>1.68</v>
      </c>
      <c r="H619" s="5">
        <f t="shared" si="205"/>
        <v>578.40250000000003</v>
      </c>
      <c r="I619" s="5">
        <f t="shared" si="206"/>
        <v>616.03240000000005</v>
      </c>
      <c r="J619" s="5">
        <f t="shared" si="207"/>
        <v>83.395200000000003</v>
      </c>
      <c r="K619" s="5">
        <v>23.91</v>
      </c>
      <c r="L619" s="5">
        <v>24.65</v>
      </c>
      <c r="M619" s="5">
        <v>1.87</v>
      </c>
      <c r="N619" s="5">
        <f t="shared" si="208"/>
        <v>571.68809999999996</v>
      </c>
      <c r="O619" s="5">
        <f t="shared" si="209"/>
        <v>607.62249999999995</v>
      </c>
      <c r="P619" s="5">
        <f t="shared" si="210"/>
        <v>92.191000000000003</v>
      </c>
      <c r="Q619" s="6">
        <f t="shared" si="211"/>
        <v>575.0453</v>
      </c>
      <c r="R619" s="6">
        <f t="shared" si="212"/>
        <v>6.7144000000000688</v>
      </c>
      <c r="S619" s="5">
        <f t="shared" si="213"/>
        <v>611.82745</v>
      </c>
      <c r="T619" s="6">
        <f t="shared" si="214"/>
        <v>62.156938196873888</v>
      </c>
      <c r="U619" s="6">
        <f t="shared" si="215"/>
        <v>8.409900000000107</v>
      </c>
      <c r="V619" s="6">
        <f t="shared" si="216"/>
        <v>124.31387639374778</v>
      </c>
      <c r="W619" s="5">
        <f t="shared" si="217"/>
        <v>-9.9937045927927876E-2</v>
      </c>
      <c r="X619" s="5">
        <f t="shared" si="218"/>
        <v>1.3638863570063296E-2</v>
      </c>
      <c r="Y619" s="5">
        <f t="shared" si="219"/>
        <v>1.6955000000000382</v>
      </c>
      <c r="Z619" s="5">
        <f t="shared" si="220"/>
        <v>8.409900000000107</v>
      </c>
      <c r="AA619" s="5">
        <f t="shared" si="221"/>
        <v>6.765053302145338E-2</v>
      </c>
      <c r="AB619" s="5">
        <f t="shared" si="222"/>
        <v>0.59176257819356226</v>
      </c>
      <c r="AC619" s="5">
        <f t="shared" si="223"/>
        <v>36.782150000000001</v>
      </c>
      <c r="AD619" s="5">
        <f t="shared" si="224"/>
        <v>611.82745</v>
      </c>
      <c r="AE619" s="5">
        <f t="shared" si="225"/>
        <v>9.8432687926505871</v>
      </c>
      <c r="AF619" s="9">
        <f t="shared" si="226"/>
        <v>0.40581399680149033</v>
      </c>
      <c r="AG619">
        <f t="shared" si="227"/>
        <v>6.7144000000000688</v>
      </c>
    </row>
    <row r="620" spans="1:33">
      <c r="A620" s="1">
        <f t="shared" si="204"/>
        <v>61007</v>
      </c>
      <c r="B620" s="1">
        <v>6</v>
      </c>
      <c r="C620" s="1">
        <v>4</v>
      </c>
      <c r="D620" s="2">
        <v>7</v>
      </c>
      <c r="E620" s="5">
        <v>45.37</v>
      </c>
      <c r="F620" s="5">
        <v>45.8</v>
      </c>
      <c r="G620" s="5">
        <v>0.76</v>
      </c>
      <c r="H620" s="5">
        <f t="shared" si="205"/>
        <v>2058.4368999999997</v>
      </c>
      <c r="I620" s="5">
        <f t="shared" si="206"/>
        <v>2097.64</v>
      </c>
      <c r="J620" s="5">
        <f t="shared" si="207"/>
        <v>69.616</v>
      </c>
      <c r="K620" s="5">
        <v>44.39</v>
      </c>
      <c r="L620" s="5">
        <v>44.8</v>
      </c>
      <c r="M620" s="5">
        <v>0.8</v>
      </c>
      <c r="N620" s="5">
        <f t="shared" si="208"/>
        <v>1970.4721</v>
      </c>
      <c r="O620" s="5">
        <f t="shared" si="209"/>
        <v>2007.0399999999997</v>
      </c>
      <c r="P620" s="5">
        <f t="shared" si="210"/>
        <v>71.679999999999993</v>
      </c>
      <c r="Q620" s="6">
        <f t="shared" si="211"/>
        <v>2014.4544999999998</v>
      </c>
      <c r="R620" s="6">
        <f t="shared" si="212"/>
        <v>87.964799999999741</v>
      </c>
      <c r="S620" s="5">
        <f t="shared" si="213"/>
        <v>2052.3399999999997</v>
      </c>
      <c r="T620" s="6">
        <f t="shared" si="214"/>
        <v>49.961009437360246</v>
      </c>
      <c r="U620" s="6">
        <f t="shared" si="215"/>
        <v>90.600000000000136</v>
      </c>
      <c r="V620" s="6">
        <f t="shared" si="216"/>
        <v>99.922018874720493</v>
      </c>
      <c r="W620" s="5">
        <f t="shared" si="217"/>
        <v>-2.9209031701031823E-2</v>
      </c>
      <c r="X620" s="5">
        <f t="shared" si="218"/>
        <v>2.6372565623442191E-2</v>
      </c>
      <c r="Y620" s="5">
        <f t="shared" si="219"/>
        <v>2.6352000000003954</v>
      </c>
      <c r="Z620" s="5">
        <f t="shared" si="220"/>
        <v>90.600000000000136</v>
      </c>
      <c r="AA620" s="5">
        <f t="shared" si="221"/>
        <v>0.90670706036866555</v>
      </c>
      <c r="AB620" s="5">
        <f t="shared" si="222"/>
        <v>0.75830133191163152</v>
      </c>
      <c r="AC620" s="5">
        <f t="shared" si="223"/>
        <v>37.885499999999865</v>
      </c>
      <c r="AD620" s="5">
        <f t="shared" si="224"/>
        <v>2052.3399999999997</v>
      </c>
      <c r="AE620" s="5">
        <f t="shared" si="225"/>
        <v>41.078833736799645</v>
      </c>
      <c r="AF620" s="9">
        <f t="shared" si="226"/>
        <v>0.40582385341426153</v>
      </c>
      <c r="AG620">
        <f t="shared" si="227"/>
        <v>87.964799999999741</v>
      </c>
    </row>
    <row r="621" spans="1:33">
      <c r="A621" s="1">
        <f t="shared" si="204"/>
        <v>20271</v>
      </c>
      <c r="B621" s="1">
        <v>2</v>
      </c>
      <c r="C621" s="1">
        <v>1</v>
      </c>
      <c r="D621" s="2">
        <v>21</v>
      </c>
      <c r="E621" s="5">
        <v>46.02</v>
      </c>
      <c r="F621" s="5">
        <v>44.04</v>
      </c>
      <c r="G621" s="5">
        <v>0.92</v>
      </c>
      <c r="H621" s="5">
        <f t="shared" si="205"/>
        <v>2117.8404000000005</v>
      </c>
      <c r="I621" s="5">
        <f t="shared" si="206"/>
        <v>1939.5216</v>
      </c>
      <c r="J621" s="5">
        <f t="shared" si="207"/>
        <v>81.033600000000007</v>
      </c>
      <c r="K621" s="5">
        <v>45.52</v>
      </c>
      <c r="L621" s="5">
        <v>48.64</v>
      </c>
      <c r="M621" s="5">
        <v>0.79</v>
      </c>
      <c r="N621" s="5">
        <f t="shared" si="208"/>
        <v>2072.0704000000001</v>
      </c>
      <c r="O621" s="5">
        <f t="shared" si="209"/>
        <v>2365.8496</v>
      </c>
      <c r="P621" s="5">
        <f t="shared" si="210"/>
        <v>76.851200000000006</v>
      </c>
      <c r="Q621" s="6">
        <f t="shared" si="211"/>
        <v>2094.9554000000003</v>
      </c>
      <c r="R621" s="6">
        <f t="shared" si="212"/>
        <v>45.770000000000437</v>
      </c>
      <c r="S621" s="5">
        <f t="shared" si="213"/>
        <v>2152.6855999999998</v>
      </c>
      <c r="T621" s="6">
        <f t="shared" si="214"/>
        <v>55.840288480630193</v>
      </c>
      <c r="U621" s="6">
        <f t="shared" si="215"/>
        <v>-426.32799999999997</v>
      </c>
      <c r="V621" s="6">
        <f t="shared" si="216"/>
        <v>111.68057696126039</v>
      </c>
      <c r="W621" s="5">
        <f t="shared" si="217"/>
        <v>5.2943248995666221E-2</v>
      </c>
      <c r="X621" s="5">
        <f t="shared" si="218"/>
        <v>4.227216700033356</v>
      </c>
      <c r="Y621" s="5">
        <f t="shared" si="219"/>
        <v>472.09800000000041</v>
      </c>
      <c r="Z621" s="5">
        <f t="shared" si="220"/>
        <v>426.32799999999997</v>
      </c>
      <c r="AA621" s="5">
        <f t="shared" si="221"/>
        <v>3.8173871554037913</v>
      </c>
      <c r="AB621" s="5">
        <f t="shared" si="222"/>
        <v>1.0338449454827743</v>
      </c>
      <c r="AC621" s="5">
        <f t="shared" si="223"/>
        <v>57.730199999999513</v>
      </c>
      <c r="AD621" s="5">
        <f t="shared" si="224"/>
        <v>2152.6855999999998</v>
      </c>
      <c r="AE621" s="5">
        <f t="shared" si="225"/>
        <v>38.550760724431441</v>
      </c>
      <c r="AF621" s="9">
        <f t="shared" si="226"/>
        <v>0.4061403698230453</v>
      </c>
      <c r="AG621">
        <f t="shared" si="227"/>
        <v>45.770000000000437</v>
      </c>
    </row>
    <row r="622" spans="1:33">
      <c r="A622" s="1">
        <f t="shared" si="204"/>
        <v>60760</v>
      </c>
      <c r="B622" s="1">
        <v>6</v>
      </c>
      <c r="C622" s="1">
        <v>3</v>
      </c>
      <c r="D622" s="2">
        <v>10</v>
      </c>
      <c r="E622" s="5">
        <v>21.29</v>
      </c>
      <c r="F622" s="5">
        <v>19.04</v>
      </c>
      <c r="G622" s="5">
        <v>1.93</v>
      </c>
      <c r="H622" s="5">
        <f t="shared" si="205"/>
        <v>453.26409999999998</v>
      </c>
      <c r="I622" s="5">
        <f t="shared" si="206"/>
        <v>362.52159999999998</v>
      </c>
      <c r="J622" s="5">
        <f t="shared" si="207"/>
        <v>73.494399999999999</v>
      </c>
      <c r="K622" s="5">
        <v>20.399999999999999</v>
      </c>
      <c r="L622" s="5">
        <v>20.71</v>
      </c>
      <c r="M622" s="5">
        <v>1.54</v>
      </c>
      <c r="N622" s="5">
        <f t="shared" si="208"/>
        <v>416.15999999999997</v>
      </c>
      <c r="O622" s="5">
        <f t="shared" si="209"/>
        <v>428.90410000000003</v>
      </c>
      <c r="P622" s="5">
        <f t="shared" si="210"/>
        <v>63.786800000000007</v>
      </c>
      <c r="Q622" s="6">
        <f t="shared" si="211"/>
        <v>434.71204999999998</v>
      </c>
      <c r="R622" s="6">
        <f t="shared" si="212"/>
        <v>37.104100000000017</v>
      </c>
      <c r="S622" s="5">
        <f t="shared" si="213"/>
        <v>395.71285</v>
      </c>
      <c r="T622" s="6">
        <f t="shared" si="214"/>
        <v>48.657431820843158</v>
      </c>
      <c r="U622" s="6">
        <f t="shared" si="215"/>
        <v>-66.38250000000005</v>
      </c>
      <c r="V622" s="6">
        <f t="shared" si="216"/>
        <v>97.314863641686316</v>
      </c>
      <c r="W622" s="5">
        <f t="shared" si="217"/>
        <v>0.14072283728448107</v>
      </c>
      <c r="X622" s="5">
        <f t="shared" si="218"/>
        <v>1.0634202847063334</v>
      </c>
      <c r="Y622" s="5">
        <f t="shared" si="219"/>
        <v>103.48660000000007</v>
      </c>
      <c r="Z622" s="5">
        <f t="shared" si="220"/>
        <v>66.38250000000005</v>
      </c>
      <c r="AA622" s="5">
        <f t="shared" si="221"/>
        <v>0.68214142748450701</v>
      </c>
      <c r="AB622" s="5">
        <f t="shared" si="222"/>
        <v>0.80150551602466757</v>
      </c>
      <c r="AC622" s="5">
        <f t="shared" si="223"/>
        <v>38.999199999999973</v>
      </c>
      <c r="AD622" s="5">
        <f t="shared" si="224"/>
        <v>395.71285</v>
      </c>
      <c r="AE622" s="5">
        <f t="shared" si="225"/>
        <v>8.1326291830817574</v>
      </c>
      <c r="AF622" s="9">
        <f t="shared" si="226"/>
        <v>0.40647386139824537</v>
      </c>
      <c r="AG622">
        <f t="shared" si="227"/>
        <v>37.104100000000017</v>
      </c>
    </row>
    <row r="623" spans="1:33">
      <c r="A623" s="1">
        <f t="shared" si="204"/>
        <v>50266</v>
      </c>
      <c r="B623" s="1">
        <v>5</v>
      </c>
      <c r="C623" s="1">
        <v>1</v>
      </c>
      <c r="D623" s="2">
        <v>16</v>
      </c>
      <c r="E623" s="5">
        <v>54.22</v>
      </c>
      <c r="F623" s="5">
        <v>53.02</v>
      </c>
      <c r="G623" s="5">
        <v>0.9</v>
      </c>
      <c r="H623" s="5">
        <f t="shared" si="205"/>
        <v>2939.8083999999999</v>
      </c>
      <c r="I623" s="5">
        <f t="shared" si="206"/>
        <v>2811.1204000000002</v>
      </c>
      <c r="J623" s="5">
        <f t="shared" si="207"/>
        <v>95.436000000000007</v>
      </c>
      <c r="K623" s="5">
        <v>53.49</v>
      </c>
      <c r="L623" s="5">
        <v>54.11</v>
      </c>
      <c r="M623" s="5">
        <v>0.66</v>
      </c>
      <c r="N623" s="5">
        <f t="shared" si="208"/>
        <v>2861.1801</v>
      </c>
      <c r="O623" s="5">
        <f t="shared" si="209"/>
        <v>2927.8921</v>
      </c>
      <c r="P623" s="5">
        <f t="shared" si="210"/>
        <v>71.425200000000004</v>
      </c>
      <c r="Q623" s="6">
        <f t="shared" si="211"/>
        <v>2900.4942499999997</v>
      </c>
      <c r="R623" s="6">
        <f t="shared" si="212"/>
        <v>78.628299999999854</v>
      </c>
      <c r="S623" s="5">
        <f t="shared" si="213"/>
        <v>2869.5062500000004</v>
      </c>
      <c r="T623" s="6">
        <f t="shared" si="214"/>
        <v>59.601990929498328</v>
      </c>
      <c r="U623" s="6">
        <f t="shared" si="215"/>
        <v>-116.77169999999978</v>
      </c>
      <c r="V623" s="6">
        <f t="shared" si="216"/>
        <v>119.20398185899666</v>
      </c>
      <c r="W623" s="5">
        <f t="shared" si="217"/>
        <v>0.28195543297555559</v>
      </c>
      <c r="X623" s="5">
        <f t="shared" si="218"/>
        <v>1.6392069874908484</v>
      </c>
      <c r="Y623" s="5">
        <f t="shared" si="219"/>
        <v>195.39999999999964</v>
      </c>
      <c r="Z623" s="5">
        <f t="shared" si="220"/>
        <v>116.77169999999978</v>
      </c>
      <c r="AA623" s="5">
        <f t="shared" si="221"/>
        <v>0.97959563245232906</v>
      </c>
      <c r="AB623" s="5">
        <f t="shared" si="222"/>
        <v>0.51991551820230786</v>
      </c>
      <c r="AC623" s="5">
        <f t="shared" si="223"/>
        <v>30.987999999999374</v>
      </c>
      <c r="AD623" s="5">
        <f t="shared" si="224"/>
        <v>2869.5062500000004</v>
      </c>
      <c r="AE623" s="5">
        <f t="shared" si="225"/>
        <v>48.144469760989459</v>
      </c>
      <c r="AF623" s="9">
        <f t="shared" si="226"/>
        <v>0.40706879025540632</v>
      </c>
      <c r="AG623">
        <f t="shared" si="227"/>
        <v>78.628299999999854</v>
      </c>
    </row>
    <row r="624" spans="1:33">
      <c r="A624" s="1">
        <f t="shared" si="204"/>
        <v>21514</v>
      </c>
      <c r="B624" s="1">
        <v>2</v>
      </c>
      <c r="C624" s="1">
        <v>6</v>
      </c>
      <c r="D624" s="2">
        <v>14</v>
      </c>
      <c r="E624" s="5">
        <v>44.77</v>
      </c>
      <c r="F624" s="5">
        <v>44.9</v>
      </c>
      <c r="G624" s="5">
        <v>1.06</v>
      </c>
      <c r="H624" s="5">
        <f t="shared" si="205"/>
        <v>2004.3529000000003</v>
      </c>
      <c r="I624" s="5">
        <f t="shared" si="206"/>
        <v>2016.0099999999998</v>
      </c>
      <c r="J624" s="5">
        <f t="shared" si="207"/>
        <v>95.188000000000002</v>
      </c>
      <c r="K624" s="5">
        <v>44.96</v>
      </c>
      <c r="L624" s="5">
        <v>44.98</v>
      </c>
      <c r="M624" s="5">
        <v>1.08</v>
      </c>
      <c r="N624" s="5">
        <f t="shared" si="208"/>
        <v>2021.4016000000001</v>
      </c>
      <c r="O624" s="5">
        <f t="shared" si="209"/>
        <v>2023.2003999999997</v>
      </c>
      <c r="P624" s="5">
        <f t="shared" si="210"/>
        <v>97.156800000000004</v>
      </c>
      <c r="Q624" s="6">
        <f t="shared" si="211"/>
        <v>2012.8772500000002</v>
      </c>
      <c r="R624" s="6">
        <f t="shared" si="212"/>
        <v>-17.048699999999826</v>
      </c>
      <c r="S624" s="5">
        <f t="shared" si="213"/>
        <v>2019.6051999999997</v>
      </c>
      <c r="T624" s="6">
        <f t="shared" si="214"/>
        <v>68.007718551352681</v>
      </c>
      <c r="U624" s="6">
        <f t="shared" si="215"/>
        <v>-7.1903999999999542</v>
      </c>
      <c r="V624" s="6">
        <f t="shared" si="216"/>
        <v>136.01543710270536</v>
      </c>
      <c r="W624" s="5">
        <f t="shared" si="217"/>
        <v>-2.046942519775392E-2</v>
      </c>
      <c r="X624" s="5">
        <f t="shared" si="218"/>
        <v>7.2479273014840681E-2</v>
      </c>
      <c r="Y624" s="5">
        <f t="shared" si="219"/>
        <v>9.8582999999998719</v>
      </c>
      <c r="Z624" s="5">
        <f t="shared" si="220"/>
        <v>7.1903999999999542</v>
      </c>
      <c r="AA624" s="5">
        <f t="shared" si="221"/>
        <v>5.286458767595973E-2</v>
      </c>
      <c r="AB624" s="5">
        <f t="shared" si="222"/>
        <v>9.8929211908781053E-2</v>
      </c>
      <c r="AC624" s="5">
        <f t="shared" si="223"/>
        <v>6.7279499999995096</v>
      </c>
      <c r="AD624" s="5">
        <f t="shared" si="224"/>
        <v>2019.6051999999997</v>
      </c>
      <c r="AE624" s="5">
        <f t="shared" si="225"/>
        <v>29.696705653711856</v>
      </c>
      <c r="AF624" s="9">
        <f t="shared" si="226"/>
        <v>0.40708721424284505</v>
      </c>
      <c r="AG624">
        <f t="shared" si="227"/>
        <v>17.048699999999826</v>
      </c>
    </row>
    <row r="625" spans="1:33">
      <c r="A625" s="1">
        <f t="shared" si="204"/>
        <v>12005</v>
      </c>
      <c r="B625" s="1">
        <v>1</v>
      </c>
      <c r="C625" s="1">
        <v>8</v>
      </c>
      <c r="D625" s="2">
        <v>5</v>
      </c>
      <c r="E625" s="5">
        <v>59.66</v>
      </c>
      <c r="F625" s="5">
        <v>60.86</v>
      </c>
      <c r="G625" s="5">
        <v>1.05</v>
      </c>
      <c r="H625" s="5">
        <f t="shared" si="205"/>
        <v>3559.3155999999994</v>
      </c>
      <c r="I625" s="5">
        <f t="shared" si="206"/>
        <v>3703.9396000000002</v>
      </c>
      <c r="J625" s="5">
        <f t="shared" si="207"/>
        <v>127.806</v>
      </c>
      <c r="K625" s="5">
        <v>59.85</v>
      </c>
      <c r="L625" s="5">
        <v>58.99</v>
      </c>
      <c r="M625" s="5">
        <v>1.1200000000000001</v>
      </c>
      <c r="N625" s="5">
        <f t="shared" si="208"/>
        <v>3582.0225</v>
      </c>
      <c r="O625" s="5">
        <f t="shared" si="209"/>
        <v>3479.8201000000004</v>
      </c>
      <c r="P625" s="5">
        <f t="shared" si="210"/>
        <v>132.13760000000002</v>
      </c>
      <c r="Q625" s="6">
        <f t="shared" si="211"/>
        <v>3570.6690499999995</v>
      </c>
      <c r="R625" s="6">
        <f t="shared" si="212"/>
        <v>-22.706900000000587</v>
      </c>
      <c r="S625" s="5">
        <f t="shared" si="213"/>
        <v>3591.8798500000003</v>
      </c>
      <c r="T625" s="6">
        <f t="shared" si="214"/>
        <v>91.916700019310966</v>
      </c>
      <c r="U625" s="6">
        <f t="shared" si="215"/>
        <v>224.11949999999979</v>
      </c>
      <c r="V625" s="6">
        <f t="shared" si="216"/>
        <v>183.83340003862193</v>
      </c>
      <c r="W625" s="5">
        <f t="shared" si="217"/>
        <v>-3.3317977840488656E-2</v>
      </c>
      <c r="X625" s="5">
        <f t="shared" si="218"/>
        <v>1.342663520057531</v>
      </c>
      <c r="Y625" s="5">
        <f t="shared" si="219"/>
        <v>246.82640000000038</v>
      </c>
      <c r="Z625" s="5">
        <f t="shared" si="220"/>
        <v>224.11949999999979</v>
      </c>
      <c r="AA625" s="5">
        <f t="shared" si="221"/>
        <v>1.2191446165545221</v>
      </c>
      <c r="AB625" s="5">
        <f t="shared" si="222"/>
        <v>0.23076111300280064</v>
      </c>
      <c r="AC625" s="5">
        <f t="shared" si="223"/>
        <v>21.210800000000745</v>
      </c>
      <c r="AD625" s="5">
        <f t="shared" si="224"/>
        <v>3591.8798500000003</v>
      </c>
      <c r="AE625" s="5">
        <f t="shared" si="225"/>
        <v>39.077554451425854</v>
      </c>
      <c r="AF625" s="9">
        <f t="shared" si="226"/>
        <v>0.40711300642450615</v>
      </c>
      <c r="AG625">
        <f t="shared" si="227"/>
        <v>22.706900000000587</v>
      </c>
    </row>
    <row r="626" spans="1:33">
      <c r="A626" s="1">
        <f t="shared" si="204"/>
        <v>51503</v>
      </c>
      <c r="B626" s="1">
        <v>5</v>
      </c>
      <c r="C626" s="1">
        <v>6</v>
      </c>
      <c r="D626" s="2">
        <v>3</v>
      </c>
      <c r="E626" s="5">
        <v>17.62</v>
      </c>
      <c r="F626" s="5">
        <v>17.38</v>
      </c>
      <c r="G626" s="5">
        <v>2.23</v>
      </c>
      <c r="H626" s="5">
        <f t="shared" si="205"/>
        <v>310.46440000000001</v>
      </c>
      <c r="I626" s="5">
        <f t="shared" si="206"/>
        <v>302.06439999999998</v>
      </c>
      <c r="J626" s="5">
        <f t="shared" si="207"/>
        <v>77.514799999999994</v>
      </c>
      <c r="K626" s="5">
        <v>17.309999999999999</v>
      </c>
      <c r="L626" s="5">
        <v>17.940000000000001</v>
      </c>
      <c r="M626" s="5">
        <v>2.17</v>
      </c>
      <c r="N626" s="5">
        <f t="shared" si="208"/>
        <v>299.63609999999994</v>
      </c>
      <c r="O626" s="5">
        <f t="shared" si="209"/>
        <v>321.84360000000004</v>
      </c>
      <c r="P626" s="5">
        <f t="shared" si="210"/>
        <v>77.8596</v>
      </c>
      <c r="Q626" s="6">
        <f t="shared" si="211"/>
        <v>305.05025000000001</v>
      </c>
      <c r="R626" s="6">
        <f t="shared" si="212"/>
        <v>10.82830000000007</v>
      </c>
      <c r="S626" s="5">
        <f t="shared" si="213"/>
        <v>311.95400000000001</v>
      </c>
      <c r="T626" s="6">
        <f t="shared" si="214"/>
        <v>54.933281194554546</v>
      </c>
      <c r="U626" s="6">
        <f t="shared" si="215"/>
        <v>-19.77920000000006</v>
      </c>
      <c r="V626" s="6">
        <f t="shared" si="216"/>
        <v>109.86656238910909</v>
      </c>
      <c r="W626" s="5">
        <f t="shared" si="217"/>
        <v>-4.4382897309751248E-3</v>
      </c>
      <c r="X626" s="5">
        <f t="shared" si="218"/>
        <v>0.2785879464545275</v>
      </c>
      <c r="Y626" s="5">
        <f t="shared" si="219"/>
        <v>30.60750000000013</v>
      </c>
      <c r="Z626" s="5">
        <f t="shared" si="220"/>
        <v>19.77920000000006</v>
      </c>
      <c r="AA626" s="5">
        <f t="shared" si="221"/>
        <v>0.18002929708448531</v>
      </c>
      <c r="AB626" s="5">
        <f t="shared" si="222"/>
        <v>0.1256751799614759</v>
      </c>
      <c r="AC626" s="5">
        <f t="shared" si="223"/>
        <v>6.9037500000000023</v>
      </c>
      <c r="AD626" s="5">
        <f t="shared" si="224"/>
        <v>311.95400000000001</v>
      </c>
      <c r="AE626" s="5">
        <f t="shared" si="225"/>
        <v>5.6787796617348887</v>
      </c>
      <c r="AF626" s="9">
        <f t="shared" si="226"/>
        <v>0.40717686574755207</v>
      </c>
      <c r="AG626">
        <f t="shared" si="227"/>
        <v>10.82830000000007</v>
      </c>
    </row>
    <row r="627" spans="1:33">
      <c r="A627" s="1">
        <f t="shared" si="204"/>
        <v>30270</v>
      </c>
      <c r="B627" s="1">
        <v>3</v>
      </c>
      <c r="C627" s="1">
        <v>1</v>
      </c>
      <c r="D627" s="2">
        <v>20</v>
      </c>
      <c r="E627" s="5">
        <v>52.33</v>
      </c>
      <c r="F627" s="5">
        <v>50.38</v>
      </c>
      <c r="G627" s="5">
        <v>0.68</v>
      </c>
      <c r="H627" s="5">
        <f t="shared" si="205"/>
        <v>2738.4288999999999</v>
      </c>
      <c r="I627" s="5">
        <f t="shared" si="206"/>
        <v>2538.1444000000001</v>
      </c>
      <c r="J627" s="5">
        <f t="shared" si="207"/>
        <v>68.516800000000003</v>
      </c>
      <c r="K627" s="5">
        <v>52.68</v>
      </c>
      <c r="L627" s="5">
        <v>53.4</v>
      </c>
      <c r="M627" s="5">
        <v>0.83</v>
      </c>
      <c r="N627" s="5">
        <f t="shared" si="208"/>
        <v>2775.1824000000001</v>
      </c>
      <c r="O627" s="5">
        <f t="shared" si="209"/>
        <v>2851.56</v>
      </c>
      <c r="P627" s="5">
        <f t="shared" si="210"/>
        <v>88.643999999999991</v>
      </c>
      <c r="Q627" s="6">
        <f t="shared" si="211"/>
        <v>2756.8056500000002</v>
      </c>
      <c r="R627" s="6">
        <f t="shared" si="212"/>
        <v>-36.753500000000258</v>
      </c>
      <c r="S627" s="5">
        <f t="shared" si="213"/>
        <v>2694.8522000000003</v>
      </c>
      <c r="T627" s="6">
        <f t="shared" si="214"/>
        <v>56.018547415655114</v>
      </c>
      <c r="U627" s="6">
        <f t="shared" si="215"/>
        <v>-313.41559999999981</v>
      </c>
      <c r="V627" s="6">
        <f t="shared" si="216"/>
        <v>112.03709483131023</v>
      </c>
      <c r="W627" s="5">
        <f t="shared" si="217"/>
        <v>-0.25200195804296638</v>
      </c>
      <c r="X627" s="5">
        <f t="shared" si="218"/>
        <v>2.4693794534440454</v>
      </c>
      <c r="Y627" s="5">
        <f t="shared" si="219"/>
        <v>276.66209999999955</v>
      </c>
      <c r="Z627" s="5">
        <f t="shared" si="220"/>
        <v>313.41559999999981</v>
      </c>
      <c r="AA627" s="5">
        <f t="shared" si="221"/>
        <v>2.7974270528158298</v>
      </c>
      <c r="AB627" s="5">
        <f t="shared" si="222"/>
        <v>1.1059453137959496</v>
      </c>
      <c r="AC627" s="5">
        <f t="shared" si="223"/>
        <v>61.953449999999975</v>
      </c>
      <c r="AD627" s="5">
        <f t="shared" si="224"/>
        <v>2694.8522000000003</v>
      </c>
      <c r="AE627" s="5">
        <f t="shared" si="225"/>
        <v>48.10642768018095</v>
      </c>
      <c r="AF627" s="9">
        <f t="shared" si="226"/>
        <v>0.40763832008288914</v>
      </c>
      <c r="AG627">
        <f t="shared" si="227"/>
        <v>36.753500000000258</v>
      </c>
    </row>
    <row r="628" spans="1:33">
      <c r="A628" s="1">
        <f t="shared" si="204"/>
        <v>11515</v>
      </c>
      <c r="B628" s="1">
        <v>1</v>
      </c>
      <c r="C628" s="1">
        <v>6</v>
      </c>
      <c r="D628" s="2">
        <v>15</v>
      </c>
      <c r="E628" s="5">
        <v>18.850000000000001</v>
      </c>
      <c r="F628" s="5">
        <v>18.829999999999998</v>
      </c>
      <c r="G628" s="5">
        <v>3.69</v>
      </c>
      <c r="H628" s="5">
        <f t="shared" si="205"/>
        <v>355.32250000000005</v>
      </c>
      <c r="I628" s="5">
        <f t="shared" si="206"/>
        <v>354.56889999999993</v>
      </c>
      <c r="J628" s="5">
        <f t="shared" si="207"/>
        <v>138.96539999999999</v>
      </c>
      <c r="K628" s="5">
        <v>17.72</v>
      </c>
      <c r="L628" s="5">
        <v>16.989999999999998</v>
      </c>
      <c r="M628" s="5">
        <v>3.73</v>
      </c>
      <c r="N628" s="5">
        <f t="shared" si="208"/>
        <v>313.99839999999995</v>
      </c>
      <c r="O628" s="5">
        <f t="shared" si="209"/>
        <v>288.66009999999994</v>
      </c>
      <c r="P628" s="5">
        <f t="shared" si="210"/>
        <v>126.74539999999999</v>
      </c>
      <c r="Q628" s="6">
        <f t="shared" si="211"/>
        <v>334.66044999999997</v>
      </c>
      <c r="R628" s="6">
        <f t="shared" si="212"/>
        <v>41.324100000000101</v>
      </c>
      <c r="S628" s="5">
        <f t="shared" si="213"/>
        <v>321.61449999999991</v>
      </c>
      <c r="T628" s="6">
        <f t="shared" si="214"/>
        <v>94.042249572093922</v>
      </c>
      <c r="U628" s="6">
        <f t="shared" si="215"/>
        <v>65.908799999999985</v>
      </c>
      <c r="V628" s="6">
        <f t="shared" si="216"/>
        <v>188.08449914418784</v>
      </c>
      <c r="W628" s="5">
        <f t="shared" si="217"/>
        <v>9.1785568670462364E-2</v>
      </c>
      <c r="X628" s="5">
        <f t="shared" si="218"/>
        <v>0.13071093105420112</v>
      </c>
      <c r="Y628" s="5">
        <f t="shared" si="219"/>
        <v>24.584699999999884</v>
      </c>
      <c r="Z628" s="5">
        <f t="shared" si="220"/>
        <v>65.908799999999985</v>
      </c>
      <c r="AA628" s="5">
        <f t="shared" si="221"/>
        <v>0.35042122184387725</v>
      </c>
      <c r="AB628" s="5">
        <f t="shared" si="222"/>
        <v>0.1387243505909424</v>
      </c>
      <c r="AC628" s="5">
        <f t="shared" si="223"/>
        <v>13.045950000000062</v>
      </c>
      <c r="AD628" s="5">
        <f t="shared" si="224"/>
        <v>321.61449999999991</v>
      </c>
      <c r="AE628" s="5">
        <f t="shared" si="225"/>
        <v>3.4198937335441593</v>
      </c>
      <c r="AF628" s="9">
        <f t="shared" si="226"/>
        <v>0.40803063610469253</v>
      </c>
      <c r="AG628">
        <f t="shared" si="227"/>
        <v>41.324100000000101</v>
      </c>
    </row>
    <row r="629" spans="1:33">
      <c r="A629" s="1">
        <f t="shared" si="204"/>
        <v>41263</v>
      </c>
      <c r="B629" s="1">
        <v>4</v>
      </c>
      <c r="C629" s="1">
        <v>5</v>
      </c>
      <c r="D629" s="2">
        <v>13</v>
      </c>
      <c r="E629" s="5">
        <v>53.26</v>
      </c>
      <c r="F629" s="5">
        <v>52.97</v>
      </c>
      <c r="G629" s="5">
        <v>0.66</v>
      </c>
      <c r="H629" s="5">
        <f t="shared" si="205"/>
        <v>2836.6275999999998</v>
      </c>
      <c r="I629" s="5">
        <f t="shared" si="206"/>
        <v>2805.8208999999997</v>
      </c>
      <c r="J629" s="5">
        <f t="shared" si="207"/>
        <v>69.920400000000001</v>
      </c>
      <c r="K629" s="5">
        <v>52.55</v>
      </c>
      <c r="L629" s="5">
        <v>53.78</v>
      </c>
      <c r="M629" s="5">
        <v>0.69</v>
      </c>
      <c r="N629" s="5">
        <f t="shared" si="208"/>
        <v>2761.5024999999996</v>
      </c>
      <c r="O629" s="5">
        <f t="shared" si="209"/>
        <v>2892.2883999999999</v>
      </c>
      <c r="P629" s="5">
        <f t="shared" si="210"/>
        <v>74.216399999999993</v>
      </c>
      <c r="Q629" s="6">
        <f t="shared" si="211"/>
        <v>2799.0650499999997</v>
      </c>
      <c r="R629" s="6">
        <f t="shared" si="212"/>
        <v>75.125100000000202</v>
      </c>
      <c r="S629" s="5">
        <f t="shared" si="213"/>
        <v>2849.05465</v>
      </c>
      <c r="T629" s="6">
        <f t="shared" si="214"/>
        <v>50.982684229844153</v>
      </c>
      <c r="U629" s="6">
        <f t="shared" si="215"/>
        <v>-86.4675000000002</v>
      </c>
      <c r="V629" s="6">
        <f t="shared" si="216"/>
        <v>101.96536845968831</v>
      </c>
      <c r="W629" s="5">
        <f t="shared" si="217"/>
        <v>-5.9557130202061388E-2</v>
      </c>
      <c r="X629" s="5">
        <f t="shared" si="218"/>
        <v>1.5847792484944094</v>
      </c>
      <c r="Y629" s="5">
        <f t="shared" si="219"/>
        <v>161.5926000000004</v>
      </c>
      <c r="Z629" s="5">
        <f t="shared" si="220"/>
        <v>86.4675000000002</v>
      </c>
      <c r="AA629" s="5">
        <f t="shared" si="221"/>
        <v>0.84800850824351071</v>
      </c>
      <c r="AB629" s="5">
        <f t="shared" si="222"/>
        <v>0.98052114664330514</v>
      </c>
      <c r="AC629" s="5">
        <f t="shared" si="223"/>
        <v>49.989600000000337</v>
      </c>
      <c r="AD629" s="5">
        <f t="shared" si="224"/>
        <v>2849.05465</v>
      </c>
      <c r="AE629" s="5">
        <f t="shared" si="225"/>
        <v>55.882790265723699</v>
      </c>
      <c r="AF629" s="9">
        <f t="shared" si="226"/>
        <v>0.40803676304960562</v>
      </c>
      <c r="AG629">
        <f t="shared" si="227"/>
        <v>75.125100000000202</v>
      </c>
    </row>
    <row r="630" spans="1:33">
      <c r="A630" s="1">
        <f t="shared" si="204"/>
        <v>22001</v>
      </c>
      <c r="B630" s="1">
        <v>2</v>
      </c>
      <c r="C630" s="1">
        <v>8</v>
      </c>
      <c r="D630" s="2">
        <v>1</v>
      </c>
      <c r="E630" s="5">
        <v>60.18</v>
      </c>
      <c r="F630" s="5">
        <v>60.32</v>
      </c>
      <c r="G630" s="5">
        <v>0.85</v>
      </c>
      <c r="H630" s="5">
        <f t="shared" si="205"/>
        <v>3621.6324</v>
      </c>
      <c r="I630" s="5">
        <f t="shared" si="206"/>
        <v>3638.5023999999999</v>
      </c>
      <c r="J630" s="5">
        <f t="shared" si="207"/>
        <v>102.544</v>
      </c>
      <c r="K630" s="5">
        <v>61.06</v>
      </c>
      <c r="L630" s="5">
        <v>61.62</v>
      </c>
      <c r="M630" s="5">
        <v>0.82</v>
      </c>
      <c r="N630" s="5">
        <f t="shared" si="208"/>
        <v>3728.3236000000002</v>
      </c>
      <c r="O630" s="5">
        <f t="shared" si="209"/>
        <v>3797.0243999999998</v>
      </c>
      <c r="P630" s="5">
        <f t="shared" si="210"/>
        <v>101.0568</v>
      </c>
      <c r="Q630" s="6">
        <f t="shared" si="211"/>
        <v>3674.9780000000001</v>
      </c>
      <c r="R630" s="6">
        <f t="shared" si="212"/>
        <v>-106.69120000000021</v>
      </c>
      <c r="S630" s="5">
        <f t="shared" si="213"/>
        <v>3717.7633999999998</v>
      </c>
      <c r="T630" s="6">
        <f t="shared" si="214"/>
        <v>71.985673509108736</v>
      </c>
      <c r="U630" s="6">
        <f t="shared" si="215"/>
        <v>-158.52199999999993</v>
      </c>
      <c r="V630" s="6">
        <f t="shared" si="216"/>
        <v>143.97134701821747</v>
      </c>
      <c r="W630" s="5">
        <f t="shared" si="217"/>
        <v>1.4608200496505703E-2</v>
      </c>
      <c r="X630" s="5">
        <f t="shared" si="218"/>
        <v>0.36000774510667943</v>
      </c>
      <c r="Y630" s="5">
        <f t="shared" si="219"/>
        <v>51.830799999999726</v>
      </c>
      <c r="Z630" s="5">
        <f t="shared" si="220"/>
        <v>158.52199999999993</v>
      </c>
      <c r="AA630" s="5">
        <f t="shared" si="221"/>
        <v>1.1010663113400008</v>
      </c>
      <c r="AB630" s="5">
        <f t="shared" si="222"/>
        <v>0.59435993183540736</v>
      </c>
      <c r="AC630" s="5">
        <f t="shared" si="223"/>
        <v>42.785399999999754</v>
      </c>
      <c r="AD630" s="5">
        <f t="shared" si="224"/>
        <v>3717.7633999999998</v>
      </c>
      <c r="AE630" s="5">
        <f t="shared" si="225"/>
        <v>51.645879225254049</v>
      </c>
      <c r="AF630" s="9">
        <f t="shared" si="226"/>
        <v>0.40826094596471019</v>
      </c>
      <c r="AG630">
        <f t="shared" si="227"/>
        <v>106.69120000000021</v>
      </c>
    </row>
    <row r="631" spans="1:33">
      <c r="A631" s="1">
        <f t="shared" si="204"/>
        <v>41751</v>
      </c>
      <c r="B631" s="1">
        <v>4</v>
      </c>
      <c r="C631" s="1">
        <v>7</v>
      </c>
      <c r="D631" s="2">
        <v>1</v>
      </c>
      <c r="E631" s="5">
        <v>24.76</v>
      </c>
      <c r="F631" s="5">
        <v>26.69</v>
      </c>
      <c r="G631" s="5">
        <v>1.42</v>
      </c>
      <c r="H631" s="5">
        <f t="shared" si="205"/>
        <v>613.05760000000009</v>
      </c>
      <c r="I631" s="5">
        <f t="shared" si="206"/>
        <v>712.35610000000008</v>
      </c>
      <c r="J631" s="5">
        <f t="shared" si="207"/>
        <v>75.799599999999998</v>
      </c>
      <c r="K631" s="5">
        <v>24.13</v>
      </c>
      <c r="L631" s="5">
        <v>21.75</v>
      </c>
      <c r="M631" s="5">
        <v>1.86</v>
      </c>
      <c r="N631" s="5">
        <f t="shared" si="208"/>
        <v>582.25689999999997</v>
      </c>
      <c r="O631" s="5">
        <f t="shared" si="209"/>
        <v>473.0625</v>
      </c>
      <c r="P631" s="5">
        <f t="shared" si="210"/>
        <v>80.910000000000011</v>
      </c>
      <c r="Q631" s="6">
        <f t="shared" si="211"/>
        <v>597.65724999999998</v>
      </c>
      <c r="R631" s="6">
        <f t="shared" si="212"/>
        <v>30.80070000000012</v>
      </c>
      <c r="S631" s="5">
        <f t="shared" si="213"/>
        <v>592.70929999999998</v>
      </c>
      <c r="T631" s="6">
        <f t="shared" si="214"/>
        <v>55.43466302810905</v>
      </c>
      <c r="U631" s="6">
        <f t="shared" si="215"/>
        <v>239.29360000000008</v>
      </c>
      <c r="V631" s="6">
        <f t="shared" si="216"/>
        <v>110.8693260562181</v>
      </c>
      <c r="W631" s="5">
        <f t="shared" si="217"/>
        <v>-6.5151989407398025E-2</v>
      </c>
      <c r="X631" s="5">
        <f t="shared" si="218"/>
        <v>1.880528252641134</v>
      </c>
      <c r="Y631" s="5">
        <f t="shared" si="219"/>
        <v>208.49289999999996</v>
      </c>
      <c r="Z631" s="5">
        <f t="shared" si="220"/>
        <v>239.29360000000008</v>
      </c>
      <c r="AA631" s="5">
        <f t="shared" si="221"/>
        <v>2.1583390872121146</v>
      </c>
      <c r="AB631" s="5">
        <f t="shared" si="222"/>
        <v>8.9257329795457641E-2</v>
      </c>
      <c r="AC631" s="5">
        <f t="shared" si="223"/>
        <v>4.9479499999999916</v>
      </c>
      <c r="AD631" s="5">
        <f t="shared" si="224"/>
        <v>592.70929999999998</v>
      </c>
      <c r="AE631" s="5">
        <f t="shared" si="225"/>
        <v>10.692033966174865</v>
      </c>
      <c r="AF631" s="9">
        <f t="shared" si="226"/>
        <v>0.40868325143073825</v>
      </c>
      <c r="AG631">
        <f t="shared" si="227"/>
        <v>30.80070000000012</v>
      </c>
    </row>
    <row r="632" spans="1:33">
      <c r="A632" s="1">
        <f t="shared" si="204"/>
        <v>70505</v>
      </c>
      <c r="B632" s="1">
        <v>7</v>
      </c>
      <c r="C632" s="1">
        <v>2</v>
      </c>
      <c r="D632" s="2">
        <v>5</v>
      </c>
      <c r="E632" s="5">
        <v>43.38</v>
      </c>
      <c r="F632" s="5">
        <v>43.07</v>
      </c>
      <c r="G632" s="5">
        <v>0.68</v>
      </c>
      <c r="H632" s="5">
        <f t="shared" si="205"/>
        <v>1881.8244000000002</v>
      </c>
      <c r="I632" s="5">
        <f t="shared" si="206"/>
        <v>1855.0249000000001</v>
      </c>
      <c r="J632" s="5">
        <f t="shared" si="207"/>
        <v>58.575200000000002</v>
      </c>
      <c r="K632" s="5">
        <v>42.45</v>
      </c>
      <c r="L632" s="5">
        <v>41.71</v>
      </c>
      <c r="M632" s="5">
        <v>0.82</v>
      </c>
      <c r="N632" s="5">
        <f t="shared" si="208"/>
        <v>1802.0025000000003</v>
      </c>
      <c r="O632" s="5">
        <f t="shared" si="209"/>
        <v>1739.7241000000001</v>
      </c>
      <c r="P632" s="5">
        <f t="shared" si="210"/>
        <v>68.404399999999995</v>
      </c>
      <c r="Q632" s="6">
        <f t="shared" si="211"/>
        <v>1841.9134500000002</v>
      </c>
      <c r="R632" s="6">
        <f t="shared" si="212"/>
        <v>79.821899999999914</v>
      </c>
      <c r="S632" s="5">
        <f t="shared" si="213"/>
        <v>1797.3745000000001</v>
      </c>
      <c r="T632" s="6">
        <f t="shared" si="214"/>
        <v>45.028368820111616</v>
      </c>
      <c r="U632" s="6">
        <f t="shared" si="215"/>
        <v>115.30079999999998</v>
      </c>
      <c r="V632" s="6">
        <f t="shared" si="216"/>
        <v>90.056737640223233</v>
      </c>
      <c r="W632" s="5">
        <f t="shared" si="217"/>
        <v>-0.15389329768551194</v>
      </c>
      <c r="X632" s="5">
        <f t="shared" si="218"/>
        <v>0.39396163940268758</v>
      </c>
      <c r="Y632" s="5">
        <f t="shared" si="219"/>
        <v>35.478900000000067</v>
      </c>
      <c r="Z632" s="5">
        <f t="shared" si="220"/>
        <v>115.30079999999998</v>
      </c>
      <c r="AA632" s="5">
        <f t="shared" si="221"/>
        <v>1.2803128674350475</v>
      </c>
      <c r="AB632" s="5">
        <f t="shared" si="222"/>
        <v>0.98913087831214297</v>
      </c>
      <c r="AC632" s="5">
        <f t="shared" si="223"/>
        <v>44.538950000000114</v>
      </c>
      <c r="AD632" s="5">
        <f t="shared" si="224"/>
        <v>1797.3745000000001</v>
      </c>
      <c r="AE632" s="5">
        <f t="shared" si="225"/>
        <v>39.916491471865506</v>
      </c>
      <c r="AF632" s="9">
        <f t="shared" si="226"/>
        <v>0.40880435418424793</v>
      </c>
      <c r="AG632">
        <f t="shared" si="227"/>
        <v>79.821899999999914</v>
      </c>
    </row>
    <row r="633" spans="1:33">
      <c r="A633" s="1">
        <f t="shared" si="204"/>
        <v>31758</v>
      </c>
      <c r="B633" s="1">
        <v>3</v>
      </c>
      <c r="C633" s="1">
        <v>7</v>
      </c>
      <c r="D633" s="2">
        <v>8</v>
      </c>
      <c r="E633" s="5">
        <v>57.51</v>
      </c>
      <c r="F633" s="5">
        <v>59.13</v>
      </c>
      <c r="G633" s="5">
        <v>0.8</v>
      </c>
      <c r="H633" s="5">
        <f t="shared" si="205"/>
        <v>3307.4000999999998</v>
      </c>
      <c r="I633" s="5">
        <f t="shared" si="206"/>
        <v>3496.3569000000002</v>
      </c>
      <c r="J633" s="5">
        <f t="shared" si="207"/>
        <v>94.608000000000004</v>
      </c>
      <c r="K633" s="5">
        <v>56.58</v>
      </c>
      <c r="L633" s="5">
        <v>56.9</v>
      </c>
      <c r="M633" s="5">
        <v>0.76</v>
      </c>
      <c r="N633" s="5">
        <f t="shared" si="208"/>
        <v>3201.2963999999997</v>
      </c>
      <c r="O633" s="5">
        <f t="shared" si="209"/>
        <v>3237.6099999999997</v>
      </c>
      <c r="P633" s="5">
        <f t="shared" si="210"/>
        <v>86.488</v>
      </c>
      <c r="Q633" s="6">
        <f t="shared" si="211"/>
        <v>3254.34825</v>
      </c>
      <c r="R633" s="6">
        <f t="shared" si="212"/>
        <v>106.10370000000012</v>
      </c>
      <c r="S633" s="5">
        <f t="shared" si="213"/>
        <v>3366.9834499999997</v>
      </c>
      <c r="T633" s="6">
        <f t="shared" si="214"/>
        <v>64.091434310678366</v>
      </c>
      <c r="U633" s="6">
        <f t="shared" si="215"/>
        <v>258.74690000000055</v>
      </c>
      <c r="V633" s="6">
        <f t="shared" si="216"/>
        <v>128.18286862135673</v>
      </c>
      <c r="W633" s="5">
        <f t="shared" si="217"/>
        <v>8.9496265632990055E-2</v>
      </c>
      <c r="X633" s="5">
        <f t="shared" si="218"/>
        <v>1.19082371647414</v>
      </c>
      <c r="Y633" s="5">
        <f t="shared" si="219"/>
        <v>152.64320000000043</v>
      </c>
      <c r="Z633" s="5">
        <f t="shared" si="220"/>
        <v>258.74690000000055</v>
      </c>
      <c r="AA633" s="5">
        <f t="shared" si="221"/>
        <v>2.0185762948114454</v>
      </c>
      <c r="AB633" s="5">
        <f t="shared" si="222"/>
        <v>1.7574142506159112</v>
      </c>
      <c r="AC633" s="5">
        <f t="shared" si="223"/>
        <v>112.63519999999971</v>
      </c>
      <c r="AD633" s="5">
        <f t="shared" si="224"/>
        <v>3366.9834499999997</v>
      </c>
      <c r="AE633" s="5">
        <f t="shared" si="225"/>
        <v>52.534063033740246</v>
      </c>
      <c r="AF633" s="9">
        <f t="shared" si="226"/>
        <v>0.40893153461184673</v>
      </c>
      <c r="AG633">
        <f t="shared" si="227"/>
        <v>106.10370000000012</v>
      </c>
    </row>
    <row r="634" spans="1:33">
      <c r="A634" s="1">
        <f t="shared" si="204"/>
        <v>22002</v>
      </c>
      <c r="B634" s="1">
        <v>2</v>
      </c>
      <c r="C634" s="1">
        <v>8</v>
      </c>
      <c r="D634" s="2">
        <v>2</v>
      </c>
      <c r="E634" s="5">
        <v>51.36</v>
      </c>
      <c r="F634" s="5">
        <v>52.07</v>
      </c>
      <c r="G634" s="5">
        <v>0.97</v>
      </c>
      <c r="H634" s="5">
        <f t="shared" si="205"/>
        <v>2637.8496</v>
      </c>
      <c r="I634" s="5">
        <f t="shared" si="206"/>
        <v>2711.2849000000001</v>
      </c>
      <c r="J634" s="5">
        <f t="shared" si="207"/>
        <v>101.0158</v>
      </c>
      <c r="K634" s="5">
        <v>50.48</v>
      </c>
      <c r="L634" s="5">
        <v>51.55</v>
      </c>
      <c r="M634" s="5">
        <v>0.87</v>
      </c>
      <c r="N634" s="5">
        <f t="shared" si="208"/>
        <v>2548.2303999999995</v>
      </c>
      <c r="O634" s="5">
        <f t="shared" si="209"/>
        <v>2657.4024999999997</v>
      </c>
      <c r="P634" s="5">
        <f t="shared" si="210"/>
        <v>89.696999999999989</v>
      </c>
      <c r="Q634" s="6">
        <f t="shared" si="211"/>
        <v>2593.04</v>
      </c>
      <c r="R634" s="6">
        <f t="shared" si="212"/>
        <v>89.619200000000546</v>
      </c>
      <c r="S634" s="5">
        <f t="shared" si="213"/>
        <v>2684.3436999999999</v>
      </c>
      <c r="T634" s="6">
        <f t="shared" si="214"/>
        <v>67.545806047896107</v>
      </c>
      <c r="U634" s="6">
        <f t="shared" si="215"/>
        <v>53.882400000000416</v>
      </c>
      <c r="V634" s="6">
        <f t="shared" si="216"/>
        <v>135.09161209579221</v>
      </c>
      <c r="W634" s="5">
        <f t="shared" si="217"/>
        <v>0.11828330748185793</v>
      </c>
      <c r="X634" s="5">
        <f t="shared" si="218"/>
        <v>0.26453751972890438</v>
      </c>
      <c r="Y634" s="5">
        <f t="shared" si="219"/>
        <v>35.73680000000013</v>
      </c>
      <c r="Z634" s="5">
        <f t="shared" si="220"/>
        <v>53.882400000000416</v>
      </c>
      <c r="AA634" s="5">
        <f t="shared" si="221"/>
        <v>0.39885822046296188</v>
      </c>
      <c r="AB634" s="5">
        <f t="shared" si="222"/>
        <v>1.3517301123811791</v>
      </c>
      <c r="AC634" s="5">
        <f t="shared" si="223"/>
        <v>91.303699999999935</v>
      </c>
      <c r="AD634" s="5">
        <f t="shared" si="224"/>
        <v>2684.3436999999999</v>
      </c>
      <c r="AE634" s="5">
        <f t="shared" si="225"/>
        <v>39.741086191147922</v>
      </c>
      <c r="AF634" s="9">
        <f t="shared" si="226"/>
        <v>0.40951190458886544</v>
      </c>
      <c r="AG634">
        <f t="shared" si="227"/>
        <v>89.619200000000546</v>
      </c>
    </row>
    <row r="635" spans="1:33">
      <c r="A635" s="1">
        <f t="shared" si="204"/>
        <v>41752</v>
      </c>
      <c r="B635" s="1">
        <v>4</v>
      </c>
      <c r="C635" s="1">
        <v>7</v>
      </c>
      <c r="D635" s="2">
        <v>2</v>
      </c>
      <c r="E635" s="5">
        <v>71.540000000000006</v>
      </c>
      <c r="F635" s="5">
        <v>70.94</v>
      </c>
      <c r="G635" s="5">
        <v>0.57999999999999996</v>
      </c>
      <c r="H635" s="5">
        <f t="shared" si="205"/>
        <v>5117.9716000000008</v>
      </c>
      <c r="I635" s="5">
        <f t="shared" si="206"/>
        <v>5032.4835999999996</v>
      </c>
      <c r="J635" s="5">
        <f t="shared" si="207"/>
        <v>82.290399999999991</v>
      </c>
      <c r="K635" s="5">
        <v>69.95</v>
      </c>
      <c r="L635" s="5">
        <v>69.33</v>
      </c>
      <c r="M635" s="5">
        <v>0.94</v>
      </c>
      <c r="N635" s="5">
        <f t="shared" si="208"/>
        <v>4893.0025000000005</v>
      </c>
      <c r="O635" s="5">
        <f t="shared" si="209"/>
        <v>4806.6489000000001</v>
      </c>
      <c r="P635" s="5">
        <f t="shared" si="210"/>
        <v>130.34039999999999</v>
      </c>
      <c r="Q635" s="6">
        <f t="shared" si="211"/>
        <v>5005.4870500000006</v>
      </c>
      <c r="R635" s="6">
        <f t="shared" si="212"/>
        <v>224.96910000000025</v>
      </c>
      <c r="S635" s="5">
        <f t="shared" si="213"/>
        <v>4919.5662499999999</v>
      </c>
      <c r="T635" s="6">
        <f t="shared" si="214"/>
        <v>77.071930370790625</v>
      </c>
      <c r="U635" s="6">
        <f t="shared" si="215"/>
        <v>225.83469999999943</v>
      </c>
      <c r="V635" s="6">
        <f t="shared" si="216"/>
        <v>154.14386074158125</v>
      </c>
      <c r="W635" s="5">
        <f t="shared" si="217"/>
        <v>-0.42999865844212332</v>
      </c>
      <c r="X635" s="5">
        <f t="shared" si="218"/>
        <v>5.6155334103791229E-3</v>
      </c>
      <c r="Y635" s="5">
        <f t="shared" si="219"/>
        <v>0.86559999999917636</v>
      </c>
      <c r="Z635" s="5">
        <f t="shared" si="220"/>
        <v>225.83469999999943</v>
      </c>
      <c r="AA635" s="5">
        <f t="shared" si="221"/>
        <v>1.4650904610376034</v>
      </c>
      <c r="AB635" s="5">
        <f t="shared" si="222"/>
        <v>1.1148131308848568</v>
      </c>
      <c r="AC635" s="5">
        <f t="shared" si="223"/>
        <v>85.920800000000781</v>
      </c>
      <c r="AD635" s="5">
        <f t="shared" si="224"/>
        <v>4919.5662499999999</v>
      </c>
      <c r="AE635" s="5">
        <f t="shared" si="225"/>
        <v>63.830842517270838</v>
      </c>
      <c r="AF635" s="9">
        <f t="shared" si="226"/>
        <v>0.40993292134201664</v>
      </c>
      <c r="AG635">
        <f t="shared" si="227"/>
        <v>224.96910000000025</v>
      </c>
    </row>
    <row r="636" spans="1:33">
      <c r="A636" s="1">
        <f t="shared" si="204"/>
        <v>70257</v>
      </c>
      <c r="B636" s="1">
        <v>7</v>
      </c>
      <c r="C636" s="1">
        <v>1</v>
      </c>
      <c r="D636" s="2">
        <v>7</v>
      </c>
      <c r="E636" s="5">
        <v>1.69</v>
      </c>
      <c r="F636" s="5">
        <v>1.69</v>
      </c>
      <c r="G636" s="5">
        <v>5.08</v>
      </c>
      <c r="H636" s="5">
        <f t="shared" si="205"/>
        <v>2.8560999999999996</v>
      </c>
      <c r="I636" s="5">
        <f t="shared" si="206"/>
        <v>2.8560999999999996</v>
      </c>
      <c r="J636" s="5">
        <f t="shared" si="207"/>
        <v>17.170400000000001</v>
      </c>
      <c r="K636" s="5">
        <v>2.98</v>
      </c>
      <c r="L636" s="5">
        <v>2.93</v>
      </c>
      <c r="M636" s="5">
        <v>5.08</v>
      </c>
      <c r="N636" s="5">
        <f t="shared" si="208"/>
        <v>8.8803999999999998</v>
      </c>
      <c r="O636" s="5">
        <f t="shared" si="209"/>
        <v>8.5849000000000011</v>
      </c>
      <c r="P636" s="5">
        <f t="shared" si="210"/>
        <v>29.768800000000002</v>
      </c>
      <c r="Q636" s="6">
        <f t="shared" si="211"/>
        <v>5.8682499999999997</v>
      </c>
      <c r="R636" s="6">
        <f t="shared" si="212"/>
        <v>-6.0243000000000002</v>
      </c>
      <c r="S636" s="5">
        <f t="shared" si="213"/>
        <v>5.7205000000000004</v>
      </c>
      <c r="T636" s="6">
        <f t="shared" si="214"/>
        <v>17.182870028025004</v>
      </c>
      <c r="U636" s="6">
        <f t="shared" si="215"/>
        <v>-5.7288000000000014</v>
      </c>
      <c r="V636" s="6">
        <f t="shared" si="216"/>
        <v>34.365740056050008</v>
      </c>
      <c r="W636" s="5">
        <f t="shared" si="217"/>
        <v>-0.50072546106109617</v>
      </c>
      <c r="X636" s="5">
        <f t="shared" si="218"/>
        <v>8.5986799503820575E-3</v>
      </c>
      <c r="Y636" s="5">
        <f t="shared" si="219"/>
        <v>0.29549999999999876</v>
      </c>
      <c r="Z636" s="5">
        <f t="shared" si="220"/>
        <v>5.7288000000000014</v>
      </c>
      <c r="AA636" s="5">
        <f t="shared" si="221"/>
        <v>0.16670090592131623</v>
      </c>
      <c r="AB636" s="5">
        <f t="shared" si="222"/>
        <v>8.5986799503820575E-3</v>
      </c>
      <c r="AC636" s="5">
        <f t="shared" si="223"/>
        <v>0.14774999999999938</v>
      </c>
      <c r="AD636" s="5">
        <f t="shared" si="224"/>
        <v>5.7205000000000004</v>
      </c>
      <c r="AE636" s="5">
        <f t="shared" si="225"/>
        <v>0.33291877263052971</v>
      </c>
      <c r="AF636" s="9">
        <f t="shared" si="226"/>
        <v>0.40997316985383325</v>
      </c>
      <c r="AG636">
        <f t="shared" si="227"/>
        <v>6.0243000000000002</v>
      </c>
    </row>
    <row r="637" spans="1:33">
      <c r="A637" s="1">
        <f t="shared" si="204"/>
        <v>60512</v>
      </c>
      <c r="B637" s="1">
        <v>6</v>
      </c>
      <c r="C637" s="1">
        <v>2</v>
      </c>
      <c r="D637" s="2">
        <v>12</v>
      </c>
      <c r="E637" s="5">
        <v>76.23</v>
      </c>
      <c r="F637" s="5">
        <v>75.75</v>
      </c>
      <c r="G637" s="5">
        <v>0.49</v>
      </c>
      <c r="H637" s="5">
        <f t="shared" si="205"/>
        <v>5811.0129000000006</v>
      </c>
      <c r="I637" s="5">
        <f t="shared" si="206"/>
        <v>5738.0625</v>
      </c>
      <c r="J637" s="5">
        <f t="shared" si="207"/>
        <v>74.234999999999999</v>
      </c>
      <c r="K637" s="5">
        <v>75.78</v>
      </c>
      <c r="L637" s="5">
        <v>76.08</v>
      </c>
      <c r="M637" s="5">
        <v>0.83</v>
      </c>
      <c r="N637" s="5">
        <f t="shared" si="208"/>
        <v>5742.6084000000001</v>
      </c>
      <c r="O637" s="5">
        <f t="shared" si="209"/>
        <v>5788.1664000000001</v>
      </c>
      <c r="P637" s="5">
        <f t="shared" si="210"/>
        <v>126.29279999999999</v>
      </c>
      <c r="Q637" s="6">
        <f t="shared" si="211"/>
        <v>5776.8106500000004</v>
      </c>
      <c r="R637" s="6">
        <f t="shared" si="212"/>
        <v>68.404500000000553</v>
      </c>
      <c r="S637" s="5">
        <f t="shared" si="213"/>
        <v>5763.11445</v>
      </c>
      <c r="T637" s="6">
        <f t="shared" si="214"/>
        <v>73.24736609059741</v>
      </c>
      <c r="U637" s="6">
        <f t="shared" si="215"/>
        <v>-50.103900000000067</v>
      </c>
      <c r="V637" s="6">
        <f t="shared" si="216"/>
        <v>146.49473218119482</v>
      </c>
      <c r="W637" s="5">
        <f t="shared" si="217"/>
        <v>-0.48642555543041288</v>
      </c>
      <c r="X637" s="5">
        <f t="shared" si="218"/>
        <v>0.80896014645373893</v>
      </c>
      <c r="Y637" s="5">
        <f t="shared" si="219"/>
        <v>118.50840000000062</v>
      </c>
      <c r="Z637" s="5">
        <f t="shared" si="220"/>
        <v>50.103900000000067</v>
      </c>
      <c r="AA637" s="5">
        <f t="shared" si="221"/>
        <v>0.34201844157800909</v>
      </c>
      <c r="AB637" s="5">
        <f t="shared" si="222"/>
        <v>0.18698556318134238</v>
      </c>
      <c r="AC637" s="5">
        <f t="shared" si="223"/>
        <v>13.696200000000317</v>
      </c>
      <c r="AD637" s="5">
        <f t="shared" si="224"/>
        <v>5763.11445</v>
      </c>
      <c r="AE637" s="5">
        <f t="shared" si="225"/>
        <v>78.680159541460938</v>
      </c>
      <c r="AF637" s="9">
        <f t="shared" si="226"/>
        <v>0.41009754937087833</v>
      </c>
      <c r="AG637">
        <f t="shared" si="227"/>
        <v>68.404500000000553</v>
      </c>
    </row>
    <row r="638" spans="1:33">
      <c r="A638" s="1">
        <f t="shared" si="204"/>
        <v>51504</v>
      </c>
      <c r="B638" s="1">
        <v>5</v>
      </c>
      <c r="C638" s="1">
        <v>6</v>
      </c>
      <c r="D638" s="2">
        <v>4</v>
      </c>
      <c r="E638" s="5">
        <v>16.260000000000002</v>
      </c>
      <c r="F638" s="5">
        <v>17.5</v>
      </c>
      <c r="G638" s="5">
        <v>2.5299999999999998</v>
      </c>
      <c r="H638" s="5">
        <f t="shared" si="205"/>
        <v>264.38760000000008</v>
      </c>
      <c r="I638" s="5">
        <f t="shared" si="206"/>
        <v>306.25</v>
      </c>
      <c r="J638" s="5">
        <f t="shared" si="207"/>
        <v>88.55</v>
      </c>
      <c r="K638" s="5">
        <v>15.58</v>
      </c>
      <c r="L638" s="5">
        <v>14.32</v>
      </c>
      <c r="M638" s="5">
        <v>3.23</v>
      </c>
      <c r="N638" s="5">
        <f t="shared" si="208"/>
        <v>242.7364</v>
      </c>
      <c r="O638" s="5">
        <f t="shared" si="209"/>
        <v>205.0624</v>
      </c>
      <c r="P638" s="5">
        <f t="shared" si="210"/>
        <v>92.507199999999997</v>
      </c>
      <c r="Q638" s="6">
        <f t="shared" si="211"/>
        <v>253.56200000000004</v>
      </c>
      <c r="R638" s="6">
        <f t="shared" si="212"/>
        <v>21.651200000000074</v>
      </c>
      <c r="S638" s="5">
        <f t="shared" si="213"/>
        <v>255.65620000000001</v>
      </c>
      <c r="T638" s="6">
        <f t="shared" si="214"/>
        <v>64.028674341735368</v>
      </c>
      <c r="U638" s="6">
        <f t="shared" si="215"/>
        <v>101.1876</v>
      </c>
      <c r="V638" s="6">
        <f t="shared" si="216"/>
        <v>128.05734868347074</v>
      </c>
      <c r="W638" s="5">
        <f t="shared" si="217"/>
        <v>-4.369128204003464E-2</v>
      </c>
      <c r="X638" s="5">
        <f t="shared" si="218"/>
        <v>0.62109984954160036</v>
      </c>
      <c r="Y638" s="5">
        <f t="shared" si="219"/>
        <v>79.536399999999929</v>
      </c>
      <c r="Z638" s="5">
        <f t="shared" si="220"/>
        <v>101.1876</v>
      </c>
      <c r="AA638" s="5">
        <f t="shared" si="221"/>
        <v>0.79017409809188877</v>
      </c>
      <c r="AB638" s="5">
        <f t="shared" si="222"/>
        <v>3.2707220968261161E-2</v>
      </c>
      <c r="AC638" s="5">
        <f t="shared" si="223"/>
        <v>2.0941999999999723</v>
      </c>
      <c r="AD638" s="5">
        <f t="shared" si="224"/>
        <v>255.65620000000001</v>
      </c>
      <c r="AE638" s="5">
        <f t="shared" si="225"/>
        <v>3.9928391869477986</v>
      </c>
      <c r="AF638" s="9">
        <f t="shared" si="226"/>
        <v>0.41009754937087839</v>
      </c>
      <c r="AG638">
        <f t="shared" si="227"/>
        <v>21.651200000000074</v>
      </c>
    </row>
    <row r="639" spans="1:33">
      <c r="A639" s="1">
        <f t="shared" si="204"/>
        <v>40518</v>
      </c>
      <c r="B639" s="1">
        <v>4</v>
      </c>
      <c r="C639" s="1">
        <v>2</v>
      </c>
      <c r="D639" s="2">
        <v>18</v>
      </c>
      <c r="E639" s="5">
        <v>6.81</v>
      </c>
      <c r="F639" s="5">
        <v>4.97</v>
      </c>
      <c r="G639" s="5">
        <v>5.48</v>
      </c>
      <c r="H639" s="5">
        <f t="shared" si="205"/>
        <v>46.376099999999994</v>
      </c>
      <c r="I639" s="5">
        <f t="shared" si="206"/>
        <v>24.700899999999997</v>
      </c>
      <c r="J639" s="5">
        <f t="shared" si="207"/>
        <v>54.471200000000003</v>
      </c>
      <c r="K639" s="5">
        <v>4.4800000000000004</v>
      </c>
      <c r="L639" s="5">
        <v>6.13</v>
      </c>
      <c r="M639" s="5">
        <v>5.49</v>
      </c>
      <c r="N639" s="5">
        <f t="shared" si="208"/>
        <v>20.070400000000003</v>
      </c>
      <c r="O639" s="5">
        <f t="shared" si="209"/>
        <v>37.576900000000002</v>
      </c>
      <c r="P639" s="5">
        <f t="shared" si="210"/>
        <v>67.307400000000001</v>
      </c>
      <c r="Q639" s="6">
        <f t="shared" si="211"/>
        <v>33.22325</v>
      </c>
      <c r="R639" s="6">
        <f t="shared" si="212"/>
        <v>26.305699999999991</v>
      </c>
      <c r="S639" s="5">
        <f t="shared" si="213"/>
        <v>31.1389</v>
      </c>
      <c r="T639" s="6">
        <f t="shared" si="214"/>
        <v>43.29375741432014</v>
      </c>
      <c r="U639" s="6">
        <f t="shared" si="215"/>
        <v>-12.876000000000005</v>
      </c>
      <c r="V639" s="6">
        <f t="shared" si="216"/>
        <v>86.58751482864028</v>
      </c>
      <c r="W639" s="5">
        <f t="shared" si="217"/>
        <v>-0.20849560378455131</v>
      </c>
      <c r="X639" s="5">
        <f t="shared" si="218"/>
        <v>0.45250981134568818</v>
      </c>
      <c r="Y639" s="5">
        <f t="shared" si="219"/>
        <v>39.181699999999992</v>
      </c>
      <c r="Z639" s="5">
        <f t="shared" si="220"/>
        <v>12.876000000000005</v>
      </c>
      <c r="AA639" s="5">
        <f t="shared" si="221"/>
        <v>0.14870504166197701</v>
      </c>
      <c r="AB639" s="5">
        <f t="shared" si="222"/>
        <v>4.8144354393933171E-2</v>
      </c>
      <c r="AC639" s="5">
        <f t="shared" si="223"/>
        <v>2.0843500000000006</v>
      </c>
      <c r="AD639" s="5">
        <f t="shared" si="224"/>
        <v>31.1389</v>
      </c>
      <c r="AE639" s="5">
        <f t="shared" si="225"/>
        <v>0.71924688129980341</v>
      </c>
      <c r="AF639" s="9">
        <f t="shared" si="226"/>
        <v>0.41080408956094872</v>
      </c>
      <c r="AG639">
        <f t="shared" si="227"/>
        <v>26.305699999999991</v>
      </c>
    </row>
    <row r="640" spans="1:33">
      <c r="A640" s="1">
        <f t="shared" si="204"/>
        <v>40767</v>
      </c>
      <c r="B640" s="1">
        <v>4</v>
      </c>
      <c r="C640" s="1">
        <v>3</v>
      </c>
      <c r="D640" s="2">
        <v>17</v>
      </c>
      <c r="E640" s="5">
        <v>55.26</v>
      </c>
      <c r="F640" s="5">
        <v>57.4</v>
      </c>
      <c r="G640" s="5">
        <v>0.65</v>
      </c>
      <c r="H640" s="5">
        <f t="shared" si="205"/>
        <v>3053.6675999999998</v>
      </c>
      <c r="I640" s="5">
        <f t="shared" si="206"/>
        <v>3294.7599999999998</v>
      </c>
      <c r="J640" s="5">
        <f t="shared" si="207"/>
        <v>74.62</v>
      </c>
      <c r="K640" s="5">
        <v>54.15</v>
      </c>
      <c r="L640" s="5">
        <v>52.79</v>
      </c>
      <c r="M640" s="5">
        <v>0.62</v>
      </c>
      <c r="N640" s="5">
        <f t="shared" si="208"/>
        <v>2932.2224999999999</v>
      </c>
      <c r="O640" s="5">
        <f t="shared" si="209"/>
        <v>2786.7840999999999</v>
      </c>
      <c r="P640" s="5">
        <f t="shared" si="210"/>
        <v>65.459599999999995</v>
      </c>
      <c r="Q640" s="6">
        <f t="shared" si="211"/>
        <v>2992.9450499999998</v>
      </c>
      <c r="R640" s="6">
        <f t="shared" si="212"/>
        <v>121.44509999999991</v>
      </c>
      <c r="S640" s="5">
        <f t="shared" si="213"/>
        <v>3040.7720499999996</v>
      </c>
      <c r="T640" s="6">
        <f t="shared" si="214"/>
        <v>49.631400423925179</v>
      </c>
      <c r="U640" s="6">
        <f t="shared" si="215"/>
        <v>507.97589999999991</v>
      </c>
      <c r="V640" s="6">
        <f t="shared" si="216"/>
        <v>99.262800847850357</v>
      </c>
      <c r="W640" s="5">
        <f t="shared" si="217"/>
        <v>0.13023157126367313</v>
      </c>
      <c r="X640" s="5">
        <f t="shared" si="218"/>
        <v>3.8940146429322797</v>
      </c>
      <c r="Y640" s="5">
        <f t="shared" si="219"/>
        <v>386.5308</v>
      </c>
      <c r="Z640" s="5">
        <f t="shared" si="220"/>
        <v>507.97589999999991</v>
      </c>
      <c r="AA640" s="5">
        <f t="shared" si="221"/>
        <v>5.1174850564475145</v>
      </c>
      <c r="AB640" s="5">
        <f t="shared" si="222"/>
        <v>0.96364397521502165</v>
      </c>
      <c r="AC640" s="5">
        <f t="shared" si="223"/>
        <v>47.826999999999771</v>
      </c>
      <c r="AD640" s="5">
        <f t="shared" si="224"/>
        <v>3040.7720499999996</v>
      </c>
      <c r="AE640" s="5">
        <f t="shared" si="225"/>
        <v>61.267101553196817</v>
      </c>
      <c r="AF640" s="9">
        <f t="shared" si="226"/>
        <v>0.41093795152066454</v>
      </c>
      <c r="AG640">
        <f t="shared" si="227"/>
        <v>121.44509999999991</v>
      </c>
    </row>
    <row r="641" spans="1:33">
      <c r="A641" s="1">
        <f t="shared" si="204"/>
        <v>22003</v>
      </c>
      <c r="B641" s="1">
        <v>2</v>
      </c>
      <c r="C641" s="1">
        <v>8</v>
      </c>
      <c r="D641" s="2">
        <v>3</v>
      </c>
      <c r="E641" s="5">
        <v>17.09</v>
      </c>
      <c r="F641" s="5">
        <v>14.94</v>
      </c>
      <c r="G641" s="5">
        <v>4.71</v>
      </c>
      <c r="H641" s="5">
        <f t="shared" si="205"/>
        <v>292.06810000000002</v>
      </c>
      <c r="I641" s="5">
        <f t="shared" si="206"/>
        <v>223.20359999999999</v>
      </c>
      <c r="J641" s="5">
        <f t="shared" si="207"/>
        <v>140.73480000000001</v>
      </c>
      <c r="K641" s="5">
        <v>17.87</v>
      </c>
      <c r="L641" s="5">
        <v>18.670000000000002</v>
      </c>
      <c r="M641" s="5">
        <v>2.82</v>
      </c>
      <c r="N641" s="5">
        <f t="shared" si="208"/>
        <v>319.33690000000001</v>
      </c>
      <c r="O641" s="5">
        <f t="shared" si="209"/>
        <v>348.56890000000004</v>
      </c>
      <c r="P641" s="5">
        <f t="shared" si="210"/>
        <v>105.2988</v>
      </c>
      <c r="Q641" s="6">
        <f t="shared" si="211"/>
        <v>305.70249999999999</v>
      </c>
      <c r="R641" s="6">
        <f t="shared" si="212"/>
        <v>-27.268799999999999</v>
      </c>
      <c r="S641" s="5">
        <f t="shared" si="213"/>
        <v>285.88625000000002</v>
      </c>
      <c r="T641" s="6">
        <f t="shared" si="214"/>
        <v>87.88361794509828</v>
      </c>
      <c r="U641" s="6">
        <f t="shared" si="215"/>
        <v>-125.36530000000005</v>
      </c>
      <c r="V641" s="6">
        <f t="shared" si="216"/>
        <v>175.76723589019656</v>
      </c>
      <c r="W641" s="5">
        <f t="shared" si="217"/>
        <v>0.28220406690442107</v>
      </c>
      <c r="X641" s="5">
        <f t="shared" si="218"/>
        <v>0.55810458361694815</v>
      </c>
      <c r="Y641" s="5">
        <f t="shared" si="219"/>
        <v>98.096500000000049</v>
      </c>
      <c r="Z641" s="5">
        <f t="shared" si="220"/>
        <v>125.36530000000005</v>
      </c>
      <c r="AA641" s="5">
        <f t="shared" si="221"/>
        <v>0.71324612556527278</v>
      </c>
      <c r="AB641" s="5">
        <f t="shared" si="222"/>
        <v>0.22548286544574628</v>
      </c>
      <c r="AC641" s="5">
        <f t="shared" si="223"/>
        <v>19.816249999999968</v>
      </c>
      <c r="AD641" s="5">
        <f t="shared" si="224"/>
        <v>285.88625000000002</v>
      </c>
      <c r="AE641" s="5">
        <f t="shared" si="225"/>
        <v>3.2530095674781601</v>
      </c>
      <c r="AF641" s="9">
        <f t="shared" si="226"/>
        <v>0.41158838661944774</v>
      </c>
      <c r="AG641">
        <f t="shared" si="227"/>
        <v>27.268799999999999</v>
      </c>
    </row>
    <row r="642" spans="1:33">
      <c r="A642" s="1">
        <f t="shared" si="204"/>
        <v>41510</v>
      </c>
      <c r="B642" s="1">
        <v>4</v>
      </c>
      <c r="C642" s="1">
        <v>6</v>
      </c>
      <c r="D642" s="2">
        <v>10</v>
      </c>
      <c r="E642" s="5">
        <v>45.9</v>
      </c>
      <c r="F642" s="5">
        <v>47.18</v>
      </c>
      <c r="G642" s="5">
        <v>0.71</v>
      </c>
      <c r="H642" s="5">
        <f t="shared" si="205"/>
        <v>2106.81</v>
      </c>
      <c r="I642" s="5">
        <f t="shared" si="206"/>
        <v>2225.9524000000001</v>
      </c>
      <c r="J642" s="5">
        <f t="shared" si="207"/>
        <v>66.995599999999996</v>
      </c>
      <c r="K642" s="5">
        <v>45.68</v>
      </c>
      <c r="L642" s="5">
        <v>45.65</v>
      </c>
      <c r="M642" s="5">
        <v>0.82</v>
      </c>
      <c r="N642" s="5">
        <f t="shared" si="208"/>
        <v>2086.6624000000002</v>
      </c>
      <c r="O642" s="5">
        <f t="shared" si="209"/>
        <v>2083.9224999999997</v>
      </c>
      <c r="P642" s="5">
        <f t="shared" si="210"/>
        <v>74.866</v>
      </c>
      <c r="Q642" s="6">
        <f t="shared" si="211"/>
        <v>2096.7362000000003</v>
      </c>
      <c r="R642" s="6">
        <f t="shared" si="212"/>
        <v>20.147599999999784</v>
      </c>
      <c r="S642" s="5">
        <f t="shared" si="213"/>
        <v>2154.9374499999999</v>
      </c>
      <c r="T642" s="6">
        <f t="shared" si="214"/>
        <v>50.232779077411195</v>
      </c>
      <c r="U642" s="6">
        <f t="shared" si="215"/>
        <v>142.02990000000045</v>
      </c>
      <c r="V642" s="6">
        <f t="shared" si="216"/>
        <v>100.46555815482239</v>
      </c>
      <c r="W642" s="5">
        <f t="shared" si="217"/>
        <v>-0.11061837038470254</v>
      </c>
      <c r="X642" s="5">
        <f t="shared" si="218"/>
        <v>1.2131749650181012</v>
      </c>
      <c r="Y642" s="5">
        <f t="shared" si="219"/>
        <v>121.88230000000067</v>
      </c>
      <c r="Z642" s="5">
        <f t="shared" si="220"/>
        <v>142.02990000000045</v>
      </c>
      <c r="AA642" s="5">
        <f t="shared" si="221"/>
        <v>1.4137173237133203</v>
      </c>
      <c r="AB642" s="5">
        <f t="shared" si="222"/>
        <v>1.1586308993637127</v>
      </c>
      <c r="AC642" s="5">
        <f t="shared" si="223"/>
        <v>58.201249999999618</v>
      </c>
      <c r="AD642" s="5">
        <f t="shared" si="224"/>
        <v>2154.9374499999999</v>
      </c>
      <c r="AE642" s="5">
        <f t="shared" si="225"/>
        <v>42.899029071816528</v>
      </c>
      <c r="AF642" s="9">
        <f t="shared" si="226"/>
        <v>0.41166005392799532</v>
      </c>
      <c r="AG642">
        <f t="shared" si="227"/>
        <v>20.147599999999784</v>
      </c>
    </row>
    <row r="643" spans="1:33">
      <c r="A643" s="1">
        <f t="shared" si="204"/>
        <v>60263</v>
      </c>
      <c r="B643" s="1">
        <v>6</v>
      </c>
      <c r="C643" s="1">
        <v>1</v>
      </c>
      <c r="D643" s="2">
        <v>13</v>
      </c>
      <c r="E643" s="5">
        <v>41.79</v>
      </c>
      <c r="F643" s="5">
        <v>43.35</v>
      </c>
      <c r="G643" s="5">
        <v>0.66</v>
      </c>
      <c r="H643" s="5">
        <f t="shared" si="205"/>
        <v>1746.4041</v>
      </c>
      <c r="I643" s="5">
        <f t="shared" si="206"/>
        <v>1879.2225000000001</v>
      </c>
      <c r="J643" s="5">
        <f t="shared" si="207"/>
        <v>57.222000000000001</v>
      </c>
      <c r="K643" s="5">
        <v>40.409999999999997</v>
      </c>
      <c r="L643" s="5">
        <v>38.31</v>
      </c>
      <c r="M643" s="5">
        <v>0.75</v>
      </c>
      <c r="N643" s="5">
        <f t="shared" si="208"/>
        <v>1632.9680999999998</v>
      </c>
      <c r="O643" s="5">
        <f t="shared" si="209"/>
        <v>1467.6561000000002</v>
      </c>
      <c r="P643" s="5">
        <f t="shared" si="210"/>
        <v>57.465000000000003</v>
      </c>
      <c r="Q643" s="6">
        <f t="shared" si="211"/>
        <v>1689.6860999999999</v>
      </c>
      <c r="R643" s="6">
        <f t="shared" si="212"/>
        <v>113.43600000000015</v>
      </c>
      <c r="S643" s="5">
        <f t="shared" si="213"/>
        <v>1673.4393</v>
      </c>
      <c r="T643" s="6">
        <f t="shared" si="214"/>
        <v>40.548068724046523</v>
      </c>
      <c r="U643" s="6">
        <f t="shared" si="215"/>
        <v>411.56639999999993</v>
      </c>
      <c r="V643" s="6">
        <f t="shared" si="216"/>
        <v>81.096137448093046</v>
      </c>
      <c r="W643" s="5">
        <f t="shared" si="217"/>
        <v>-4.237601630369593E-3</v>
      </c>
      <c r="X643" s="5">
        <f t="shared" si="218"/>
        <v>3.6762589363867444</v>
      </c>
      <c r="Y643" s="5">
        <f t="shared" si="219"/>
        <v>298.13039999999978</v>
      </c>
      <c r="Z643" s="5">
        <f t="shared" si="220"/>
        <v>411.56639999999993</v>
      </c>
      <c r="AA643" s="5">
        <f t="shared" si="221"/>
        <v>5.0750431888748091</v>
      </c>
      <c r="AB643" s="5">
        <f t="shared" si="222"/>
        <v>0.40067999565081464</v>
      </c>
      <c r="AC643" s="5">
        <f t="shared" si="223"/>
        <v>16.246799999999894</v>
      </c>
      <c r="AD643" s="5">
        <f t="shared" si="224"/>
        <v>1673.4393</v>
      </c>
      <c r="AE643" s="5">
        <f t="shared" si="225"/>
        <v>41.270505665479149</v>
      </c>
      <c r="AF643" s="9">
        <f t="shared" si="226"/>
        <v>0.41167705789854259</v>
      </c>
      <c r="AG643">
        <f t="shared" si="227"/>
        <v>113.43600000000015</v>
      </c>
    </row>
    <row r="644" spans="1:33">
      <c r="A644" s="1">
        <f t="shared" ref="A644:A707" si="228">10000*B644+250*C644+D644</f>
        <v>12006</v>
      </c>
      <c r="B644" s="1">
        <v>1</v>
      </c>
      <c r="C644" s="1">
        <v>8</v>
      </c>
      <c r="D644" s="2">
        <v>6</v>
      </c>
      <c r="E644" s="5">
        <v>50.6</v>
      </c>
      <c r="F644" s="5">
        <v>50.36</v>
      </c>
      <c r="G644" s="5">
        <v>1.04</v>
      </c>
      <c r="H644" s="5">
        <f t="shared" ref="H644:H707" si="229">E644*E644</f>
        <v>2560.36</v>
      </c>
      <c r="I644" s="5">
        <f t="shared" ref="I644:I707" si="230">F644*F644</f>
        <v>2536.1295999999998</v>
      </c>
      <c r="J644" s="5">
        <f t="shared" ref="J644:J707" si="231">2*F644*G644</f>
        <v>104.7488</v>
      </c>
      <c r="K644" s="5">
        <v>50.76</v>
      </c>
      <c r="L644" s="5">
        <v>51.55</v>
      </c>
      <c r="M644" s="5">
        <v>1.01</v>
      </c>
      <c r="N644" s="5">
        <f t="shared" ref="N644:N707" si="232">K644*K644</f>
        <v>2576.5775999999996</v>
      </c>
      <c r="O644" s="5">
        <f t="shared" ref="O644:O707" si="233">L644*L644</f>
        <v>2657.4024999999997</v>
      </c>
      <c r="P644" s="5">
        <f t="shared" ref="P644:P707" si="234">2*L644*M644</f>
        <v>104.131</v>
      </c>
      <c r="Q644" s="6">
        <f t="shared" ref="Q644:Q707" si="235">0.5*(H644+N644)</f>
        <v>2568.4687999999996</v>
      </c>
      <c r="R644" s="6">
        <f t="shared" ref="R644:R707" si="236">H644-N644</f>
        <v>-16.217599999999493</v>
      </c>
      <c r="S644" s="5">
        <f t="shared" ref="S644:S707" si="237">0.5*(I644+O644)</f>
        <v>2596.7660499999997</v>
      </c>
      <c r="T644" s="6">
        <f t="shared" ref="T644:T707" si="238">0.5*V644</f>
        <v>73.850484531992066</v>
      </c>
      <c r="U644" s="6">
        <f t="shared" ref="U644:U707" si="239">I644-O644</f>
        <v>-121.27289999999994</v>
      </c>
      <c r="V644" s="6">
        <f t="shared" ref="V644:V707" si="240">SQRT(J644*J644+P644*P644)</f>
        <v>147.70096906398413</v>
      </c>
      <c r="W644" s="5">
        <f t="shared" ref="W644:W707" si="241">(J644*J644-P644*P644)/(J644*J644+P644*P644)</f>
        <v>5.9153120177796951E-3</v>
      </c>
      <c r="X644" s="5">
        <f t="shared" ref="X644:X707" si="242">ABS(U644-R644)/V644</f>
        <v>0.7112702148520802</v>
      </c>
      <c r="Y644" s="5">
        <f t="shared" ref="Y644:Y707" si="243">ABS(U644-R644)</f>
        <v>105.05530000000044</v>
      </c>
      <c r="Z644" s="5">
        <f t="shared" ref="Z644:Z707" si="244">ABS(U644)</f>
        <v>121.27289999999994</v>
      </c>
      <c r="AA644" s="5">
        <f t="shared" ref="AA644:AA707" si="245">Z644/V644</f>
        <v>0.82107044231689807</v>
      </c>
      <c r="AB644" s="5">
        <f t="shared" ref="AB644:AB707" si="246">ABS(S644-Q644)/T644</f>
        <v>0.38316945622396958</v>
      </c>
      <c r="AC644" s="5">
        <f t="shared" ref="AC644:AC707" si="247">ABS(S644-Q644)</f>
        <v>28.297250000000076</v>
      </c>
      <c r="AD644" s="5">
        <f t="shared" ref="AD644:AD707" si="248">ABS(S644)</f>
        <v>2596.7660499999997</v>
      </c>
      <c r="AE644" s="5">
        <f t="shared" ref="AE644:AE707" si="249">AD644/T644</f>
        <v>35.162478167290551</v>
      </c>
      <c r="AF644" s="9">
        <f t="shared" ref="AF644:AF707" si="250">SQRT(0.00304*B644*B644+0.002409*C644*C644+0.000341*D644*D644)</f>
        <v>0.41169406116678436</v>
      </c>
      <c r="AG644">
        <f t="shared" si="227"/>
        <v>16.217599999999493</v>
      </c>
    </row>
    <row r="645" spans="1:33">
      <c r="A645" s="1">
        <f t="shared" si="228"/>
        <v>41753</v>
      </c>
      <c r="B645" s="1">
        <v>4</v>
      </c>
      <c r="C645" s="1">
        <v>7</v>
      </c>
      <c r="D645" s="2">
        <v>3</v>
      </c>
      <c r="E645" s="5">
        <v>24.19</v>
      </c>
      <c r="F645" s="5">
        <v>22.24</v>
      </c>
      <c r="G645" s="5">
        <v>1.73</v>
      </c>
      <c r="H645" s="5">
        <f t="shared" si="229"/>
        <v>585.15610000000004</v>
      </c>
      <c r="I645" s="5">
        <f t="shared" si="230"/>
        <v>494.61759999999992</v>
      </c>
      <c r="J645" s="5">
        <f t="shared" si="231"/>
        <v>76.950399999999988</v>
      </c>
      <c r="K645" s="5">
        <v>24.37</v>
      </c>
      <c r="L645" s="5">
        <v>25.88</v>
      </c>
      <c r="M645" s="5">
        <v>1.29</v>
      </c>
      <c r="N645" s="5">
        <f t="shared" si="232"/>
        <v>593.89690000000007</v>
      </c>
      <c r="O645" s="5">
        <f t="shared" si="233"/>
        <v>669.7743999999999</v>
      </c>
      <c r="P645" s="5">
        <f t="shared" si="234"/>
        <v>66.770399999999995</v>
      </c>
      <c r="Q645" s="6">
        <f t="shared" si="235"/>
        <v>589.52650000000006</v>
      </c>
      <c r="R645" s="6">
        <f t="shared" si="236"/>
        <v>-8.7408000000000357</v>
      </c>
      <c r="S645" s="5">
        <f t="shared" si="237"/>
        <v>582.19599999999991</v>
      </c>
      <c r="T645" s="6">
        <f t="shared" si="238"/>
        <v>50.940284589703651</v>
      </c>
      <c r="U645" s="6">
        <f t="shared" si="239"/>
        <v>-175.15679999999998</v>
      </c>
      <c r="V645" s="6">
        <f t="shared" si="240"/>
        <v>101.8805691794073</v>
      </c>
      <c r="W645" s="5">
        <f t="shared" si="241"/>
        <v>0.14095636085564558</v>
      </c>
      <c r="X645" s="5">
        <f t="shared" si="242"/>
        <v>1.6334419933103095</v>
      </c>
      <c r="Y645" s="5">
        <f t="shared" si="243"/>
        <v>166.41599999999994</v>
      </c>
      <c r="Z645" s="5">
        <f t="shared" si="244"/>
        <v>175.15679999999998</v>
      </c>
      <c r="AA645" s="5">
        <f t="shared" si="245"/>
        <v>1.7192365669998995</v>
      </c>
      <c r="AB645" s="5">
        <f t="shared" si="246"/>
        <v>0.14390378968322109</v>
      </c>
      <c r="AC645" s="5">
        <f t="shared" si="247"/>
        <v>7.3305000000001428</v>
      </c>
      <c r="AD645" s="5">
        <f t="shared" si="248"/>
        <v>582.19599999999991</v>
      </c>
      <c r="AE645" s="5">
        <f t="shared" si="249"/>
        <v>11.428989937713791</v>
      </c>
      <c r="AF645" s="9">
        <f t="shared" si="250"/>
        <v>0.4120072814890533</v>
      </c>
      <c r="AG645">
        <f t="shared" ref="AG645:AG708" si="251">ABS(R645)</f>
        <v>8.7408000000000357</v>
      </c>
    </row>
    <row r="646" spans="1:33">
      <c r="A646" s="1">
        <f t="shared" si="228"/>
        <v>61008</v>
      </c>
      <c r="B646" s="1">
        <v>6</v>
      </c>
      <c r="C646" s="1">
        <v>4</v>
      </c>
      <c r="D646" s="2">
        <v>8</v>
      </c>
      <c r="E646" s="5">
        <v>12.71</v>
      </c>
      <c r="F646" s="5">
        <v>10.73</v>
      </c>
      <c r="G646" s="5">
        <v>4.45</v>
      </c>
      <c r="H646" s="5">
        <f t="shared" si="229"/>
        <v>161.54410000000001</v>
      </c>
      <c r="I646" s="5">
        <f t="shared" si="230"/>
        <v>115.13290000000001</v>
      </c>
      <c r="J646" s="5">
        <f t="shared" si="231"/>
        <v>95.497000000000014</v>
      </c>
      <c r="K646" s="5">
        <v>14.32</v>
      </c>
      <c r="L646" s="5">
        <v>16.420000000000002</v>
      </c>
      <c r="M646" s="5">
        <v>2.66</v>
      </c>
      <c r="N646" s="5">
        <f t="shared" si="232"/>
        <v>205.0624</v>
      </c>
      <c r="O646" s="5">
        <f t="shared" si="233"/>
        <v>269.61640000000006</v>
      </c>
      <c r="P646" s="5">
        <f t="shared" si="234"/>
        <v>87.354400000000012</v>
      </c>
      <c r="Q646" s="6">
        <f t="shared" si="235"/>
        <v>183.30324999999999</v>
      </c>
      <c r="R646" s="6">
        <f t="shared" si="236"/>
        <v>-43.518299999999982</v>
      </c>
      <c r="S646" s="5">
        <f t="shared" si="237"/>
        <v>192.37465000000003</v>
      </c>
      <c r="T646" s="6">
        <f t="shared" si="238"/>
        <v>64.711799944755057</v>
      </c>
      <c r="U646" s="6">
        <f t="shared" si="239"/>
        <v>-154.48350000000005</v>
      </c>
      <c r="V646" s="6">
        <f t="shared" si="240"/>
        <v>129.42359988951011</v>
      </c>
      <c r="W646" s="5">
        <f t="shared" si="241"/>
        <v>8.888622043991054E-2</v>
      </c>
      <c r="X646" s="5">
        <f t="shared" si="242"/>
        <v>0.85737995307449244</v>
      </c>
      <c r="Y646" s="5">
        <f t="shared" si="243"/>
        <v>110.96520000000007</v>
      </c>
      <c r="Z646" s="5">
        <f t="shared" si="244"/>
        <v>154.48350000000005</v>
      </c>
      <c r="AA646" s="5">
        <f t="shared" si="245"/>
        <v>1.1936269747703183</v>
      </c>
      <c r="AB646" s="5">
        <f t="shared" si="246"/>
        <v>0.14018154351670578</v>
      </c>
      <c r="AC646" s="5">
        <f t="shared" si="247"/>
        <v>9.0714000000000397</v>
      </c>
      <c r="AD646" s="5">
        <f t="shared" si="248"/>
        <v>192.37465000000003</v>
      </c>
      <c r="AE646" s="5">
        <f t="shared" si="249"/>
        <v>2.9727909000249055</v>
      </c>
      <c r="AF646" s="9">
        <f t="shared" si="250"/>
        <v>0.4120776625831592</v>
      </c>
      <c r="AG646">
        <f t="shared" si="251"/>
        <v>43.518299999999982</v>
      </c>
    </row>
    <row r="647" spans="1:33">
      <c r="A647" s="1">
        <f t="shared" si="228"/>
        <v>61251</v>
      </c>
      <c r="B647" s="1">
        <v>6</v>
      </c>
      <c r="C647" s="1">
        <v>5</v>
      </c>
      <c r="D647" s="2">
        <v>1</v>
      </c>
      <c r="E647" s="5">
        <v>32.869999999999997</v>
      </c>
      <c r="F647" s="5">
        <v>33.42</v>
      </c>
      <c r="G647" s="5">
        <v>0.93</v>
      </c>
      <c r="H647" s="5">
        <f t="shared" si="229"/>
        <v>1080.4368999999999</v>
      </c>
      <c r="I647" s="5">
        <f t="shared" si="230"/>
        <v>1116.8964000000001</v>
      </c>
      <c r="J647" s="5">
        <f t="shared" si="231"/>
        <v>62.161200000000008</v>
      </c>
      <c r="K647" s="5">
        <v>33.78</v>
      </c>
      <c r="L647" s="5">
        <v>32.78</v>
      </c>
      <c r="M647" s="5">
        <v>1.02</v>
      </c>
      <c r="N647" s="5">
        <f t="shared" si="232"/>
        <v>1141.0884000000001</v>
      </c>
      <c r="O647" s="5">
        <f t="shared" si="233"/>
        <v>1074.5284000000001</v>
      </c>
      <c r="P647" s="5">
        <f t="shared" si="234"/>
        <v>66.871200000000002</v>
      </c>
      <c r="Q647" s="6">
        <f t="shared" si="235"/>
        <v>1110.7626500000001</v>
      </c>
      <c r="R647" s="6">
        <f t="shared" si="236"/>
        <v>-60.651500000000169</v>
      </c>
      <c r="S647" s="5">
        <f t="shared" si="237"/>
        <v>1095.7124000000001</v>
      </c>
      <c r="T647" s="6">
        <f t="shared" si="238"/>
        <v>45.650225012807994</v>
      </c>
      <c r="U647" s="6">
        <f t="shared" si="239"/>
        <v>42.367999999999938</v>
      </c>
      <c r="V647" s="6">
        <f t="shared" si="240"/>
        <v>91.300450025615987</v>
      </c>
      <c r="W647" s="5">
        <f t="shared" si="241"/>
        <v>-7.2907775218646484E-2</v>
      </c>
      <c r="X647" s="5">
        <f t="shared" si="242"/>
        <v>1.1283569793040027</v>
      </c>
      <c r="Y647" s="5">
        <f t="shared" si="243"/>
        <v>103.01950000000011</v>
      </c>
      <c r="Z647" s="5">
        <f t="shared" si="244"/>
        <v>42.367999999999938</v>
      </c>
      <c r="AA647" s="5">
        <f t="shared" si="245"/>
        <v>0.46405028658799419</v>
      </c>
      <c r="AB647" s="5">
        <f t="shared" si="246"/>
        <v>0.32968621722625435</v>
      </c>
      <c r="AC647" s="5">
        <f t="shared" si="247"/>
        <v>15.050250000000005</v>
      </c>
      <c r="AD647" s="5">
        <f t="shared" si="248"/>
        <v>1095.7124000000001</v>
      </c>
      <c r="AE647" s="5">
        <f t="shared" si="249"/>
        <v>24.002343902852139</v>
      </c>
      <c r="AF647" s="9">
        <f t="shared" si="250"/>
        <v>0.41231783856631771</v>
      </c>
      <c r="AG647">
        <f t="shared" si="251"/>
        <v>60.651500000000169</v>
      </c>
    </row>
    <row r="648" spans="1:33">
      <c r="A648" s="1">
        <f t="shared" si="228"/>
        <v>11762</v>
      </c>
      <c r="B648" s="1">
        <v>1</v>
      </c>
      <c r="C648" s="1">
        <v>7</v>
      </c>
      <c r="D648" s="2">
        <v>12</v>
      </c>
      <c r="E648" s="5">
        <v>7.88</v>
      </c>
      <c r="F648" s="5">
        <v>6.81</v>
      </c>
      <c r="G648" s="5">
        <v>7.94</v>
      </c>
      <c r="H648" s="5">
        <f t="shared" si="229"/>
        <v>62.0944</v>
      </c>
      <c r="I648" s="5">
        <f t="shared" si="230"/>
        <v>46.376099999999994</v>
      </c>
      <c r="J648" s="5">
        <f t="shared" si="231"/>
        <v>108.14279999999999</v>
      </c>
      <c r="K648" s="5">
        <v>8.5299999999999994</v>
      </c>
      <c r="L648" s="5">
        <v>8.73</v>
      </c>
      <c r="M648" s="5">
        <v>7.85</v>
      </c>
      <c r="N648" s="5">
        <f t="shared" si="232"/>
        <v>72.760899999999992</v>
      </c>
      <c r="O648" s="5">
        <f t="shared" si="233"/>
        <v>76.212900000000005</v>
      </c>
      <c r="P648" s="5">
        <f t="shared" si="234"/>
        <v>137.06100000000001</v>
      </c>
      <c r="Q648" s="6">
        <f t="shared" si="235"/>
        <v>67.42765</v>
      </c>
      <c r="R648" s="6">
        <f t="shared" si="236"/>
        <v>-10.666499999999992</v>
      </c>
      <c r="S648" s="5">
        <f t="shared" si="237"/>
        <v>61.294499999999999</v>
      </c>
      <c r="T648" s="6">
        <f t="shared" si="238"/>
        <v>87.293446078213691</v>
      </c>
      <c r="U648" s="6">
        <f t="shared" si="239"/>
        <v>-29.836800000000011</v>
      </c>
      <c r="V648" s="6">
        <f t="shared" si="240"/>
        <v>174.58689215642738</v>
      </c>
      <c r="W648" s="5">
        <f t="shared" si="241"/>
        <v>-0.2326350696584929</v>
      </c>
      <c r="X648" s="5">
        <f t="shared" si="242"/>
        <v>0.10980377600641233</v>
      </c>
      <c r="Y648" s="5">
        <f t="shared" si="243"/>
        <v>19.170300000000019</v>
      </c>
      <c r="Z648" s="5">
        <f t="shared" si="244"/>
        <v>29.836800000000011</v>
      </c>
      <c r="AA648" s="5">
        <f t="shared" si="245"/>
        <v>0.17089942796660049</v>
      </c>
      <c r="AB648" s="5">
        <f t="shared" si="246"/>
        <v>7.0258997388014499E-2</v>
      </c>
      <c r="AC648" s="5">
        <f t="shared" si="247"/>
        <v>6.1331500000000005</v>
      </c>
      <c r="AD648" s="5">
        <f t="shared" si="248"/>
        <v>61.294499999999999</v>
      </c>
      <c r="AE648" s="5">
        <f t="shared" si="249"/>
        <v>0.70216611617189451</v>
      </c>
      <c r="AF648" s="9">
        <f t="shared" si="250"/>
        <v>0.41253484701295234</v>
      </c>
      <c r="AG648">
        <f t="shared" si="251"/>
        <v>10.666499999999992</v>
      </c>
    </row>
    <row r="649" spans="1:33">
      <c r="A649" s="1">
        <f t="shared" si="228"/>
        <v>20770</v>
      </c>
      <c r="B649" s="1">
        <v>2</v>
      </c>
      <c r="C649" s="1">
        <v>3</v>
      </c>
      <c r="D649" s="2">
        <v>20</v>
      </c>
      <c r="E649" s="5">
        <v>80.86</v>
      </c>
      <c r="F649" s="5">
        <v>84.74</v>
      </c>
      <c r="G649" s="5">
        <v>0.54</v>
      </c>
      <c r="H649" s="5">
        <f t="shared" si="229"/>
        <v>6538.3396000000002</v>
      </c>
      <c r="I649" s="5">
        <f t="shared" si="230"/>
        <v>7180.8675999999996</v>
      </c>
      <c r="J649" s="5">
        <f t="shared" si="231"/>
        <v>91.519199999999998</v>
      </c>
      <c r="K649" s="5">
        <v>81.260000000000005</v>
      </c>
      <c r="L649" s="5">
        <v>77.88</v>
      </c>
      <c r="M649" s="5">
        <v>0.84</v>
      </c>
      <c r="N649" s="5">
        <f t="shared" si="232"/>
        <v>6603.1876000000011</v>
      </c>
      <c r="O649" s="5">
        <f t="shared" si="233"/>
        <v>6065.2943999999989</v>
      </c>
      <c r="P649" s="5">
        <f t="shared" si="234"/>
        <v>130.83839999999998</v>
      </c>
      <c r="Q649" s="6">
        <f t="shared" si="235"/>
        <v>6570.7636000000002</v>
      </c>
      <c r="R649" s="6">
        <f t="shared" si="236"/>
        <v>-64.848000000000866</v>
      </c>
      <c r="S649" s="5">
        <f t="shared" si="237"/>
        <v>6623.0809999999992</v>
      </c>
      <c r="T649" s="6">
        <f t="shared" si="238"/>
        <v>79.834909161343688</v>
      </c>
      <c r="U649" s="6">
        <f t="shared" si="239"/>
        <v>1115.5732000000007</v>
      </c>
      <c r="V649" s="6">
        <f t="shared" si="240"/>
        <v>159.66981832268738</v>
      </c>
      <c r="W649" s="5">
        <f t="shared" si="241"/>
        <v>-0.34293435014445811</v>
      </c>
      <c r="X649" s="5">
        <f t="shared" si="242"/>
        <v>7.3928887275014601</v>
      </c>
      <c r="Y649" s="5">
        <f t="shared" si="243"/>
        <v>1180.4212000000016</v>
      </c>
      <c r="Z649" s="5">
        <f t="shared" si="244"/>
        <v>1115.5732000000007</v>
      </c>
      <c r="AA649" s="5">
        <f t="shared" si="245"/>
        <v>6.9867506064637999</v>
      </c>
      <c r="AB649" s="5">
        <f t="shared" si="246"/>
        <v>0.65531984127729481</v>
      </c>
      <c r="AC649" s="5">
        <f t="shared" si="247"/>
        <v>52.317399999998997</v>
      </c>
      <c r="AD649" s="5">
        <f t="shared" si="248"/>
        <v>6623.0809999999992</v>
      </c>
      <c r="AE649" s="5">
        <f t="shared" si="249"/>
        <v>82.959711103509534</v>
      </c>
      <c r="AF649" s="9">
        <f t="shared" si="250"/>
        <v>0.4126027144845269</v>
      </c>
      <c r="AG649">
        <f t="shared" si="251"/>
        <v>64.848000000000866</v>
      </c>
    </row>
    <row r="650" spans="1:33">
      <c r="A650" s="1">
        <f t="shared" si="228"/>
        <v>51260</v>
      </c>
      <c r="B650" s="1">
        <v>5</v>
      </c>
      <c r="C650" s="1">
        <v>5</v>
      </c>
      <c r="D650" s="2">
        <v>10</v>
      </c>
      <c r="E650" s="5">
        <v>19.16</v>
      </c>
      <c r="F650" s="5">
        <v>18.68</v>
      </c>
      <c r="G650" s="5">
        <v>2.29</v>
      </c>
      <c r="H650" s="5">
        <f t="shared" si="229"/>
        <v>367.10559999999998</v>
      </c>
      <c r="I650" s="5">
        <f t="shared" si="230"/>
        <v>348.94239999999996</v>
      </c>
      <c r="J650" s="5">
        <f t="shared" si="231"/>
        <v>85.554400000000001</v>
      </c>
      <c r="K650" s="5">
        <v>19.66</v>
      </c>
      <c r="L650" s="5">
        <v>20.68</v>
      </c>
      <c r="M650" s="5">
        <v>1.85</v>
      </c>
      <c r="N650" s="5">
        <f t="shared" si="232"/>
        <v>386.51560000000001</v>
      </c>
      <c r="O650" s="5">
        <f t="shared" si="233"/>
        <v>427.66239999999999</v>
      </c>
      <c r="P650" s="5">
        <f t="shared" si="234"/>
        <v>76.516000000000005</v>
      </c>
      <c r="Q650" s="6">
        <f t="shared" si="235"/>
        <v>376.81060000000002</v>
      </c>
      <c r="R650" s="6">
        <f t="shared" si="236"/>
        <v>-19.410000000000025</v>
      </c>
      <c r="S650" s="5">
        <f t="shared" si="237"/>
        <v>388.30239999999998</v>
      </c>
      <c r="T650" s="6">
        <f t="shared" si="238"/>
        <v>57.389575741941151</v>
      </c>
      <c r="U650" s="6">
        <f t="shared" si="239"/>
        <v>-78.720000000000027</v>
      </c>
      <c r="V650" s="6">
        <f t="shared" si="240"/>
        <v>114.7791514838823</v>
      </c>
      <c r="W650" s="5">
        <f t="shared" si="241"/>
        <v>0.11119089901625295</v>
      </c>
      <c r="X650" s="5">
        <f t="shared" si="242"/>
        <v>0.51673147286097965</v>
      </c>
      <c r="Y650" s="5">
        <f t="shared" si="243"/>
        <v>59.31</v>
      </c>
      <c r="Z650" s="5">
        <f t="shared" si="244"/>
        <v>78.720000000000027</v>
      </c>
      <c r="AA650" s="5">
        <f t="shared" si="245"/>
        <v>0.68583883904259535</v>
      </c>
      <c r="AB650" s="5">
        <f t="shared" si="246"/>
        <v>0.20024194030766423</v>
      </c>
      <c r="AC650" s="5">
        <f t="shared" si="247"/>
        <v>11.491799999999955</v>
      </c>
      <c r="AD650" s="5">
        <f t="shared" si="248"/>
        <v>388.30239999999998</v>
      </c>
      <c r="AE650" s="5">
        <f t="shared" si="249"/>
        <v>6.7660789434312347</v>
      </c>
      <c r="AF650" s="9">
        <f t="shared" si="250"/>
        <v>0.41270449476592813</v>
      </c>
      <c r="AG650">
        <f t="shared" si="251"/>
        <v>19.410000000000025</v>
      </c>
    </row>
    <row r="651" spans="1:33">
      <c r="A651" s="1">
        <f t="shared" si="228"/>
        <v>10272</v>
      </c>
      <c r="B651" s="1">
        <v>1</v>
      </c>
      <c r="C651" s="1">
        <v>1</v>
      </c>
      <c r="D651" s="2">
        <v>22</v>
      </c>
      <c r="E651" s="5">
        <v>17.18</v>
      </c>
      <c r="F651" s="5">
        <v>18.2</v>
      </c>
      <c r="G651" s="5">
        <v>2.41</v>
      </c>
      <c r="H651" s="5">
        <f t="shared" si="229"/>
        <v>295.1524</v>
      </c>
      <c r="I651" s="5">
        <f t="shared" si="230"/>
        <v>331.23999999999995</v>
      </c>
      <c r="J651" s="5">
        <f t="shared" si="231"/>
        <v>87.724000000000004</v>
      </c>
      <c r="K651" s="5">
        <v>17.54</v>
      </c>
      <c r="L651" s="5">
        <v>15.87</v>
      </c>
      <c r="M651" s="5">
        <v>3.28</v>
      </c>
      <c r="N651" s="5">
        <f t="shared" si="232"/>
        <v>307.65159999999997</v>
      </c>
      <c r="O651" s="5">
        <f t="shared" si="233"/>
        <v>251.85689999999997</v>
      </c>
      <c r="P651" s="5">
        <f t="shared" si="234"/>
        <v>104.10719999999999</v>
      </c>
      <c r="Q651" s="6">
        <f t="shared" si="235"/>
        <v>301.40199999999999</v>
      </c>
      <c r="R651" s="6">
        <f t="shared" si="236"/>
        <v>-12.499199999999973</v>
      </c>
      <c r="S651" s="5">
        <f t="shared" si="237"/>
        <v>291.54844999999995</v>
      </c>
      <c r="T651" s="6">
        <f t="shared" si="238"/>
        <v>68.069466847919415</v>
      </c>
      <c r="U651" s="6">
        <f t="shared" si="239"/>
        <v>79.383099999999985</v>
      </c>
      <c r="V651" s="6">
        <f t="shared" si="240"/>
        <v>136.13893369583883</v>
      </c>
      <c r="W651" s="5">
        <f t="shared" si="241"/>
        <v>-0.1695716660521279</v>
      </c>
      <c r="X651" s="5">
        <f t="shared" si="242"/>
        <v>0.67491567258256258</v>
      </c>
      <c r="Y651" s="5">
        <f t="shared" si="243"/>
        <v>91.882299999999958</v>
      </c>
      <c r="Z651" s="5">
        <f t="shared" si="244"/>
        <v>79.383099999999985</v>
      </c>
      <c r="AA651" s="5">
        <f t="shared" si="245"/>
        <v>0.58310358282486219</v>
      </c>
      <c r="AB651" s="5">
        <f t="shared" si="246"/>
        <v>0.14475726719021922</v>
      </c>
      <c r="AC651" s="5">
        <f t="shared" si="247"/>
        <v>9.8535500000000411</v>
      </c>
      <c r="AD651" s="5">
        <f t="shared" si="248"/>
        <v>291.54844999999995</v>
      </c>
      <c r="AE651" s="5">
        <f t="shared" si="249"/>
        <v>4.2831017121285315</v>
      </c>
      <c r="AF651" s="9">
        <f t="shared" si="250"/>
        <v>0.41290798006335505</v>
      </c>
      <c r="AG651">
        <f t="shared" si="251"/>
        <v>12.499199999999973</v>
      </c>
    </row>
    <row r="652" spans="1:33">
      <c r="A652" s="1">
        <f t="shared" si="228"/>
        <v>70506</v>
      </c>
      <c r="B652" s="1">
        <v>7</v>
      </c>
      <c r="C652" s="1">
        <v>2</v>
      </c>
      <c r="D652" s="2">
        <v>6</v>
      </c>
      <c r="E652" s="5">
        <v>25.82</v>
      </c>
      <c r="F652" s="5">
        <v>25</v>
      </c>
      <c r="G652" s="5">
        <v>1.19</v>
      </c>
      <c r="H652" s="5">
        <f t="shared" si="229"/>
        <v>666.67240000000004</v>
      </c>
      <c r="I652" s="5">
        <f t="shared" si="230"/>
        <v>625</v>
      </c>
      <c r="J652" s="5">
        <f t="shared" si="231"/>
        <v>59.5</v>
      </c>
      <c r="K652" s="5">
        <v>25.24</v>
      </c>
      <c r="L652" s="5">
        <v>26.2</v>
      </c>
      <c r="M652" s="5">
        <v>1.0900000000000001</v>
      </c>
      <c r="N652" s="5">
        <f t="shared" si="232"/>
        <v>637.05759999999987</v>
      </c>
      <c r="O652" s="5">
        <f t="shared" si="233"/>
        <v>686.43999999999994</v>
      </c>
      <c r="P652" s="5">
        <f t="shared" si="234"/>
        <v>57.116</v>
      </c>
      <c r="Q652" s="6">
        <f t="shared" si="235"/>
        <v>651.86500000000001</v>
      </c>
      <c r="R652" s="6">
        <f t="shared" si="236"/>
        <v>29.614800000000173</v>
      </c>
      <c r="S652" s="5">
        <f t="shared" si="237"/>
        <v>655.72</v>
      </c>
      <c r="T652" s="6">
        <f t="shared" si="238"/>
        <v>41.23859677535112</v>
      </c>
      <c r="U652" s="6">
        <f t="shared" si="239"/>
        <v>-61.439999999999941</v>
      </c>
      <c r="V652" s="6">
        <f t="shared" si="240"/>
        <v>82.477193550702239</v>
      </c>
      <c r="W652" s="5">
        <f t="shared" si="241"/>
        <v>4.08692475801311E-2</v>
      </c>
      <c r="X652" s="5">
        <f t="shared" si="242"/>
        <v>1.1039997371397567</v>
      </c>
      <c r="Y652" s="5">
        <f t="shared" si="243"/>
        <v>91.054800000000114</v>
      </c>
      <c r="Z652" s="5">
        <f t="shared" si="244"/>
        <v>61.439999999999941</v>
      </c>
      <c r="AA652" s="5">
        <f t="shared" si="245"/>
        <v>0.74493320341010583</v>
      </c>
      <c r="AB652" s="5">
        <f t="shared" si="246"/>
        <v>9.348038734199135E-2</v>
      </c>
      <c r="AC652" s="5">
        <f t="shared" si="247"/>
        <v>3.8550000000000182</v>
      </c>
      <c r="AD652" s="5">
        <f t="shared" si="248"/>
        <v>655.72</v>
      </c>
      <c r="AE652" s="5">
        <f t="shared" si="249"/>
        <v>15.90063802539307</v>
      </c>
      <c r="AF652" s="9">
        <f t="shared" si="250"/>
        <v>0.41336666532268906</v>
      </c>
      <c r="AG652">
        <f t="shared" si="251"/>
        <v>29.614800000000173</v>
      </c>
    </row>
    <row r="653" spans="1:33">
      <c r="A653" s="1">
        <f t="shared" si="228"/>
        <v>21267</v>
      </c>
      <c r="B653" s="1">
        <v>2</v>
      </c>
      <c r="C653" s="1">
        <v>5</v>
      </c>
      <c r="D653" s="2">
        <v>17</v>
      </c>
      <c r="E653" s="5">
        <v>37.270000000000003</v>
      </c>
      <c r="F653" s="5">
        <v>38.54</v>
      </c>
      <c r="G653" s="5">
        <v>1.02</v>
      </c>
      <c r="H653" s="5">
        <f t="shared" si="229"/>
        <v>1389.0529000000001</v>
      </c>
      <c r="I653" s="5">
        <f t="shared" si="230"/>
        <v>1485.3316</v>
      </c>
      <c r="J653" s="5">
        <f t="shared" si="231"/>
        <v>78.621600000000001</v>
      </c>
      <c r="K653" s="5">
        <v>37.840000000000003</v>
      </c>
      <c r="L653" s="5">
        <v>37.619999999999997</v>
      </c>
      <c r="M653" s="5">
        <v>1.07</v>
      </c>
      <c r="N653" s="5">
        <f t="shared" si="232"/>
        <v>1431.8656000000003</v>
      </c>
      <c r="O653" s="5">
        <f t="shared" si="233"/>
        <v>1415.2643999999998</v>
      </c>
      <c r="P653" s="5">
        <f t="shared" si="234"/>
        <v>80.506799999999998</v>
      </c>
      <c r="Q653" s="6">
        <f t="shared" si="235"/>
        <v>1410.4592500000003</v>
      </c>
      <c r="R653" s="6">
        <f t="shared" si="236"/>
        <v>-42.812700000000177</v>
      </c>
      <c r="S653" s="5">
        <f t="shared" si="237"/>
        <v>1450.2979999999998</v>
      </c>
      <c r="T653" s="6">
        <f t="shared" si="238"/>
        <v>56.264333357820924</v>
      </c>
      <c r="U653" s="6">
        <f t="shared" si="239"/>
        <v>70.067200000000184</v>
      </c>
      <c r="V653" s="6">
        <f t="shared" si="240"/>
        <v>112.52866671564185</v>
      </c>
      <c r="W653" s="5">
        <f t="shared" si="241"/>
        <v>-2.369074841466234E-2</v>
      </c>
      <c r="X653" s="5">
        <f t="shared" si="242"/>
        <v>1.0031212782894343</v>
      </c>
      <c r="Y653" s="5">
        <f t="shared" si="243"/>
        <v>112.87990000000036</v>
      </c>
      <c r="Z653" s="5">
        <f t="shared" si="244"/>
        <v>70.067200000000184</v>
      </c>
      <c r="AA653" s="5">
        <f t="shared" si="245"/>
        <v>0.6226608920645873</v>
      </c>
      <c r="AB653" s="5">
        <f t="shared" si="246"/>
        <v>0.70806401893432758</v>
      </c>
      <c r="AC653" s="5">
        <f t="shared" si="247"/>
        <v>39.838749999999436</v>
      </c>
      <c r="AD653" s="5">
        <f t="shared" si="248"/>
        <v>1450.2979999999998</v>
      </c>
      <c r="AE653" s="5">
        <f t="shared" si="249"/>
        <v>25.776507308397775</v>
      </c>
      <c r="AF653" s="9">
        <f t="shared" si="250"/>
        <v>0.41344165247347781</v>
      </c>
      <c r="AG653">
        <f t="shared" si="251"/>
        <v>42.812700000000177</v>
      </c>
    </row>
    <row r="654" spans="1:33">
      <c r="A654" s="1">
        <f t="shared" si="228"/>
        <v>70751</v>
      </c>
      <c r="B654" s="1">
        <v>7</v>
      </c>
      <c r="C654" s="1">
        <v>3</v>
      </c>
      <c r="D654" s="2">
        <v>1</v>
      </c>
      <c r="E654" s="5">
        <v>32.130000000000003</v>
      </c>
      <c r="F654" s="5">
        <v>31.36</v>
      </c>
      <c r="G654" s="5">
        <v>0.92</v>
      </c>
      <c r="H654" s="5">
        <f t="shared" si="229"/>
        <v>1032.3369000000002</v>
      </c>
      <c r="I654" s="5">
        <f t="shared" si="230"/>
        <v>983.44959999999992</v>
      </c>
      <c r="J654" s="5">
        <f t="shared" si="231"/>
        <v>57.702400000000004</v>
      </c>
      <c r="K654" s="5">
        <v>31.52</v>
      </c>
      <c r="L654" s="5">
        <v>32.71</v>
      </c>
      <c r="M654" s="5">
        <v>0.88</v>
      </c>
      <c r="N654" s="5">
        <f t="shared" si="232"/>
        <v>993.5104</v>
      </c>
      <c r="O654" s="5">
        <f t="shared" si="233"/>
        <v>1069.9441000000002</v>
      </c>
      <c r="P654" s="5">
        <f t="shared" si="234"/>
        <v>57.569600000000001</v>
      </c>
      <c r="Q654" s="6">
        <f t="shared" si="235"/>
        <v>1012.9236500000002</v>
      </c>
      <c r="R654" s="6">
        <f t="shared" si="236"/>
        <v>38.826500000000237</v>
      </c>
      <c r="S654" s="5">
        <f t="shared" si="237"/>
        <v>1026.69685</v>
      </c>
      <c r="T654" s="6">
        <f t="shared" si="238"/>
        <v>40.754833486103216</v>
      </c>
      <c r="U654" s="6">
        <f t="shared" si="239"/>
        <v>-86.494500000000244</v>
      </c>
      <c r="V654" s="6">
        <f t="shared" si="240"/>
        <v>81.509666972206432</v>
      </c>
      <c r="W654" s="5">
        <f t="shared" si="241"/>
        <v>2.3041124252751641E-3</v>
      </c>
      <c r="X654" s="5">
        <f t="shared" si="242"/>
        <v>1.5374986140322846</v>
      </c>
      <c r="Y654" s="5">
        <f t="shared" si="243"/>
        <v>125.32100000000048</v>
      </c>
      <c r="Z654" s="5">
        <f t="shared" si="244"/>
        <v>86.494500000000244</v>
      </c>
      <c r="AA654" s="5">
        <f t="shared" si="245"/>
        <v>1.0611563414863854</v>
      </c>
      <c r="AB654" s="5">
        <f t="shared" si="246"/>
        <v>0.33795255241801725</v>
      </c>
      <c r="AC654" s="5">
        <f t="shared" si="247"/>
        <v>13.773199999999861</v>
      </c>
      <c r="AD654" s="5">
        <f t="shared" si="248"/>
        <v>1026.69685</v>
      </c>
      <c r="AE654" s="5">
        <f t="shared" si="249"/>
        <v>25.192026618145505</v>
      </c>
      <c r="AF654" s="9">
        <f t="shared" si="250"/>
        <v>0.41349969770242884</v>
      </c>
      <c r="AG654">
        <f t="shared" si="251"/>
        <v>38.826500000000237</v>
      </c>
    </row>
    <row r="655" spans="1:33">
      <c r="A655" s="1">
        <f t="shared" si="228"/>
        <v>61252</v>
      </c>
      <c r="B655" s="1">
        <v>6</v>
      </c>
      <c r="C655" s="1">
        <v>5</v>
      </c>
      <c r="D655" s="2">
        <v>2</v>
      </c>
      <c r="E655" s="5">
        <v>30.99</v>
      </c>
      <c r="F655" s="5">
        <v>31.79</v>
      </c>
      <c r="G655" s="5">
        <v>1.03</v>
      </c>
      <c r="H655" s="5">
        <f t="shared" si="229"/>
        <v>960.38009999999986</v>
      </c>
      <c r="I655" s="5">
        <f t="shared" si="230"/>
        <v>1010.6040999999999</v>
      </c>
      <c r="J655" s="5">
        <f t="shared" si="231"/>
        <v>65.487399999999994</v>
      </c>
      <c r="K655" s="5">
        <v>30.6</v>
      </c>
      <c r="L655" s="5">
        <v>29.34</v>
      </c>
      <c r="M655" s="5">
        <v>1.07</v>
      </c>
      <c r="N655" s="5">
        <f t="shared" si="232"/>
        <v>936.36000000000013</v>
      </c>
      <c r="O655" s="5">
        <f t="shared" si="233"/>
        <v>860.8356</v>
      </c>
      <c r="P655" s="5">
        <f t="shared" si="234"/>
        <v>62.787600000000005</v>
      </c>
      <c r="Q655" s="6">
        <f t="shared" si="235"/>
        <v>948.37004999999999</v>
      </c>
      <c r="R655" s="6">
        <f t="shared" si="236"/>
        <v>24.020099999999729</v>
      </c>
      <c r="S655" s="5">
        <f t="shared" si="237"/>
        <v>935.71984999999995</v>
      </c>
      <c r="T655" s="6">
        <f t="shared" si="238"/>
        <v>45.362104979046116</v>
      </c>
      <c r="U655" s="6">
        <f t="shared" si="239"/>
        <v>149.7684999999999</v>
      </c>
      <c r="V655" s="6">
        <f t="shared" si="240"/>
        <v>90.724209958092231</v>
      </c>
      <c r="W655" s="5">
        <f t="shared" si="241"/>
        <v>4.2075300500436959E-2</v>
      </c>
      <c r="X655" s="5">
        <f t="shared" si="242"/>
        <v>1.3860511991020532</v>
      </c>
      <c r="Y655" s="5">
        <f t="shared" si="243"/>
        <v>125.74840000000017</v>
      </c>
      <c r="Z655" s="5">
        <f t="shared" si="244"/>
        <v>149.7684999999999</v>
      </c>
      <c r="AA655" s="5">
        <f t="shared" si="245"/>
        <v>1.6508107380508654</v>
      </c>
      <c r="AB655" s="5">
        <f t="shared" si="246"/>
        <v>0.27887153838745982</v>
      </c>
      <c r="AC655" s="5">
        <f t="shared" si="247"/>
        <v>12.650200000000041</v>
      </c>
      <c r="AD655" s="5">
        <f t="shared" si="248"/>
        <v>935.71984999999995</v>
      </c>
      <c r="AE655" s="5">
        <f t="shared" si="249"/>
        <v>20.627787234129286</v>
      </c>
      <c r="AF655" s="9">
        <f t="shared" si="250"/>
        <v>0.41355652576159407</v>
      </c>
      <c r="AG655">
        <f t="shared" si="251"/>
        <v>24.020099999999729</v>
      </c>
    </row>
    <row r="656" spans="1:33">
      <c r="A656" s="1">
        <f t="shared" si="228"/>
        <v>51505</v>
      </c>
      <c r="B656" s="1">
        <v>5</v>
      </c>
      <c r="C656" s="1">
        <v>6</v>
      </c>
      <c r="D656" s="2">
        <v>5</v>
      </c>
      <c r="E656" s="5">
        <v>36.700000000000003</v>
      </c>
      <c r="F656" s="5">
        <v>37.51</v>
      </c>
      <c r="G656" s="5">
        <v>0.85</v>
      </c>
      <c r="H656" s="5">
        <f t="shared" si="229"/>
        <v>1346.89</v>
      </c>
      <c r="I656" s="5">
        <f t="shared" si="230"/>
        <v>1407.0000999999997</v>
      </c>
      <c r="J656" s="5">
        <f t="shared" si="231"/>
        <v>63.766999999999996</v>
      </c>
      <c r="K656" s="5">
        <v>36.06</v>
      </c>
      <c r="L656" s="5">
        <v>36</v>
      </c>
      <c r="M656" s="5">
        <v>0.82</v>
      </c>
      <c r="N656" s="5">
        <f t="shared" si="232"/>
        <v>1300.3236000000002</v>
      </c>
      <c r="O656" s="5">
        <f t="shared" si="233"/>
        <v>1296</v>
      </c>
      <c r="P656" s="5">
        <f t="shared" si="234"/>
        <v>59.04</v>
      </c>
      <c r="Q656" s="6">
        <f t="shared" si="235"/>
        <v>1323.6068</v>
      </c>
      <c r="R656" s="6">
        <f t="shared" si="236"/>
        <v>46.566399999999931</v>
      </c>
      <c r="S656" s="5">
        <f t="shared" si="237"/>
        <v>1351.5000499999999</v>
      </c>
      <c r="T656" s="6">
        <f t="shared" si="238"/>
        <v>43.450983559063424</v>
      </c>
      <c r="U656" s="6">
        <f t="shared" si="239"/>
        <v>111.00009999999975</v>
      </c>
      <c r="V656" s="6">
        <f t="shared" si="240"/>
        <v>86.901967118126848</v>
      </c>
      <c r="W656" s="5">
        <f t="shared" si="241"/>
        <v>7.6868695342929214E-2</v>
      </c>
      <c r="X656" s="5">
        <f t="shared" si="242"/>
        <v>0.74145272123028405</v>
      </c>
      <c r="Y656" s="5">
        <f t="shared" si="243"/>
        <v>64.433699999999817</v>
      </c>
      <c r="Z656" s="5">
        <f t="shared" si="244"/>
        <v>111.00009999999975</v>
      </c>
      <c r="AA656" s="5">
        <f t="shared" si="245"/>
        <v>1.2773025016696806</v>
      </c>
      <c r="AB656" s="5">
        <f t="shared" si="246"/>
        <v>0.64194749382563998</v>
      </c>
      <c r="AC656" s="5">
        <f t="shared" si="247"/>
        <v>27.893249999999853</v>
      </c>
      <c r="AD656" s="5">
        <f t="shared" si="248"/>
        <v>1351.5000499999999</v>
      </c>
      <c r="AE656" s="5">
        <f t="shared" si="249"/>
        <v>31.104015129206228</v>
      </c>
      <c r="AF656" s="9">
        <f t="shared" si="250"/>
        <v>0.41382242568522076</v>
      </c>
      <c r="AG656">
        <f t="shared" si="251"/>
        <v>46.566399999999931</v>
      </c>
    </row>
    <row r="657" spans="1:33">
      <c r="A657" s="1">
        <f t="shared" si="228"/>
        <v>21761</v>
      </c>
      <c r="B657" s="1">
        <v>2</v>
      </c>
      <c r="C657" s="1">
        <v>7</v>
      </c>
      <c r="D657" s="2">
        <v>11</v>
      </c>
      <c r="E657" s="5">
        <v>14.13</v>
      </c>
      <c r="F657" s="5">
        <v>13.66</v>
      </c>
      <c r="G657" s="5">
        <v>7.77</v>
      </c>
      <c r="H657" s="5">
        <f t="shared" si="229"/>
        <v>199.65690000000004</v>
      </c>
      <c r="I657" s="5">
        <f t="shared" si="230"/>
        <v>186.59559999999999</v>
      </c>
      <c r="J657" s="5">
        <f t="shared" si="231"/>
        <v>212.2764</v>
      </c>
      <c r="K657" s="5">
        <v>15.79</v>
      </c>
      <c r="L657" s="5">
        <v>18.11</v>
      </c>
      <c r="M657" s="5">
        <v>6.1</v>
      </c>
      <c r="N657" s="5">
        <f t="shared" si="232"/>
        <v>249.32409999999999</v>
      </c>
      <c r="O657" s="5">
        <f t="shared" si="233"/>
        <v>327.97209999999995</v>
      </c>
      <c r="P657" s="5">
        <f t="shared" si="234"/>
        <v>220.94199999999998</v>
      </c>
      <c r="Q657" s="6">
        <f t="shared" si="235"/>
        <v>224.4905</v>
      </c>
      <c r="R657" s="6">
        <f t="shared" si="236"/>
        <v>-49.667199999999951</v>
      </c>
      <c r="S657" s="5">
        <f t="shared" si="237"/>
        <v>257.28384999999997</v>
      </c>
      <c r="T657" s="6">
        <f t="shared" si="238"/>
        <v>153.19647300195913</v>
      </c>
      <c r="U657" s="6">
        <f t="shared" si="239"/>
        <v>-141.37649999999996</v>
      </c>
      <c r="V657" s="6">
        <f t="shared" si="240"/>
        <v>306.39294600391827</v>
      </c>
      <c r="W657" s="5">
        <f t="shared" si="241"/>
        <v>-3.9989687238213632E-2</v>
      </c>
      <c r="X657" s="5">
        <f t="shared" si="242"/>
        <v>0.29931922779588799</v>
      </c>
      <c r="Y657" s="5">
        <f t="shared" si="243"/>
        <v>91.709300000000013</v>
      </c>
      <c r="Z657" s="5">
        <f t="shared" si="244"/>
        <v>141.37649999999996</v>
      </c>
      <c r="AA657" s="5">
        <f t="shared" si="245"/>
        <v>0.46142217646940209</v>
      </c>
      <c r="AB657" s="5">
        <f t="shared" si="246"/>
        <v>0.21406073754439897</v>
      </c>
      <c r="AC657" s="5">
        <f t="shared" si="247"/>
        <v>32.793349999999975</v>
      </c>
      <c r="AD657" s="5">
        <f t="shared" si="248"/>
        <v>257.28384999999997</v>
      </c>
      <c r="AE657" s="5">
        <f t="shared" si="249"/>
        <v>1.6794371629998932</v>
      </c>
      <c r="AF657" s="9">
        <f t="shared" si="250"/>
        <v>0.41407970247284515</v>
      </c>
      <c r="AG657">
        <f t="shared" si="251"/>
        <v>49.667199999999951</v>
      </c>
    </row>
    <row r="658" spans="1:33">
      <c r="A658" s="1">
        <f t="shared" si="228"/>
        <v>31513</v>
      </c>
      <c r="B658" s="1">
        <v>3</v>
      </c>
      <c r="C658" s="1">
        <v>6</v>
      </c>
      <c r="D658" s="2">
        <v>13</v>
      </c>
      <c r="E658" s="5">
        <v>44.19</v>
      </c>
      <c r="F658" s="5">
        <v>45.52</v>
      </c>
      <c r="G658" s="5">
        <v>0.89</v>
      </c>
      <c r="H658" s="5">
        <f t="shared" si="229"/>
        <v>1952.7560999999998</v>
      </c>
      <c r="I658" s="5">
        <f t="shared" si="230"/>
        <v>2072.0704000000001</v>
      </c>
      <c r="J658" s="5">
        <f t="shared" si="231"/>
        <v>81.025600000000011</v>
      </c>
      <c r="K658" s="5">
        <v>42.42</v>
      </c>
      <c r="L658" s="5">
        <v>42.84</v>
      </c>
      <c r="M658" s="5">
        <v>0.86</v>
      </c>
      <c r="N658" s="5">
        <f t="shared" si="232"/>
        <v>1799.4564000000003</v>
      </c>
      <c r="O658" s="5">
        <f t="shared" si="233"/>
        <v>1835.2656000000004</v>
      </c>
      <c r="P658" s="5">
        <f t="shared" si="234"/>
        <v>73.68480000000001</v>
      </c>
      <c r="Q658" s="6">
        <f t="shared" si="235"/>
        <v>1876.10625</v>
      </c>
      <c r="R658" s="6">
        <f t="shared" si="236"/>
        <v>153.29969999999958</v>
      </c>
      <c r="S658" s="5">
        <f t="shared" si="237"/>
        <v>1953.6680000000001</v>
      </c>
      <c r="T658" s="6">
        <f t="shared" si="238"/>
        <v>54.759925142388575</v>
      </c>
      <c r="U658" s="6">
        <f t="shared" si="239"/>
        <v>236.80479999999966</v>
      </c>
      <c r="V658" s="6">
        <f t="shared" si="240"/>
        <v>109.51985028477715</v>
      </c>
      <c r="W658" s="5">
        <f t="shared" si="241"/>
        <v>9.4684135440610495E-2</v>
      </c>
      <c r="X658" s="5">
        <f t="shared" si="242"/>
        <v>0.76246543236561548</v>
      </c>
      <c r="Y658" s="5">
        <f t="shared" si="243"/>
        <v>83.505100000000084</v>
      </c>
      <c r="Z658" s="5">
        <f t="shared" si="244"/>
        <v>236.80479999999966</v>
      </c>
      <c r="AA658" s="5">
        <f t="shared" si="245"/>
        <v>2.1622089455404838</v>
      </c>
      <c r="AB658" s="5">
        <f t="shared" si="246"/>
        <v>1.4163962021190029</v>
      </c>
      <c r="AC658" s="5">
        <f t="shared" si="247"/>
        <v>77.561750000000075</v>
      </c>
      <c r="AD658" s="5">
        <f t="shared" si="248"/>
        <v>1953.6680000000001</v>
      </c>
      <c r="AE658" s="5">
        <f t="shared" si="249"/>
        <v>35.676966228861851</v>
      </c>
      <c r="AF658" s="9">
        <f t="shared" si="250"/>
        <v>0.41438267338294926</v>
      </c>
      <c r="AG658">
        <f t="shared" si="251"/>
        <v>153.29969999999958</v>
      </c>
    </row>
    <row r="659" spans="1:33">
      <c r="A659" s="1">
        <f t="shared" si="228"/>
        <v>22004</v>
      </c>
      <c r="B659" s="1">
        <v>2</v>
      </c>
      <c r="C659" s="1">
        <v>8</v>
      </c>
      <c r="D659" s="2">
        <v>4</v>
      </c>
      <c r="E659" s="5">
        <v>16.03</v>
      </c>
      <c r="F659" s="5">
        <v>15.93</v>
      </c>
      <c r="G659" s="5">
        <v>4.5199999999999996</v>
      </c>
      <c r="H659" s="5">
        <f t="shared" si="229"/>
        <v>256.96090000000004</v>
      </c>
      <c r="I659" s="5">
        <f t="shared" si="230"/>
        <v>253.76489999999998</v>
      </c>
      <c r="J659" s="5">
        <f t="shared" si="231"/>
        <v>144.00719999999998</v>
      </c>
      <c r="K659" s="5">
        <v>15.91</v>
      </c>
      <c r="L659" s="5">
        <v>14.36</v>
      </c>
      <c r="M659" s="5">
        <v>4.66</v>
      </c>
      <c r="N659" s="5">
        <f t="shared" si="232"/>
        <v>253.12810000000002</v>
      </c>
      <c r="O659" s="5">
        <f t="shared" si="233"/>
        <v>206.20959999999999</v>
      </c>
      <c r="P659" s="5">
        <f t="shared" si="234"/>
        <v>133.83519999999999</v>
      </c>
      <c r="Q659" s="6">
        <f t="shared" si="235"/>
        <v>255.04450000000003</v>
      </c>
      <c r="R659" s="6">
        <f t="shared" si="236"/>
        <v>3.8328000000000202</v>
      </c>
      <c r="S659" s="5">
        <f t="shared" si="237"/>
        <v>229.98724999999999</v>
      </c>
      <c r="T659" s="6">
        <f t="shared" si="238"/>
        <v>98.297932850696284</v>
      </c>
      <c r="U659" s="6">
        <f t="shared" si="239"/>
        <v>47.555299999999988</v>
      </c>
      <c r="V659" s="6">
        <f t="shared" si="240"/>
        <v>196.59586570139257</v>
      </c>
      <c r="W659" s="5">
        <f t="shared" si="241"/>
        <v>7.3123355469509349E-2</v>
      </c>
      <c r="X659" s="5">
        <f t="shared" si="242"/>
        <v>0.22239786093167199</v>
      </c>
      <c r="Y659" s="5">
        <f t="shared" si="243"/>
        <v>43.722499999999968</v>
      </c>
      <c r="Z659" s="5">
        <f t="shared" si="244"/>
        <v>47.555299999999988</v>
      </c>
      <c r="AA659" s="5">
        <f t="shared" si="245"/>
        <v>0.24189369308625872</v>
      </c>
      <c r="AB659" s="5">
        <f t="shared" si="246"/>
        <v>0.25491126083047178</v>
      </c>
      <c r="AC659" s="5">
        <f t="shared" si="247"/>
        <v>25.057250000000039</v>
      </c>
      <c r="AD659" s="5">
        <f t="shared" si="248"/>
        <v>229.98724999999999</v>
      </c>
      <c r="AE659" s="5">
        <f t="shared" si="249"/>
        <v>2.339695691763175</v>
      </c>
      <c r="AF659" s="9">
        <f t="shared" si="250"/>
        <v>0.41447798494009302</v>
      </c>
      <c r="AG659">
        <f t="shared" si="251"/>
        <v>3.8328000000000202</v>
      </c>
    </row>
    <row r="660" spans="1:33">
      <c r="A660" s="1">
        <f t="shared" si="228"/>
        <v>70752</v>
      </c>
      <c r="B660" s="1">
        <v>7</v>
      </c>
      <c r="C660" s="1">
        <v>3</v>
      </c>
      <c r="D660" s="2">
        <v>2</v>
      </c>
      <c r="E660" s="5">
        <v>13.94</v>
      </c>
      <c r="F660" s="5">
        <v>13.58</v>
      </c>
      <c r="G660" s="5">
        <v>3.09</v>
      </c>
      <c r="H660" s="5">
        <f t="shared" si="229"/>
        <v>194.3236</v>
      </c>
      <c r="I660" s="5">
        <f t="shared" si="230"/>
        <v>184.41640000000001</v>
      </c>
      <c r="J660" s="5">
        <f t="shared" si="231"/>
        <v>83.924399999999991</v>
      </c>
      <c r="K660" s="5">
        <v>13.2</v>
      </c>
      <c r="L660" s="5">
        <v>14.57</v>
      </c>
      <c r="M660" s="5">
        <v>2.8</v>
      </c>
      <c r="N660" s="5">
        <f t="shared" si="232"/>
        <v>174.23999999999998</v>
      </c>
      <c r="O660" s="5">
        <f t="shared" si="233"/>
        <v>212.28490000000002</v>
      </c>
      <c r="P660" s="5">
        <f t="shared" si="234"/>
        <v>81.591999999999999</v>
      </c>
      <c r="Q660" s="6">
        <f t="shared" si="235"/>
        <v>184.28179999999998</v>
      </c>
      <c r="R660" s="6">
        <f t="shared" si="236"/>
        <v>20.083600000000018</v>
      </c>
      <c r="S660" s="5">
        <f t="shared" si="237"/>
        <v>198.35065000000003</v>
      </c>
      <c r="T660" s="6">
        <f t="shared" si="238"/>
        <v>58.524694316501986</v>
      </c>
      <c r="U660" s="6">
        <f t="shared" si="239"/>
        <v>-27.868500000000012</v>
      </c>
      <c r="V660" s="6">
        <f t="shared" si="240"/>
        <v>117.04938863300397</v>
      </c>
      <c r="W660" s="5">
        <f t="shared" si="241"/>
        <v>2.8177714549494019E-2</v>
      </c>
      <c r="X660" s="5">
        <f t="shared" si="242"/>
        <v>0.4096740748501369</v>
      </c>
      <c r="Y660" s="5">
        <f t="shared" si="243"/>
        <v>47.95210000000003</v>
      </c>
      <c r="Z660" s="5">
        <f t="shared" si="244"/>
        <v>27.868500000000012</v>
      </c>
      <c r="AA660" s="5">
        <f t="shared" si="245"/>
        <v>0.23809180317360526</v>
      </c>
      <c r="AB660" s="5">
        <f t="shared" si="246"/>
        <v>0.24039168703582814</v>
      </c>
      <c r="AC660" s="5">
        <f t="shared" si="247"/>
        <v>14.068850000000054</v>
      </c>
      <c r="AD660" s="5">
        <f t="shared" si="248"/>
        <v>198.35065000000003</v>
      </c>
      <c r="AE660" s="5">
        <f t="shared" si="249"/>
        <v>3.3891787444000685</v>
      </c>
      <c r="AF660" s="9">
        <f t="shared" si="250"/>
        <v>0.41473485505802382</v>
      </c>
      <c r="AG660">
        <f t="shared" si="251"/>
        <v>20.083600000000018</v>
      </c>
    </row>
    <row r="661" spans="1:33">
      <c r="A661" s="1">
        <f t="shared" si="228"/>
        <v>41754</v>
      </c>
      <c r="B661" s="1">
        <v>4</v>
      </c>
      <c r="C661" s="1">
        <v>7</v>
      </c>
      <c r="D661" s="2">
        <v>4</v>
      </c>
      <c r="E661" s="5">
        <v>25.67</v>
      </c>
      <c r="F661" s="5">
        <v>24.93</v>
      </c>
      <c r="G661" s="5">
        <v>1.37</v>
      </c>
      <c r="H661" s="5">
        <f t="shared" si="229"/>
        <v>658.94890000000009</v>
      </c>
      <c r="I661" s="5">
        <f t="shared" si="230"/>
        <v>621.50490000000002</v>
      </c>
      <c r="J661" s="5">
        <f t="shared" si="231"/>
        <v>68.308199999999999</v>
      </c>
      <c r="K661" s="5">
        <v>24.83</v>
      </c>
      <c r="L661" s="5">
        <v>25.09</v>
      </c>
      <c r="M661" s="5">
        <v>1.36</v>
      </c>
      <c r="N661" s="5">
        <f t="shared" si="232"/>
        <v>616.52889999999991</v>
      </c>
      <c r="O661" s="5">
        <f t="shared" si="233"/>
        <v>629.50810000000001</v>
      </c>
      <c r="P661" s="5">
        <f t="shared" si="234"/>
        <v>68.244799999999998</v>
      </c>
      <c r="Q661" s="6">
        <f t="shared" si="235"/>
        <v>637.73890000000006</v>
      </c>
      <c r="R661" s="6">
        <f t="shared" si="236"/>
        <v>42.420000000000186</v>
      </c>
      <c r="S661" s="5">
        <f t="shared" si="237"/>
        <v>625.50649999999996</v>
      </c>
      <c r="T661" s="6">
        <f t="shared" si="238"/>
        <v>48.278781349263568</v>
      </c>
      <c r="U661" s="6">
        <f t="shared" si="239"/>
        <v>-8.0031999999999925</v>
      </c>
      <c r="V661" s="6">
        <f t="shared" si="240"/>
        <v>96.557562698527136</v>
      </c>
      <c r="W661" s="5">
        <f t="shared" si="241"/>
        <v>9.2857698231825557E-4</v>
      </c>
      <c r="X661" s="5">
        <f t="shared" si="242"/>
        <v>0.52220870733276414</v>
      </c>
      <c r="Y661" s="5">
        <f t="shared" si="243"/>
        <v>50.423200000000179</v>
      </c>
      <c r="Z661" s="5">
        <f t="shared" si="244"/>
        <v>8.0031999999999925</v>
      </c>
      <c r="AA661" s="5">
        <f t="shared" si="245"/>
        <v>8.288527357497262E-2</v>
      </c>
      <c r="AB661" s="5">
        <f t="shared" si="246"/>
        <v>0.2533701070767953</v>
      </c>
      <c r="AC661" s="5">
        <f t="shared" si="247"/>
        <v>12.232400000000098</v>
      </c>
      <c r="AD661" s="5">
        <f t="shared" si="248"/>
        <v>625.50649999999996</v>
      </c>
      <c r="AE661" s="5">
        <f t="shared" si="249"/>
        <v>12.956136889100273</v>
      </c>
      <c r="AF661" s="9">
        <f t="shared" si="250"/>
        <v>0.41489396235664838</v>
      </c>
      <c r="AG661">
        <f t="shared" si="251"/>
        <v>42.420000000000186</v>
      </c>
    </row>
    <row r="662" spans="1:33">
      <c r="A662" s="1">
        <f t="shared" si="228"/>
        <v>30769</v>
      </c>
      <c r="B662" s="1">
        <v>3</v>
      </c>
      <c r="C662" s="1">
        <v>3</v>
      </c>
      <c r="D662" s="2">
        <v>19</v>
      </c>
      <c r="E662" s="5">
        <v>15.47</v>
      </c>
      <c r="F662" s="5">
        <v>15.73</v>
      </c>
      <c r="G662" s="5">
        <v>2.82</v>
      </c>
      <c r="H662" s="5">
        <f t="shared" si="229"/>
        <v>239.32090000000002</v>
      </c>
      <c r="I662" s="5">
        <f t="shared" si="230"/>
        <v>247.43290000000002</v>
      </c>
      <c r="J662" s="5">
        <f t="shared" si="231"/>
        <v>88.717199999999991</v>
      </c>
      <c r="K662" s="5">
        <v>15.11</v>
      </c>
      <c r="L662" s="5">
        <v>14.28</v>
      </c>
      <c r="M662" s="5">
        <v>4.59</v>
      </c>
      <c r="N662" s="5">
        <f t="shared" si="232"/>
        <v>228.31209999999999</v>
      </c>
      <c r="O662" s="5">
        <f t="shared" si="233"/>
        <v>203.91839999999999</v>
      </c>
      <c r="P662" s="5">
        <f t="shared" si="234"/>
        <v>131.09039999999999</v>
      </c>
      <c r="Q662" s="6">
        <f t="shared" si="235"/>
        <v>233.81650000000002</v>
      </c>
      <c r="R662" s="6">
        <f t="shared" si="236"/>
        <v>11.008800000000036</v>
      </c>
      <c r="S662" s="5">
        <f t="shared" si="237"/>
        <v>225.67565000000002</v>
      </c>
      <c r="T662" s="6">
        <f t="shared" si="238"/>
        <v>79.144542686151127</v>
      </c>
      <c r="U662" s="6">
        <f t="shared" si="239"/>
        <v>43.514500000000027</v>
      </c>
      <c r="V662" s="6">
        <f t="shared" si="240"/>
        <v>158.28908537230225</v>
      </c>
      <c r="W662" s="5">
        <f t="shared" si="241"/>
        <v>-0.37173378008977565</v>
      </c>
      <c r="X662" s="5">
        <f t="shared" si="242"/>
        <v>0.20535654700098421</v>
      </c>
      <c r="Y662" s="5">
        <f t="shared" si="243"/>
        <v>32.50569999999999</v>
      </c>
      <c r="Z662" s="5">
        <f t="shared" si="244"/>
        <v>43.514500000000027</v>
      </c>
      <c r="AA662" s="5">
        <f t="shared" si="245"/>
        <v>0.2749052462944756</v>
      </c>
      <c r="AB662" s="5">
        <f t="shared" si="246"/>
        <v>0.10286053496174288</v>
      </c>
      <c r="AC662" s="5">
        <f t="shared" si="247"/>
        <v>8.1408500000000004</v>
      </c>
      <c r="AD662" s="5">
        <f t="shared" si="248"/>
        <v>225.67565000000002</v>
      </c>
      <c r="AE662" s="5">
        <f t="shared" si="249"/>
        <v>2.8514366542608025</v>
      </c>
      <c r="AF662" s="9">
        <f t="shared" si="250"/>
        <v>0.41489998794890315</v>
      </c>
      <c r="AG662">
        <f t="shared" si="251"/>
        <v>11.008800000000036</v>
      </c>
    </row>
    <row r="663" spans="1:33">
      <c r="A663" s="1">
        <f t="shared" si="228"/>
        <v>51013</v>
      </c>
      <c r="B663" s="1">
        <v>5</v>
      </c>
      <c r="C663" s="1">
        <v>4</v>
      </c>
      <c r="D663" s="2">
        <v>13</v>
      </c>
      <c r="E663" s="5">
        <v>34.96</v>
      </c>
      <c r="F663" s="5">
        <v>35.630000000000003</v>
      </c>
      <c r="G663" s="5">
        <v>0.99</v>
      </c>
      <c r="H663" s="5">
        <f t="shared" si="229"/>
        <v>1222.2016000000001</v>
      </c>
      <c r="I663" s="5">
        <f t="shared" si="230"/>
        <v>1269.4969000000001</v>
      </c>
      <c r="J663" s="5">
        <f t="shared" si="231"/>
        <v>70.54740000000001</v>
      </c>
      <c r="K663" s="5">
        <v>34.799999999999997</v>
      </c>
      <c r="L663" s="5">
        <v>35.43</v>
      </c>
      <c r="M663" s="5">
        <v>0.95</v>
      </c>
      <c r="N663" s="5">
        <f t="shared" si="232"/>
        <v>1211.0399999999997</v>
      </c>
      <c r="O663" s="5">
        <f t="shared" si="233"/>
        <v>1255.2848999999999</v>
      </c>
      <c r="P663" s="5">
        <f t="shared" si="234"/>
        <v>67.316999999999993</v>
      </c>
      <c r="Q663" s="6">
        <f t="shared" si="235"/>
        <v>1216.6207999999999</v>
      </c>
      <c r="R663" s="6">
        <f t="shared" si="236"/>
        <v>11.161600000000362</v>
      </c>
      <c r="S663" s="5">
        <f t="shared" si="237"/>
        <v>1262.3908999999999</v>
      </c>
      <c r="T663" s="6">
        <f t="shared" si="238"/>
        <v>48.755805130671362</v>
      </c>
      <c r="U663" s="6">
        <f t="shared" si="239"/>
        <v>14.212000000000216</v>
      </c>
      <c r="V663" s="6">
        <f t="shared" si="240"/>
        <v>97.511610261342724</v>
      </c>
      <c r="W663" s="5">
        <f t="shared" si="241"/>
        <v>4.6837723686510201E-2</v>
      </c>
      <c r="X663" s="5">
        <f t="shared" si="242"/>
        <v>3.1282428746940177E-2</v>
      </c>
      <c r="Y663" s="5">
        <f t="shared" si="243"/>
        <v>3.0503999999998541</v>
      </c>
      <c r="Z663" s="5">
        <f t="shared" si="244"/>
        <v>14.212000000000216</v>
      </c>
      <c r="AA663" s="5">
        <f t="shared" si="245"/>
        <v>0.14574674709924659</v>
      </c>
      <c r="AB663" s="5">
        <f t="shared" si="246"/>
        <v>0.93876205874009544</v>
      </c>
      <c r="AC663" s="5">
        <f t="shared" si="247"/>
        <v>45.770099999999957</v>
      </c>
      <c r="AD663" s="5">
        <f t="shared" si="248"/>
        <v>1262.3908999999999</v>
      </c>
      <c r="AE663" s="5">
        <f t="shared" si="249"/>
        <v>25.892114725962209</v>
      </c>
      <c r="AF663" s="9">
        <f t="shared" si="250"/>
        <v>0.4149373446678426</v>
      </c>
      <c r="AG663">
        <f t="shared" si="251"/>
        <v>11.161600000000362</v>
      </c>
    </row>
    <row r="664" spans="1:33">
      <c r="A664" s="1">
        <f t="shared" si="228"/>
        <v>20521</v>
      </c>
      <c r="B664" s="1">
        <v>2</v>
      </c>
      <c r="C664" s="1">
        <v>2</v>
      </c>
      <c r="D664" s="2">
        <v>21</v>
      </c>
      <c r="E664" s="5">
        <v>45.83</v>
      </c>
      <c r="F664" s="5">
        <v>45.6</v>
      </c>
      <c r="G664" s="5">
        <v>0.87</v>
      </c>
      <c r="H664" s="5">
        <f t="shared" si="229"/>
        <v>2100.3888999999999</v>
      </c>
      <c r="I664" s="5">
        <f t="shared" si="230"/>
        <v>2079.36</v>
      </c>
      <c r="J664" s="5">
        <f t="shared" si="231"/>
        <v>79.344000000000008</v>
      </c>
      <c r="K664" s="5">
        <v>47.55</v>
      </c>
      <c r="L664" s="5">
        <v>46.77</v>
      </c>
      <c r="M664" s="5">
        <v>0.95</v>
      </c>
      <c r="N664" s="5">
        <f t="shared" si="232"/>
        <v>2261.0024999999996</v>
      </c>
      <c r="O664" s="5">
        <f t="shared" si="233"/>
        <v>2187.4329000000002</v>
      </c>
      <c r="P664" s="5">
        <f t="shared" si="234"/>
        <v>88.863</v>
      </c>
      <c r="Q664" s="6">
        <f t="shared" si="235"/>
        <v>2180.6956999999998</v>
      </c>
      <c r="R664" s="6">
        <f t="shared" si="236"/>
        <v>-160.61359999999968</v>
      </c>
      <c r="S664" s="5">
        <f t="shared" si="237"/>
        <v>2133.3964500000002</v>
      </c>
      <c r="T664" s="6">
        <f t="shared" si="238"/>
        <v>59.565306817391622</v>
      </c>
      <c r="U664" s="6">
        <f t="shared" si="239"/>
        <v>-108.07290000000012</v>
      </c>
      <c r="V664" s="6">
        <f t="shared" si="240"/>
        <v>119.13061363478324</v>
      </c>
      <c r="W664" s="5">
        <f t="shared" si="241"/>
        <v>-0.11282065957059564</v>
      </c>
      <c r="X664" s="5">
        <f t="shared" si="242"/>
        <v>0.4410344108616171</v>
      </c>
      <c r="Y664" s="5">
        <f t="shared" si="243"/>
        <v>52.540699999999561</v>
      </c>
      <c r="Z664" s="5">
        <f t="shared" si="244"/>
        <v>108.07290000000012</v>
      </c>
      <c r="AA664" s="5">
        <f t="shared" si="245"/>
        <v>0.90717991541047061</v>
      </c>
      <c r="AB664" s="5">
        <f t="shared" si="246"/>
        <v>0.79407380784596815</v>
      </c>
      <c r="AC664" s="5">
        <f t="shared" si="247"/>
        <v>47.299249999999574</v>
      </c>
      <c r="AD664" s="5">
        <f t="shared" si="248"/>
        <v>2133.3964500000002</v>
      </c>
      <c r="AE664" s="5">
        <f t="shared" si="249"/>
        <v>35.816091009827559</v>
      </c>
      <c r="AF664" s="9">
        <f t="shared" si="250"/>
        <v>0.41494216464466466</v>
      </c>
      <c r="AG664">
        <f t="shared" si="251"/>
        <v>160.61359999999968</v>
      </c>
    </row>
    <row r="665" spans="1:33">
      <c r="A665" s="1">
        <f t="shared" si="228"/>
        <v>60761</v>
      </c>
      <c r="B665" s="1">
        <v>6</v>
      </c>
      <c r="C665" s="1">
        <v>3</v>
      </c>
      <c r="D665" s="2">
        <v>11</v>
      </c>
      <c r="E665" s="5">
        <v>50.72</v>
      </c>
      <c r="F665" s="5">
        <v>51.07</v>
      </c>
      <c r="G665" s="5">
        <v>0.73</v>
      </c>
      <c r="H665" s="5">
        <f t="shared" si="229"/>
        <v>2572.5183999999999</v>
      </c>
      <c r="I665" s="5">
        <f t="shared" si="230"/>
        <v>2608.1449000000002</v>
      </c>
      <c r="J665" s="5">
        <f t="shared" si="231"/>
        <v>74.562200000000004</v>
      </c>
      <c r="K665" s="5">
        <v>50.63</v>
      </c>
      <c r="L665" s="5">
        <v>50.46</v>
      </c>
      <c r="M665" s="5">
        <v>0.65</v>
      </c>
      <c r="N665" s="5">
        <f t="shared" si="232"/>
        <v>2563.3969000000002</v>
      </c>
      <c r="O665" s="5">
        <f t="shared" si="233"/>
        <v>2546.2116000000001</v>
      </c>
      <c r="P665" s="5">
        <f t="shared" si="234"/>
        <v>65.597999999999999</v>
      </c>
      <c r="Q665" s="6">
        <f t="shared" si="235"/>
        <v>2567.9576500000003</v>
      </c>
      <c r="R665" s="6">
        <f t="shared" si="236"/>
        <v>9.1214999999997417</v>
      </c>
      <c r="S665" s="5">
        <f t="shared" si="237"/>
        <v>2577.1782499999999</v>
      </c>
      <c r="T665" s="6">
        <f t="shared" si="238"/>
        <v>49.655360417683006</v>
      </c>
      <c r="U665" s="6">
        <f t="shared" si="239"/>
        <v>61.933300000000145</v>
      </c>
      <c r="V665" s="6">
        <f t="shared" si="240"/>
        <v>99.310720835366013</v>
      </c>
      <c r="W665" s="5">
        <f t="shared" si="241"/>
        <v>0.12739253438485476</v>
      </c>
      <c r="X665" s="5">
        <f t="shared" si="242"/>
        <v>0.53178347267814152</v>
      </c>
      <c r="Y665" s="5">
        <f t="shared" si="243"/>
        <v>52.811800000000403</v>
      </c>
      <c r="Z665" s="5">
        <f t="shared" si="244"/>
        <v>61.933300000000145</v>
      </c>
      <c r="AA665" s="5">
        <f t="shared" si="245"/>
        <v>0.62363156242387063</v>
      </c>
      <c r="AB665" s="5">
        <f t="shared" si="246"/>
        <v>0.18569193582403357</v>
      </c>
      <c r="AC665" s="5">
        <f t="shared" si="247"/>
        <v>9.2205999999996493</v>
      </c>
      <c r="AD665" s="5">
        <f t="shared" si="248"/>
        <v>2577.1782499999999</v>
      </c>
      <c r="AE665" s="5">
        <f t="shared" si="249"/>
        <v>51.901309915419098</v>
      </c>
      <c r="AF665" s="9">
        <f t="shared" si="250"/>
        <v>0.41518911353743365</v>
      </c>
      <c r="AG665">
        <f t="shared" si="251"/>
        <v>9.1214999999997417</v>
      </c>
    </row>
    <row r="666" spans="1:33">
      <c r="A666" s="1">
        <f t="shared" si="228"/>
        <v>61253</v>
      </c>
      <c r="B666" s="1">
        <v>6</v>
      </c>
      <c r="C666" s="1">
        <v>5</v>
      </c>
      <c r="D666" s="2">
        <v>3</v>
      </c>
      <c r="E666" s="5">
        <v>28.12</v>
      </c>
      <c r="F666" s="5">
        <v>29.01</v>
      </c>
      <c r="G666" s="5">
        <v>1.27</v>
      </c>
      <c r="H666" s="5">
        <f t="shared" si="229"/>
        <v>790.73440000000005</v>
      </c>
      <c r="I666" s="5">
        <f t="shared" si="230"/>
        <v>841.58010000000013</v>
      </c>
      <c r="J666" s="5">
        <f t="shared" si="231"/>
        <v>73.685400000000001</v>
      </c>
      <c r="K666" s="5">
        <v>28.95</v>
      </c>
      <c r="L666" s="5">
        <v>27.3</v>
      </c>
      <c r="M666" s="5">
        <v>1.44</v>
      </c>
      <c r="N666" s="5">
        <f t="shared" si="232"/>
        <v>838.10249999999996</v>
      </c>
      <c r="O666" s="5">
        <f t="shared" si="233"/>
        <v>745.29000000000008</v>
      </c>
      <c r="P666" s="5">
        <f t="shared" si="234"/>
        <v>78.623999999999995</v>
      </c>
      <c r="Q666" s="6">
        <f t="shared" si="235"/>
        <v>814.41845000000001</v>
      </c>
      <c r="R666" s="6">
        <f t="shared" si="236"/>
        <v>-47.368099999999913</v>
      </c>
      <c r="S666" s="5">
        <f t="shared" si="237"/>
        <v>793.43505000000005</v>
      </c>
      <c r="T666" s="6">
        <f t="shared" si="238"/>
        <v>53.877805145439993</v>
      </c>
      <c r="U666" s="6">
        <f t="shared" si="239"/>
        <v>96.290100000000052</v>
      </c>
      <c r="V666" s="6">
        <f t="shared" si="240"/>
        <v>107.75561029087999</v>
      </c>
      <c r="W666" s="5">
        <f t="shared" si="241"/>
        <v>-6.4781466840676524E-2</v>
      </c>
      <c r="X666" s="5">
        <f t="shared" si="242"/>
        <v>1.3331853405331104</v>
      </c>
      <c r="Y666" s="5">
        <f t="shared" si="243"/>
        <v>143.65819999999997</v>
      </c>
      <c r="Z666" s="5">
        <f t="shared" si="244"/>
        <v>96.290100000000052</v>
      </c>
      <c r="AA666" s="5">
        <f t="shared" si="245"/>
        <v>0.89359709197572679</v>
      </c>
      <c r="AB666" s="5">
        <f t="shared" si="246"/>
        <v>0.38946278422731767</v>
      </c>
      <c r="AC666" s="5">
        <f t="shared" si="247"/>
        <v>20.983399999999961</v>
      </c>
      <c r="AD666" s="5">
        <f t="shared" si="248"/>
        <v>793.43505000000005</v>
      </c>
      <c r="AE666" s="5">
        <f t="shared" si="249"/>
        <v>14.726565936718625</v>
      </c>
      <c r="AF666" s="9">
        <f t="shared" si="250"/>
        <v>0.41561280057284089</v>
      </c>
      <c r="AG666">
        <f t="shared" si="251"/>
        <v>47.368099999999913</v>
      </c>
    </row>
    <row r="667" spans="1:33">
      <c r="A667" s="1">
        <f t="shared" si="228"/>
        <v>50516</v>
      </c>
      <c r="B667" s="1">
        <v>5</v>
      </c>
      <c r="C667" s="1">
        <v>2</v>
      </c>
      <c r="D667" s="2">
        <v>16</v>
      </c>
      <c r="E667" s="5">
        <v>31.04</v>
      </c>
      <c r="F667" s="5">
        <v>32.450000000000003</v>
      </c>
      <c r="G667" s="5">
        <v>0.99</v>
      </c>
      <c r="H667" s="5">
        <f t="shared" si="229"/>
        <v>963.48159999999996</v>
      </c>
      <c r="I667" s="5">
        <f t="shared" si="230"/>
        <v>1053.0025000000003</v>
      </c>
      <c r="J667" s="5">
        <f t="shared" si="231"/>
        <v>64.251000000000005</v>
      </c>
      <c r="K667" s="5">
        <v>29.99</v>
      </c>
      <c r="L667" s="5">
        <v>31.81</v>
      </c>
      <c r="M667" s="5">
        <v>0.93</v>
      </c>
      <c r="N667" s="5">
        <f t="shared" si="232"/>
        <v>899.40009999999995</v>
      </c>
      <c r="O667" s="5">
        <f t="shared" si="233"/>
        <v>1011.8761</v>
      </c>
      <c r="P667" s="5">
        <f t="shared" si="234"/>
        <v>59.166600000000003</v>
      </c>
      <c r="Q667" s="6">
        <f t="shared" si="235"/>
        <v>931.44084999999995</v>
      </c>
      <c r="R667" s="6">
        <f t="shared" si="236"/>
        <v>64.081500000000005</v>
      </c>
      <c r="S667" s="5">
        <f t="shared" si="237"/>
        <v>1032.4393</v>
      </c>
      <c r="T667" s="6">
        <f t="shared" si="238"/>
        <v>43.671722992572668</v>
      </c>
      <c r="U667" s="6">
        <f t="shared" si="239"/>
        <v>41.126400000000331</v>
      </c>
      <c r="V667" s="6">
        <f t="shared" si="240"/>
        <v>87.343445985145337</v>
      </c>
      <c r="W667" s="5">
        <f t="shared" si="241"/>
        <v>8.2253836267225919E-2</v>
      </c>
      <c r="X667" s="5">
        <f t="shared" si="242"/>
        <v>0.26281422425105244</v>
      </c>
      <c r="Y667" s="5">
        <f t="shared" si="243"/>
        <v>22.955099999999675</v>
      </c>
      <c r="Z667" s="5">
        <f t="shared" si="244"/>
        <v>41.126400000000331</v>
      </c>
      <c r="AA667" s="5">
        <f t="shared" si="245"/>
        <v>0.47085845464575299</v>
      </c>
      <c r="AB667" s="5">
        <f t="shared" si="246"/>
        <v>2.3126738099428099</v>
      </c>
      <c r="AC667" s="5">
        <f t="shared" si="247"/>
        <v>100.99845000000005</v>
      </c>
      <c r="AD667" s="5">
        <f t="shared" si="248"/>
        <v>1032.4393</v>
      </c>
      <c r="AE667" s="5">
        <f t="shared" si="249"/>
        <v>23.640910622546055</v>
      </c>
      <c r="AF667" s="9">
        <f t="shared" si="250"/>
        <v>0.41585093483122054</v>
      </c>
      <c r="AG667">
        <f t="shared" si="251"/>
        <v>64.081500000000005</v>
      </c>
    </row>
    <row r="668" spans="1:33">
      <c r="A668" s="1">
        <f t="shared" si="228"/>
        <v>31759</v>
      </c>
      <c r="B668" s="1">
        <v>3</v>
      </c>
      <c r="C668" s="1">
        <v>7</v>
      </c>
      <c r="D668" s="2">
        <v>9</v>
      </c>
      <c r="E668" s="5">
        <v>28.48</v>
      </c>
      <c r="F668" s="5">
        <v>26.37</v>
      </c>
      <c r="G668" s="5">
        <v>1.81</v>
      </c>
      <c r="H668" s="5">
        <f t="shared" si="229"/>
        <v>811.11040000000003</v>
      </c>
      <c r="I668" s="5">
        <f t="shared" si="230"/>
        <v>695.37690000000009</v>
      </c>
      <c r="J668" s="5">
        <f t="shared" si="231"/>
        <v>95.459400000000002</v>
      </c>
      <c r="K668" s="5">
        <v>27</v>
      </c>
      <c r="L668" s="5">
        <v>28.27</v>
      </c>
      <c r="M668" s="5">
        <v>1.42</v>
      </c>
      <c r="N668" s="5">
        <f t="shared" si="232"/>
        <v>729</v>
      </c>
      <c r="O668" s="5">
        <f t="shared" si="233"/>
        <v>799.19290000000001</v>
      </c>
      <c r="P668" s="5">
        <f t="shared" si="234"/>
        <v>80.286799999999999</v>
      </c>
      <c r="Q668" s="6">
        <f t="shared" si="235"/>
        <v>770.05520000000001</v>
      </c>
      <c r="R668" s="6">
        <f t="shared" si="236"/>
        <v>82.110400000000027</v>
      </c>
      <c r="S668" s="5">
        <f t="shared" si="237"/>
        <v>747.28490000000011</v>
      </c>
      <c r="T668" s="6">
        <f t="shared" si="238"/>
        <v>62.366792651618702</v>
      </c>
      <c r="U668" s="6">
        <f t="shared" si="239"/>
        <v>-103.81599999999992</v>
      </c>
      <c r="V668" s="6">
        <f t="shared" si="240"/>
        <v>124.7335853032374</v>
      </c>
      <c r="W668" s="5">
        <f t="shared" si="241"/>
        <v>0.17138749866925471</v>
      </c>
      <c r="X668" s="5">
        <f t="shared" si="242"/>
        <v>1.4905881166487589</v>
      </c>
      <c r="Y668" s="5">
        <f t="shared" si="243"/>
        <v>185.92639999999994</v>
      </c>
      <c r="Z668" s="5">
        <f t="shared" si="244"/>
        <v>103.81599999999992</v>
      </c>
      <c r="AA668" s="5">
        <f t="shared" si="245"/>
        <v>0.83230189966571433</v>
      </c>
      <c r="AB668" s="5">
        <f t="shared" si="246"/>
        <v>0.36510295033440227</v>
      </c>
      <c r="AC668" s="5">
        <f t="shared" si="247"/>
        <v>22.770299999999907</v>
      </c>
      <c r="AD668" s="5">
        <f t="shared" si="248"/>
        <v>747.28490000000011</v>
      </c>
      <c r="AE668" s="5">
        <f t="shared" si="249"/>
        <v>11.982096051889958</v>
      </c>
      <c r="AF668" s="9">
        <f t="shared" si="250"/>
        <v>0.41595913260800033</v>
      </c>
      <c r="AG668">
        <f t="shared" si="251"/>
        <v>82.110400000000027</v>
      </c>
    </row>
    <row r="669" spans="1:33">
      <c r="A669" s="1">
        <f t="shared" si="228"/>
        <v>70258</v>
      </c>
      <c r="B669" s="1">
        <v>7</v>
      </c>
      <c r="C669" s="1">
        <v>1</v>
      </c>
      <c r="D669" s="2">
        <v>8</v>
      </c>
      <c r="E669" s="5">
        <v>29.49</v>
      </c>
      <c r="F669" s="5">
        <v>28.95</v>
      </c>
      <c r="G669" s="5">
        <v>0.93</v>
      </c>
      <c r="H669" s="5">
        <f t="shared" si="229"/>
        <v>869.66009999999994</v>
      </c>
      <c r="I669" s="5">
        <f t="shared" si="230"/>
        <v>838.10249999999996</v>
      </c>
      <c r="J669" s="5">
        <f t="shared" si="231"/>
        <v>53.847000000000001</v>
      </c>
      <c r="K669" s="5">
        <v>29.58</v>
      </c>
      <c r="L669" s="5">
        <v>29.8</v>
      </c>
      <c r="M669" s="5">
        <v>0.9</v>
      </c>
      <c r="N669" s="5">
        <f t="shared" si="232"/>
        <v>874.9763999999999</v>
      </c>
      <c r="O669" s="5">
        <f t="shared" si="233"/>
        <v>888.04000000000008</v>
      </c>
      <c r="P669" s="5">
        <f t="shared" si="234"/>
        <v>53.64</v>
      </c>
      <c r="Q669" s="6">
        <f t="shared" si="235"/>
        <v>872.31824999999992</v>
      </c>
      <c r="R669" s="6">
        <f t="shared" si="236"/>
        <v>-5.3162999999999556</v>
      </c>
      <c r="S669" s="5">
        <f t="shared" si="237"/>
        <v>863.07124999999996</v>
      </c>
      <c r="T669" s="6">
        <f t="shared" si="238"/>
        <v>38.002463765524467</v>
      </c>
      <c r="U669" s="6">
        <f t="shared" si="239"/>
        <v>-49.937500000000114</v>
      </c>
      <c r="V669" s="6">
        <f t="shared" si="240"/>
        <v>76.004927531048935</v>
      </c>
      <c r="W669" s="5">
        <f t="shared" si="241"/>
        <v>3.8516142843207112E-3</v>
      </c>
      <c r="X669" s="5">
        <f t="shared" si="242"/>
        <v>0.58708298855718077</v>
      </c>
      <c r="Y669" s="5">
        <f t="shared" si="243"/>
        <v>44.621200000000158</v>
      </c>
      <c r="Z669" s="5">
        <f t="shared" si="244"/>
        <v>49.937500000000114</v>
      </c>
      <c r="AA669" s="5">
        <f t="shared" si="245"/>
        <v>0.65702976928173562</v>
      </c>
      <c r="AB669" s="5">
        <f t="shared" si="246"/>
        <v>0.2433263289731431</v>
      </c>
      <c r="AC669" s="5">
        <f t="shared" si="247"/>
        <v>9.2469999999999573</v>
      </c>
      <c r="AD669" s="5">
        <f t="shared" si="248"/>
        <v>863.07124999999996</v>
      </c>
      <c r="AE669" s="5">
        <f t="shared" si="249"/>
        <v>22.710928831487273</v>
      </c>
      <c r="AF669" s="9">
        <f t="shared" si="250"/>
        <v>0.41616463088542255</v>
      </c>
      <c r="AG669">
        <f t="shared" si="251"/>
        <v>5.3162999999999556</v>
      </c>
    </row>
    <row r="670" spans="1:33">
      <c r="A670" s="1">
        <f t="shared" si="228"/>
        <v>30520</v>
      </c>
      <c r="B670" s="1">
        <v>3</v>
      </c>
      <c r="C670" s="1">
        <v>2</v>
      </c>
      <c r="D670" s="2">
        <v>20</v>
      </c>
      <c r="E670" s="5">
        <v>78.010000000000005</v>
      </c>
      <c r="F670" s="5">
        <v>78.45</v>
      </c>
      <c r="G670" s="5">
        <v>0.56000000000000005</v>
      </c>
      <c r="H670" s="5">
        <f t="shared" si="229"/>
        <v>6085.5601000000006</v>
      </c>
      <c r="I670" s="5">
        <f t="shared" si="230"/>
        <v>6154.4025000000001</v>
      </c>
      <c r="J670" s="5">
        <f t="shared" si="231"/>
        <v>87.864000000000019</v>
      </c>
      <c r="K670" s="5">
        <v>77.73</v>
      </c>
      <c r="L670" s="5">
        <v>80.08</v>
      </c>
      <c r="M670" s="5">
        <v>0.86</v>
      </c>
      <c r="N670" s="5">
        <f t="shared" si="232"/>
        <v>6041.9529000000002</v>
      </c>
      <c r="O670" s="5">
        <f t="shared" si="233"/>
        <v>6412.8063999999995</v>
      </c>
      <c r="P670" s="5">
        <f t="shared" si="234"/>
        <v>137.73759999999999</v>
      </c>
      <c r="Q670" s="6">
        <f t="shared" si="235"/>
        <v>6063.7565000000004</v>
      </c>
      <c r="R670" s="6">
        <f t="shared" si="236"/>
        <v>43.607200000000375</v>
      </c>
      <c r="S670" s="5">
        <f t="shared" si="237"/>
        <v>6283.6044499999998</v>
      </c>
      <c r="T670" s="6">
        <f t="shared" si="238"/>
        <v>81.68801771031049</v>
      </c>
      <c r="U670" s="6">
        <f t="shared" si="239"/>
        <v>-258.40389999999934</v>
      </c>
      <c r="V670" s="6">
        <f t="shared" si="240"/>
        <v>163.37603542062098</v>
      </c>
      <c r="W670" s="5">
        <f t="shared" si="241"/>
        <v>-0.42153747248587892</v>
      </c>
      <c r="X670" s="5">
        <f t="shared" si="242"/>
        <v>1.8485642598833716</v>
      </c>
      <c r="Y670" s="5">
        <f t="shared" si="243"/>
        <v>302.01109999999971</v>
      </c>
      <c r="Z670" s="5">
        <f t="shared" si="244"/>
        <v>258.40389999999934</v>
      </c>
      <c r="AA670" s="5">
        <f t="shared" si="245"/>
        <v>1.5816511848553778</v>
      </c>
      <c r="AB670" s="5">
        <f t="shared" si="246"/>
        <v>2.6913120940165824</v>
      </c>
      <c r="AC670" s="5">
        <f t="shared" si="247"/>
        <v>219.8479499999994</v>
      </c>
      <c r="AD670" s="5">
        <f t="shared" si="248"/>
        <v>6283.6044499999998</v>
      </c>
      <c r="AE670" s="5">
        <f t="shared" si="249"/>
        <v>76.921984718535981</v>
      </c>
      <c r="AF670" s="9">
        <f t="shared" si="250"/>
        <v>0.41640845332437715</v>
      </c>
      <c r="AG670">
        <f t="shared" si="251"/>
        <v>43.607200000000375</v>
      </c>
    </row>
    <row r="671" spans="1:33">
      <c r="A671" s="1">
        <f t="shared" si="228"/>
        <v>70753</v>
      </c>
      <c r="B671" s="1">
        <v>7</v>
      </c>
      <c r="C671" s="1">
        <v>3</v>
      </c>
      <c r="D671" s="2">
        <v>3</v>
      </c>
      <c r="E671" s="5">
        <v>24.09</v>
      </c>
      <c r="F671" s="5">
        <v>25.79</v>
      </c>
      <c r="G671" s="5">
        <v>1.1000000000000001</v>
      </c>
      <c r="H671" s="5">
        <f t="shared" si="229"/>
        <v>580.32809999999995</v>
      </c>
      <c r="I671" s="5">
        <f t="shared" si="230"/>
        <v>665.1241</v>
      </c>
      <c r="J671" s="5">
        <f t="shared" si="231"/>
        <v>56.738</v>
      </c>
      <c r="K671" s="5">
        <v>23.32</v>
      </c>
      <c r="L671" s="5">
        <v>22.76</v>
      </c>
      <c r="M671" s="5">
        <v>1.47</v>
      </c>
      <c r="N671" s="5">
        <f t="shared" si="232"/>
        <v>543.82240000000002</v>
      </c>
      <c r="O671" s="5">
        <f t="shared" si="233"/>
        <v>518.01760000000002</v>
      </c>
      <c r="P671" s="5">
        <f t="shared" si="234"/>
        <v>66.914400000000001</v>
      </c>
      <c r="Q671" s="6">
        <f t="shared" si="235"/>
        <v>562.07524999999998</v>
      </c>
      <c r="R671" s="6">
        <f t="shared" si="236"/>
        <v>36.505699999999933</v>
      </c>
      <c r="S671" s="5">
        <f t="shared" si="237"/>
        <v>591.57085000000006</v>
      </c>
      <c r="T671" s="6">
        <f t="shared" si="238"/>
        <v>43.865526246016927</v>
      </c>
      <c r="U671" s="6">
        <f t="shared" si="239"/>
        <v>147.10649999999998</v>
      </c>
      <c r="V671" s="6">
        <f t="shared" si="240"/>
        <v>87.731052492033854</v>
      </c>
      <c r="W671" s="5">
        <f t="shared" si="241"/>
        <v>-0.16348956576645424</v>
      </c>
      <c r="X671" s="5">
        <f t="shared" si="242"/>
        <v>1.2606801908599332</v>
      </c>
      <c r="Y671" s="5">
        <f t="shared" si="243"/>
        <v>110.60080000000005</v>
      </c>
      <c r="Z671" s="5">
        <f t="shared" si="244"/>
        <v>147.10649999999998</v>
      </c>
      <c r="AA671" s="5">
        <f t="shared" si="245"/>
        <v>1.6767894128861331</v>
      </c>
      <c r="AB671" s="5">
        <f t="shared" si="246"/>
        <v>0.6724095781862035</v>
      </c>
      <c r="AC671" s="5">
        <f t="shared" si="247"/>
        <v>29.495600000000081</v>
      </c>
      <c r="AD671" s="5">
        <f t="shared" si="248"/>
        <v>591.57085000000006</v>
      </c>
      <c r="AE671" s="5">
        <f t="shared" si="249"/>
        <v>13.486008276344704</v>
      </c>
      <c r="AF671" s="9">
        <f t="shared" si="250"/>
        <v>0.41678531644001088</v>
      </c>
      <c r="AG671">
        <f t="shared" si="251"/>
        <v>36.505699999999933</v>
      </c>
    </row>
    <row r="672" spans="1:33">
      <c r="A672" s="1">
        <f t="shared" si="228"/>
        <v>11268</v>
      </c>
      <c r="B672" s="1">
        <v>1</v>
      </c>
      <c r="C672" s="1">
        <v>5</v>
      </c>
      <c r="D672" s="2">
        <v>18</v>
      </c>
      <c r="E672" s="5">
        <v>17.59</v>
      </c>
      <c r="F672" s="5">
        <v>16.03</v>
      </c>
      <c r="G672" s="5">
        <v>3.31</v>
      </c>
      <c r="H672" s="5">
        <f t="shared" si="229"/>
        <v>309.40809999999999</v>
      </c>
      <c r="I672" s="5">
        <f t="shared" si="230"/>
        <v>256.96090000000004</v>
      </c>
      <c r="J672" s="5">
        <f t="shared" si="231"/>
        <v>106.11860000000001</v>
      </c>
      <c r="K672" s="5">
        <v>17.149999999999999</v>
      </c>
      <c r="L672" s="5">
        <v>18.23</v>
      </c>
      <c r="M672" s="5">
        <v>2.7</v>
      </c>
      <c r="N672" s="5">
        <f t="shared" si="232"/>
        <v>294.12249999999995</v>
      </c>
      <c r="O672" s="5">
        <f t="shared" si="233"/>
        <v>332.3329</v>
      </c>
      <c r="P672" s="5">
        <f t="shared" si="234"/>
        <v>98.442000000000007</v>
      </c>
      <c r="Q672" s="6">
        <f t="shared" si="235"/>
        <v>301.76529999999997</v>
      </c>
      <c r="R672" s="6">
        <f t="shared" si="236"/>
        <v>15.285600000000045</v>
      </c>
      <c r="S672" s="5">
        <f t="shared" si="237"/>
        <v>294.64690000000002</v>
      </c>
      <c r="T672" s="6">
        <f t="shared" si="238"/>
        <v>72.374001944690065</v>
      </c>
      <c r="U672" s="6">
        <f t="shared" si="239"/>
        <v>-75.371999999999957</v>
      </c>
      <c r="V672" s="6">
        <f t="shared" si="240"/>
        <v>144.74800388938013</v>
      </c>
      <c r="W672" s="5">
        <f t="shared" si="241"/>
        <v>7.4948981191716321E-2</v>
      </c>
      <c r="X672" s="5">
        <f t="shared" si="242"/>
        <v>0.62631330010797726</v>
      </c>
      <c r="Y672" s="5">
        <f t="shared" si="243"/>
        <v>90.657600000000002</v>
      </c>
      <c r="Z672" s="5">
        <f t="shared" si="244"/>
        <v>75.371999999999957</v>
      </c>
      <c r="AA672" s="5">
        <f t="shared" si="245"/>
        <v>0.52071184385797153</v>
      </c>
      <c r="AB672" s="5">
        <f t="shared" si="246"/>
        <v>9.835576047653137E-2</v>
      </c>
      <c r="AC672" s="5">
        <f t="shared" si="247"/>
        <v>7.1183999999999514</v>
      </c>
      <c r="AD672" s="5">
        <f t="shared" si="248"/>
        <v>294.64690000000002</v>
      </c>
      <c r="AE672" s="5">
        <f t="shared" si="249"/>
        <v>4.0711704767296988</v>
      </c>
      <c r="AF672" s="9">
        <f t="shared" si="250"/>
        <v>0.41683210049131292</v>
      </c>
      <c r="AG672">
        <f t="shared" si="251"/>
        <v>15.285600000000045</v>
      </c>
    </row>
    <row r="673" spans="1:33">
      <c r="A673" s="1">
        <f t="shared" si="228"/>
        <v>21019</v>
      </c>
      <c r="B673" s="1">
        <v>2</v>
      </c>
      <c r="C673" s="1">
        <v>4</v>
      </c>
      <c r="D673" s="2">
        <v>19</v>
      </c>
      <c r="E673" s="5">
        <v>43.91</v>
      </c>
      <c r="F673" s="5">
        <v>44.04</v>
      </c>
      <c r="G673" s="5">
        <v>0.83</v>
      </c>
      <c r="H673" s="5">
        <f t="shared" si="229"/>
        <v>1928.0880999999997</v>
      </c>
      <c r="I673" s="5">
        <f t="shared" si="230"/>
        <v>1939.5216</v>
      </c>
      <c r="J673" s="5">
        <f t="shared" si="231"/>
        <v>73.106399999999994</v>
      </c>
      <c r="K673" s="5">
        <v>43.74</v>
      </c>
      <c r="L673" s="5">
        <v>42.71</v>
      </c>
      <c r="M673" s="5">
        <v>0.85</v>
      </c>
      <c r="N673" s="5">
        <f t="shared" si="232"/>
        <v>1913.1876000000002</v>
      </c>
      <c r="O673" s="5">
        <f t="shared" si="233"/>
        <v>1824.1441</v>
      </c>
      <c r="P673" s="5">
        <f t="shared" si="234"/>
        <v>72.606999999999999</v>
      </c>
      <c r="Q673" s="6">
        <f t="shared" si="235"/>
        <v>1920.6378500000001</v>
      </c>
      <c r="R673" s="6">
        <f t="shared" si="236"/>
        <v>14.900499999999511</v>
      </c>
      <c r="S673" s="5">
        <f t="shared" si="237"/>
        <v>1881.83285</v>
      </c>
      <c r="T673" s="6">
        <f t="shared" si="238"/>
        <v>51.517769191707046</v>
      </c>
      <c r="U673" s="6">
        <f t="shared" si="239"/>
        <v>115.37750000000005</v>
      </c>
      <c r="V673" s="6">
        <f t="shared" si="240"/>
        <v>103.03553838341409</v>
      </c>
      <c r="W673" s="5">
        <f t="shared" si="241"/>
        <v>6.8544709547254858E-3</v>
      </c>
      <c r="X673" s="5">
        <f t="shared" si="242"/>
        <v>0.97516838924165405</v>
      </c>
      <c r="Y673" s="5">
        <f t="shared" si="243"/>
        <v>100.47700000000054</v>
      </c>
      <c r="Z673" s="5">
        <f t="shared" si="244"/>
        <v>115.37750000000005</v>
      </c>
      <c r="AA673" s="5">
        <f t="shared" si="245"/>
        <v>1.1197835408076315</v>
      </c>
      <c r="AB673" s="5">
        <f t="shared" si="246"/>
        <v>0.75323525472540476</v>
      </c>
      <c r="AC673" s="5">
        <f t="shared" si="247"/>
        <v>38.805000000000064</v>
      </c>
      <c r="AD673" s="5">
        <f t="shared" si="248"/>
        <v>1881.83285</v>
      </c>
      <c r="AE673" s="5">
        <f t="shared" si="249"/>
        <v>36.527840384496379</v>
      </c>
      <c r="AF673" s="9">
        <f t="shared" si="250"/>
        <v>0.41689926840904867</v>
      </c>
      <c r="AG673">
        <f t="shared" si="251"/>
        <v>14.900499999999511</v>
      </c>
    </row>
    <row r="674" spans="1:33">
      <c r="A674" s="1">
        <f t="shared" si="228"/>
        <v>12007</v>
      </c>
      <c r="B674" s="1">
        <v>1</v>
      </c>
      <c r="C674" s="1">
        <v>8</v>
      </c>
      <c r="D674" s="2">
        <v>7</v>
      </c>
      <c r="E674" s="5">
        <v>29.82</v>
      </c>
      <c r="F674" s="5">
        <v>32.72</v>
      </c>
      <c r="G674" s="5">
        <v>1.88</v>
      </c>
      <c r="H674" s="5">
        <f t="shared" si="229"/>
        <v>889.23239999999998</v>
      </c>
      <c r="I674" s="5">
        <f t="shared" si="230"/>
        <v>1070.5983999999999</v>
      </c>
      <c r="J674" s="5">
        <f t="shared" si="231"/>
        <v>123.02719999999999</v>
      </c>
      <c r="K674" s="5">
        <v>29.49</v>
      </c>
      <c r="L674" s="5">
        <v>25.99</v>
      </c>
      <c r="M674" s="5">
        <v>1.91</v>
      </c>
      <c r="N674" s="5">
        <f t="shared" si="232"/>
        <v>869.66009999999994</v>
      </c>
      <c r="O674" s="5">
        <f t="shared" si="233"/>
        <v>675.48009999999988</v>
      </c>
      <c r="P674" s="5">
        <f t="shared" si="234"/>
        <v>99.28179999999999</v>
      </c>
      <c r="Q674" s="6">
        <f t="shared" si="235"/>
        <v>879.44624999999996</v>
      </c>
      <c r="R674" s="6">
        <f t="shared" si="236"/>
        <v>19.572300000000041</v>
      </c>
      <c r="S674" s="5">
        <f t="shared" si="237"/>
        <v>873.03924999999981</v>
      </c>
      <c r="T674" s="6">
        <f t="shared" si="238"/>
        <v>79.045189213322772</v>
      </c>
      <c r="U674" s="6">
        <f t="shared" si="239"/>
        <v>395.11829999999998</v>
      </c>
      <c r="V674" s="6">
        <f t="shared" si="240"/>
        <v>158.09037842664554</v>
      </c>
      <c r="W674" s="5">
        <f t="shared" si="241"/>
        <v>0.21121543737225199</v>
      </c>
      <c r="X674" s="5">
        <f t="shared" si="242"/>
        <v>2.3755145868934364</v>
      </c>
      <c r="Y674" s="5">
        <f t="shared" si="243"/>
        <v>375.54599999999994</v>
      </c>
      <c r="Z674" s="5">
        <f t="shared" si="244"/>
        <v>395.11829999999998</v>
      </c>
      <c r="AA674" s="5">
        <f t="shared" si="245"/>
        <v>2.4993190852746054</v>
      </c>
      <c r="AB674" s="5">
        <f t="shared" si="246"/>
        <v>8.1054901174431968E-2</v>
      </c>
      <c r="AC674" s="5">
        <f t="shared" si="247"/>
        <v>6.4070000000001528</v>
      </c>
      <c r="AD674" s="5">
        <f t="shared" si="248"/>
        <v>873.03924999999981</v>
      </c>
      <c r="AE674" s="5">
        <f t="shared" si="249"/>
        <v>11.04481194477111</v>
      </c>
      <c r="AF674" s="9">
        <f t="shared" si="250"/>
        <v>0.4170431632337353</v>
      </c>
      <c r="AG674">
        <f t="shared" si="251"/>
        <v>19.572300000000041</v>
      </c>
    </row>
    <row r="675" spans="1:33">
      <c r="A675" s="1">
        <f t="shared" si="228"/>
        <v>40269</v>
      </c>
      <c r="B675" s="1">
        <v>4</v>
      </c>
      <c r="C675" s="1">
        <v>1</v>
      </c>
      <c r="D675" s="2">
        <v>19</v>
      </c>
      <c r="E675" s="5">
        <v>39.61</v>
      </c>
      <c r="F675" s="5">
        <v>37.409999999999997</v>
      </c>
      <c r="G675" s="5">
        <v>0.9</v>
      </c>
      <c r="H675" s="5">
        <f t="shared" si="229"/>
        <v>1568.9521</v>
      </c>
      <c r="I675" s="5">
        <f t="shared" si="230"/>
        <v>1399.5080999999998</v>
      </c>
      <c r="J675" s="5">
        <f t="shared" si="231"/>
        <v>67.337999999999994</v>
      </c>
      <c r="K675" s="5">
        <v>39.61</v>
      </c>
      <c r="L675" s="5">
        <v>40.56</v>
      </c>
      <c r="M675" s="5">
        <v>0.85</v>
      </c>
      <c r="N675" s="5">
        <f t="shared" si="232"/>
        <v>1568.9521</v>
      </c>
      <c r="O675" s="5">
        <f t="shared" si="233"/>
        <v>1645.1136000000001</v>
      </c>
      <c r="P675" s="5">
        <f t="shared" si="234"/>
        <v>68.951999999999998</v>
      </c>
      <c r="Q675" s="6">
        <f t="shared" si="235"/>
        <v>1568.9521</v>
      </c>
      <c r="R675" s="6">
        <f t="shared" si="236"/>
        <v>0</v>
      </c>
      <c r="S675" s="5">
        <f t="shared" si="237"/>
        <v>1522.3108499999998</v>
      </c>
      <c r="T675" s="6">
        <f t="shared" si="238"/>
        <v>48.189170329027249</v>
      </c>
      <c r="U675" s="6">
        <f t="shared" si="239"/>
        <v>-245.60550000000035</v>
      </c>
      <c r="V675" s="6">
        <f t="shared" si="240"/>
        <v>96.378340658054498</v>
      </c>
      <c r="W675" s="5">
        <f t="shared" si="241"/>
        <v>-2.3681468642456984E-2</v>
      </c>
      <c r="X675" s="5">
        <f t="shared" si="242"/>
        <v>2.5483474639950101</v>
      </c>
      <c r="Y675" s="5">
        <f t="shared" si="243"/>
        <v>245.60550000000035</v>
      </c>
      <c r="Z675" s="5">
        <f t="shared" si="244"/>
        <v>245.60550000000035</v>
      </c>
      <c r="AA675" s="5">
        <f t="shared" si="245"/>
        <v>2.5483474639950101</v>
      </c>
      <c r="AB675" s="5">
        <f t="shared" si="246"/>
        <v>0.96787825317476539</v>
      </c>
      <c r="AC675" s="5">
        <f t="shared" si="247"/>
        <v>46.641250000000127</v>
      </c>
      <c r="AD675" s="5">
        <f t="shared" si="248"/>
        <v>1522.3108499999998</v>
      </c>
      <c r="AE675" s="5">
        <f t="shared" si="249"/>
        <v>31.590310428793998</v>
      </c>
      <c r="AF675" s="9">
        <f t="shared" si="250"/>
        <v>0.41731283229730665</v>
      </c>
      <c r="AG675">
        <f t="shared" si="251"/>
        <v>0</v>
      </c>
    </row>
    <row r="676" spans="1:33">
      <c r="A676" s="1">
        <f t="shared" si="228"/>
        <v>50765</v>
      </c>
      <c r="B676" s="1">
        <v>5</v>
      </c>
      <c r="C676" s="1">
        <v>3</v>
      </c>
      <c r="D676" s="2">
        <v>15</v>
      </c>
      <c r="E676" s="5">
        <v>52.74</v>
      </c>
      <c r="F676" s="5">
        <v>51.96</v>
      </c>
      <c r="G676" s="5">
        <v>1.41</v>
      </c>
      <c r="H676" s="5">
        <f t="shared" si="229"/>
        <v>2781.5076000000004</v>
      </c>
      <c r="I676" s="5">
        <f t="shared" si="230"/>
        <v>2699.8416000000002</v>
      </c>
      <c r="J676" s="5">
        <f t="shared" si="231"/>
        <v>146.52719999999999</v>
      </c>
      <c r="K676" s="5">
        <v>53.57</v>
      </c>
      <c r="L676" s="5">
        <v>53.8</v>
      </c>
      <c r="M676" s="5">
        <v>0.71</v>
      </c>
      <c r="N676" s="5">
        <f t="shared" si="232"/>
        <v>2869.7449000000001</v>
      </c>
      <c r="O676" s="5">
        <f t="shared" si="233"/>
        <v>2894.4399999999996</v>
      </c>
      <c r="P676" s="5">
        <f t="shared" si="234"/>
        <v>76.395999999999987</v>
      </c>
      <c r="Q676" s="6">
        <f t="shared" si="235"/>
        <v>2825.6262500000003</v>
      </c>
      <c r="R676" s="6">
        <f t="shared" si="236"/>
        <v>-88.237299999999777</v>
      </c>
      <c r="S676" s="5">
        <f t="shared" si="237"/>
        <v>2797.1408000000001</v>
      </c>
      <c r="T676" s="6">
        <f t="shared" si="238"/>
        <v>82.623497196378693</v>
      </c>
      <c r="U676" s="6">
        <f t="shared" si="239"/>
        <v>-194.5983999999994</v>
      </c>
      <c r="V676" s="6">
        <f t="shared" si="240"/>
        <v>165.24699439275739</v>
      </c>
      <c r="W676" s="5">
        <f t="shared" si="241"/>
        <v>0.57253151923321788</v>
      </c>
      <c r="X676" s="5">
        <f t="shared" si="242"/>
        <v>0.64364922575960226</v>
      </c>
      <c r="Y676" s="5">
        <f t="shared" si="243"/>
        <v>106.36109999999962</v>
      </c>
      <c r="Z676" s="5">
        <f t="shared" si="244"/>
        <v>194.5983999999994</v>
      </c>
      <c r="AA676" s="5">
        <f t="shared" si="245"/>
        <v>1.1776214188651437</v>
      </c>
      <c r="AB676" s="5">
        <f t="shared" si="246"/>
        <v>0.34476209512526684</v>
      </c>
      <c r="AC676" s="5">
        <f t="shared" si="247"/>
        <v>28.485450000000128</v>
      </c>
      <c r="AD676" s="5">
        <f t="shared" si="248"/>
        <v>2797.1408000000001</v>
      </c>
      <c r="AE676" s="5">
        <f t="shared" si="249"/>
        <v>33.854059618800498</v>
      </c>
      <c r="AF676" s="9">
        <f t="shared" si="250"/>
        <v>0.41761944399177586</v>
      </c>
      <c r="AG676">
        <f t="shared" si="251"/>
        <v>88.237299999999777</v>
      </c>
    </row>
    <row r="677" spans="1:33">
      <c r="A677" s="1">
        <f t="shared" si="228"/>
        <v>41016</v>
      </c>
      <c r="B677" s="1">
        <v>4</v>
      </c>
      <c r="C677" s="1">
        <v>4</v>
      </c>
      <c r="D677" s="2">
        <v>16</v>
      </c>
      <c r="E677" s="5">
        <v>25.94</v>
      </c>
      <c r="F677" s="5">
        <v>26.27</v>
      </c>
      <c r="G677" s="5">
        <v>1.27</v>
      </c>
      <c r="H677" s="5">
        <f t="shared" si="229"/>
        <v>672.88360000000011</v>
      </c>
      <c r="I677" s="5">
        <f t="shared" si="230"/>
        <v>690.11289999999997</v>
      </c>
      <c r="J677" s="5">
        <f t="shared" si="231"/>
        <v>66.725800000000007</v>
      </c>
      <c r="K677" s="5">
        <v>26.24</v>
      </c>
      <c r="L677" s="5">
        <v>25.49</v>
      </c>
      <c r="M677" s="5">
        <v>1.33</v>
      </c>
      <c r="N677" s="5">
        <f t="shared" si="232"/>
        <v>688.53759999999988</v>
      </c>
      <c r="O677" s="5">
        <f t="shared" si="233"/>
        <v>649.74009999999987</v>
      </c>
      <c r="P677" s="5">
        <f t="shared" si="234"/>
        <v>67.803399999999996</v>
      </c>
      <c r="Q677" s="6">
        <f t="shared" si="235"/>
        <v>680.7106</v>
      </c>
      <c r="R677" s="6">
        <f t="shared" si="236"/>
        <v>-15.653999999999769</v>
      </c>
      <c r="S677" s="5">
        <f t="shared" si="237"/>
        <v>669.92649999999992</v>
      </c>
      <c r="T677" s="6">
        <f t="shared" si="238"/>
        <v>47.564780660694744</v>
      </c>
      <c r="U677" s="6">
        <f t="shared" si="239"/>
        <v>40.372800000000097</v>
      </c>
      <c r="V677" s="6">
        <f t="shared" si="240"/>
        <v>95.129561321389488</v>
      </c>
      <c r="W677" s="5">
        <f t="shared" si="241"/>
        <v>-1.6019285966222822E-2</v>
      </c>
      <c r="X677" s="5">
        <f t="shared" si="242"/>
        <v>0.58895257396086065</v>
      </c>
      <c r="Y677" s="5">
        <f t="shared" si="243"/>
        <v>56.026799999999866</v>
      </c>
      <c r="Z677" s="5">
        <f t="shared" si="244"/>
        <v>40.372800000000097</v>
      </c>
      <c r="AA677" s="5">
        <f t="shared" si="245"/>
        <v>0.42439804661353403</v>
      </c>
      <c r="AB677" s="5">
        <f t="shared" si="246"/>
        <v>0.22672447660231815</v>
      </c>
      <c r="AC677" s="5">
        <f t="shared" si="247"/>
        <v>10.78410000000008</v>
      </c>
      <c r="AD677" s="5">
        <f t="shared" si="248"/>
        <v>669.92649999999992</v>
      </c>
      <c r="AE677" s="5">
        <f t="shared" si="249"/>
        <v>14.084507290781961</v>
      </c>
      <c r="AF677" s="9">
        <f t="shared" si="250"/>
        <v>0.41770803200321638</v>
      </c>
      <c r="AG677">
        <f t="shared" si="251"/>
        <v>15.653999999999769</v>
      </c>
    </row>
    <row r="678" spans="1:33">
      <c r="A678" s="1">
        <f t="shared" si="228"/>
        <v>22005</v>
      </c>
      <c r="B678" s="1">
        <v>2</v>
      </c>
      <c r="C678" s="1">
        <v>8</v>
      </c>
      <c r="D678" s="2">
        <v>5</v>
      </c>
      <c r="E678" s="5">
        <v>26.01</v>
      </c>
      <c r="F678" s="5">
        <v>26.46</v>
      </c>
      <c r="G678" s="5">
        <v>2.3199999999999998</v>
      </c>
      <c r="H678" s="5">
        <f t="shared" si="229"/>
        <v>676.52010000000007</v>
      </c>
      <c r="I678" s="5">
        <f t="shared" si="230"/>
        <v>700.13160000000005</v>
      </c>
      <c r="J678" s="5">
        <f t="shared" si="231"/>
        <v>122.7744</v>
      </c>
      <c r="K678" s="5">
        <v>24.61</v>
      </c>
      <c r="L678" s="5">
        <v>22.81</v>
      </c>
      <c r="M678" s="5">
        <v>2.5299999999999998</v>
      </c>
      <c r="N678" s="5">
        <f t="shared" si="232"/>
        <v>605.65210000000002</v>
      </c>
      <c r="O678" s="5">
        <f t="shared" si="233"/>
        <v>520.29609999999991</v>
      </c>
      <c r="P678" s="5">
        <f t="shared" si="234"/>
        <v>115.41859999999998</v>
      </c>
      <c r="Q678" s="6">
        <f t="shared" si="235"/>
        <v>641.08609999999999</v>
      </c>
      <c r="R678" s="6">
        <f t="shared" si="236"/>
        <v>70.868000000000052</v>
      </c>
      <c r="S678" s="5">
        <f t="shared" si="237"/>
        <v>610.21384999999998</v>
      </c>
      <c r="T678" s="6">
        <f t="shared" si="238"/>
        <v>84.254089694981573</v>
      </c>
      <c r="U678" s="6">
        <f t="shared" si="239"/>
        <v>179.83550000000014</v>
      </c>
      <c r="V678" s="6">
        <f t="shared" si="240"/>
        <v>168.50817938996315</v>
      </c>
      <c r="W678" s="5">
        <f t="shared" si="241"/>
        <v>6.1704513717384189E-2</v>
      </c>
      <c r="X678" s="5">
        <f t="shared" si="242"/>
        <v>0.64666000424719161</v>
      </c>
      <c r="Y678" s="5">
        <f t="shared" si="243"/>
        <v>108.96750000000009</v>
      </c>
      <c r="Z678" s="5">
        <f t="shared" si="244"/>
        <v>179.83550000000014</v>
      </c>
      <c r="AA678" s="5">
        <f t="shared" si="245"/>
        <v>1.067221191582773</v>
      </c>
      <c r="AB678" s="5">
        <f t="shared" si="246"/>
        <v>0.36641841496079747</v>
      </c>
      <c r="AC678" s="5">
        <f t="shared" si="247"/>
        <v>30.872250000000008</v>
      </c>
      <c r="AD678" s="5">
        <f t="shared" si="248"/>
        <v>610.21384999999998</v>
      </c>
      <c r="AE678" s="5">
        <f t="shared" si="249"/>
        <v>7.2425427917992939</v>
      </c>
      <c r="AF678" s="9">
        <f t="shared" si="250"/>
        <v>0.41816384348721497</v>
      </c>
      <c r="AG678">
        <f t="shared" si="251"/>
        <v>70.868000000000052</v>
      </c>
    </row>
    <row r="679" spans="1:33">
      <c r="A679" s="1">
        <f t="shared" si="228"/>
        <v>31266</v>
      </c>
      <c r="B679" s="1">
        <v>3</v>
      </c>
      <c r="C679" s="1">
        <v>5</v>
      </c>
      <c r="D679" s="2">
        <v>16</v>
      </c>
      <c r="E679" s="5">
        <v>27.23</v>
      </c>
      <c r="F679" s="5">
        <v>28.47</v>
      </c>
      <c r="G679" s="5">
        <v>1.42</v>
      </c>
      <c r="H679" s="5">
        <f t="shared" si="229"/>
        <v>741.47289999999998</v>
      </c>
      <c r="I679" s="5">
        <f t="shared" si="230"/>
        <v>810.54089999999997</v>
      </c>
      <c r="J679" s="5">
        <f t="shared" si="231"/>
        <v>80.854799999999997</v>
      </c>
      <c r="K679" s="5">
        <v>27.07</v>
      </c>
      <c r="L679" s="5">
        <v>26.08</v>
      </c>
      <c r="M679" s="5">
        <v>1.43</v>
      </c>
      <c r="N679" s="5">
        <f t="shared" si="232"/>
        <v>732.78489999999999</v>
      </c>
      <c r="O679" s="5">
        <f t="shared" si="233"/>
        <v>680.16639999999995</v>
      </c>
      <c r="P679" s="5">
        <f t="shared" si="234"/>
        <v>74.588799999999992</v>
      </c>
      <c r="Q679" s="6">
        <f t="shared" si="235"/>
        <v>737.12889999999993</v>
      </c>
      <c r="R679" s="6">
        <f t="shared" si="236"/>
        <v>8.6879999999999882</v>
      </c>
      <c r="S679" s="5">
        <f t="shared" si="237"/>
        <v>745.35365000000002</v>
      </c>
      <c r="T679" s="6">
        <f t="shared" si="238"/>
        <v>55.002244882550016</v>
      </c>
      <c r="U679" s="6">
        <f t="shared" si="239"/>
        <v>130.37450000000001</v>
      </c>
      <c r="V679" s="6">
        <f t="shared" si="240"/>
        <v>110.00448976510003</v>
      </c>
      <c r="W679" s="5">
        <f t="shared" si="241"/>
        <v>8.0490090250074295E-2</v>
      </c>
      <c r="X679" s="5">
        <f t="shared" si="242"/>
        <v>1.1061957585535407</v>
      </c>
      <c r="Y679" s="5">
        <f t="shared" si="243"/>
        <v>121.68650000000002</v>
      </c>
      <c r="Z679" s="5">
        <f t="shared" si="244"/>
        <v>130.37450000000001</v>
      </c>
      <c r="AA679" s="5">
        <f t="shared" si="245"/>
        <v>1.1851743531413803</v>
      </c>
      <c r="AB679" s="5">
        <f t="shared" si="246"/>
        <v>0.14953480567134933</v>
      </c>
      <c r="AC679" s="5">
        <f t="shared" si="247"/>
        <v>8.2247500000000855</v>
      </c>
      <c r="AD679" s="5">
        <f t="shared" si="248"/>
        <v>745.35365000000002</v>
      </c>
      <c r="AE679" s="5">
        <f t="shared" si="249"/>
        <v>13.551331433682456</v>
      </c>
      <c r="AF679" s="9">
        <f t="shared" si="250"/>
        <v>0.41818775687482773</v>
      </c>
      <c r="AG679">
        <f t="shared" si="251"/>
        <v>8.6879999999999882</v>
      </c>
    </row>
    <row r="680" spans="1:33">
      <c r="A680" s="1">
        <f t="shared" si="228"/>
        <v>51506</v>
      </c>
      <c r="B680" s="1">
        <v>5</v>
      </c>
      <c r="C680" s="1">
        <v>6</v>
      </c>
      <c r="D680" s="2">
        <v>6</v>
      </c>
      <c r="E680" s="5">
        <v>13.23</v>
      </c>
      <c r="F680" s="5">
        <v>12.61</v>
      </c>
      <c r="G680" s="5">
        <v>4.18</v>
      </c>
      <c r="H680" s="5">
        <f t="shared" si="229"/>
        <v>175.03290000000001</v>
      </c>
      <c r="I680" s="5">
        <f t="shared" si="230"/>
        <v>159.01209999999998</v>
      </c>
      <c r="J680" s="5">
        <f t="shared" si="231"/>
        <v>105.41959999999999</v>
      </c>
      <c r="K680" s="5">
        <v>12.87</v>
      </c>
      <c r="L680" s="5">
        <v>13.38</v>
      </c>
      <c r="M680" s="5">
        <v>3.34</v>
      </c>
      <c r="N680" s="5">
        <f t="shared" si="232"/>
        <v>165.63689999999997</v>
      </c>
      <c r="O680" s="5">
        <f t="shared" si="233"/>
        <v>179.02440000000001</v>
      </c>
      <c r="P680" s="5">
        <f t="shared" si="234"/>
        <v>89.378399999999999</v>
      </c>
      <c r="Q680" s="6">
        <f t="shared" si="235"/>
        <v>170.3349</v>
      </c>
      <c r="R680" s="6">
        <f t="shared" si="236"/>
        <v>9.3960000000000434</v>
      </c>
      <c r="S680" s="5">
        <f t="shared" si="237"/>
        <v>169.01824999999999</v>
      </c>
      <c r="T680" s="6">
        <f t="shared" si="238"/>
        <v>69.104613541210099</v>
      </c>
      <c r="U680" s="6">
        <f t="shared" si="239"/>
        <v>-20.012300000000039</v>
      </c>
      <c r="V680" s="6">
        <f t="shared" si="240"/>
        <v>138.2092270824202</v>
      </c>
      <c r="W680" s="5">
        <f t="shared" si="241"/>
        <v>0.16358642849012178</v>
      </c>
      <c r="X680" s="5">
        <f t="shared" si="242"/>
        <v>0.21278101774248856</v>
      </c>
      <c r="Y680" s="5">
        <f t="shared" si="243"/>
        <v>29.408300000000082</v>
      </c>
      <c r="Z680" s="5">
        <f t="shared" si="244"/>
        <v>20.012300000000039</v>
      </c>
      <c r="AA680" s="5">
        <f t="shared" si="245"/>
        <v>0.14479713418891946</v>
      </c>
      <c r="AB680" s="5">
        <f t="shared" si="246"/>
        <v>1.9052997079780122E-2</v>
      </c>
      <c r="AC680" s="5">
        <f t="shared" si="247"/>
        <v>1.3166500000000099</v>
      </c>
      <c r="AD680" s="5">
        <f t="shared" si="248"/>
        <v>169.01824999999999</v>
      </c>
      <c r="AE680" s="5">
        <f t="shared" si="249"/>
        <v>2.4458316361064232</v>
      </c>
      <c r="AF680" s="9">
        <f t="shared" si="250"/>
        <v>0.41833001326703784</v>
      </c>
      <c r="AG680">
        <f t="shared" si="251"/>
        <v>9.3960000000000434</v>
      </c>
    </row>
    <row r="681" spans="1:33">
      <c r="A681" s="1">
        <f t="shared" si="228"/>
        <v>10771</v>
      </c>
      <c r="B681" s="1">
        <v>1</v>
      </c>
      <c r="C681" s="1">
        <v>3</v>
      </c>
      <c r="D681" s="2">
        <v>21</v>
      </c>
      <c r="E681" s="5">
        <v>47.34</v>
      </c>
      <c r="F681" s="5">
        <v>46.09</v>
      </c>
      <c r="G681" s="5">
        <v>0.96</v>
      </c>
      <c r="H681" s="5">
        <f t="shared" si="229"/>
        <v>2241.0756000000001</v>
      </c>
      <c r="I681" s="5">
        <f t="shared" si="230"/>
        <v>2124.2881000000002</v>
      </c>
      <c r="J681" s="5">
        <f t="shared" si="231"/>
        <v>88.492800000000003</v>
      </c>
      <c r="K681" s="5">
        <v>44.63</v>
      </c>
      <c r="L681" s="5">
        <v>45.41</v>
      </c>
      <c r="M681" s="5">
        <v>0.91</v>
      </c>
      <c r="N681" s="5">
        <f t="shared" si="232"/>
        <v>1991.8369000000002</v>
      </c>
      <c r="O681" s="5">
        <f t="shared" si="233"/>
        <v>2062.0680999999995</v>
      </c>
      <c r="P681" s="5">
        <f t="shared" si="234"/>
        <v>82.646199999999993</v>
      </c>
      <c r="Q681" s="6">
        <f t="shared" si="235"/>
        <v>2116.4562500000002</v>
      </c>
      <c r="R681" s="6">
        <f t="shared" si="236"/>
        <v>249.23869999999988</v>
      </c>
      <c r="S681" s="5">
        <f t="shared" si="237"/>
        <v>2093.1781000000001</v>
      </c>
      <c r="T681" s="6">
        <f t="shared" si="238"/>
        <v>60.542072202477506</v>
      </c>
      <c r="U681" s="6">
        <f t="shared" si="239"/>
        <v>62.220000000000709</v>
      </c>
      <c r="V681" s="6">
        <f t="shared" si="240"/>
        <v>121.08414440495501</v>
      </c>
      <c r="W681" s="5">
        <f t="shared" si="241"/>
        <v>6.824609675674885E-2</v>
      </c>
      <c r="X681" s="5">
        <f t="shared" si="242"/>
        <v>1.5445350084362159</v>
      </c>
      <c r="Y681" s="5">
        <f t="shared" si="243"/>
        <v>187.01869999999917</v>
      </c>
      <c r="Z681" s="5">
        <f t="shared" si="244"/>
        <v>62.220000000000709</v>
      </c>
      <c r="AA681" s="5">
        <f t="shared" si="245"/>
        <v>0.5138575352352619</v>
      </c>
      <c r="AB681" s="5">
        <f t="shared" si="246"/>
        <v>0.38449542860291303</v>
      </c>
      <c r="AC681" s="5">
        <f t="shared" si="247"/>
        <v>23.278150000000096</v>
      </c>
      <c r="AD681" s="5">
        <f t="shared" si="248"/>
        <v>2093.1781000000001</v>
      </c>
      <c r="AE681" s="5">
        <f t="shared" si="249"/>
        <v>34.573942117467574</v>
      </c>
      <c r="AF681" s="9">
        <f t="shared" si="250"/>
        <v>0.41845190882585298</v>
      </c>
      <c r="AG681">
        <f t="shared" si="251"/>
        <v>249.23869999999988</v>
      </c>
    </row>
    <row r="682" spans="1:33">
      <c r="A682" s="1">
        <f t="shared" si="228"/>
        <v>61254</v>
      </c>
      <c r="B682" s="1">
        <v>6</v>
      </c>
      <c r="C682" s="1">
        <v>5</v>
      </c>
      <c r="D682" s="2">
        <v>4</v>
      </c>
      <c r="E682" s="5">
        <v>41.03</v>
      </c>
      <c r="F682" s="5">
        <v>40.299999999999997</v>
      </c>
      <c r="G682" s="5">
        <v>0.68</v>
      </c>
      <c r="H682" s="5">
        <f t="shared" si="229"/>
        <v>1683.4609</v>
      </c>
      <c r="I682" s="5">
        <f t="shared" si="230"/>
        <v>1624.0899999999997</v>
      </c>
      <c r="J682" s="5">
        <f t="shared" si="231"/>
        <v>54.808</v>
      </c>
      <c r="K682" s="5">
        <v>40.98</v>
      </c>
      <c r="L682" s="5">
        <v>41.05</v>
      </c>
      <c r="M682" s="5">
        <v>0.68</v>
      </c>
      <c r="N682" s="5">
        <f t="shared" si="232"/>
        <v>1679.3603999999998</v>
      </c>
      <c r="O682" s="5">
        <f t="shared" si="233"/>
        <v>1685.1024999999997</v>
      </c>
      <c r="P682" s="5">
        <f t="shared" si="234"/>
        <v>55.828000000000003</v>
      </c>
      <c r="Q682" s="6">
        <f t="shared" si="235"/>
        <v>1681.4106499999998</v>
      </c>
      <c r="R682" s="6">
        <f t="shared" si="236"/>
        <v>4.1005000000002383</v>
      </c>
      <c r="S682" s="5">
        <f t="shared" si="237"/>
        <v>1654.5962499999996</v>
      </c>
      <c r="T682" s="6">
        <f t="shared" si="238"/>
        <v>39.117395260932184</v>
      </c>
      <c r="U682" s="6">
        <f t="shared" si="239"/>
        <v>-61.012500000000045</v>
      </c>
      <c r="V682" s="6">
        <f t="shared" si="240"/>
        <v>78.234790521864369</v>
      </c>
      <c r="W682" s="5">
        <f t="shared" si="241"/>
        <v>-1.843727737204778E-2</v>
      </c>
      <c r="X682" s="5">
        <f t="shared" si="242"/>
        <v>0.83227678588598097</v>
      </c>
      <c r="Y682" s="5">
        <f t="shared" si="243"/>
        <v>65.113000000000284</v>
      </c>
      <c r="Z682" s="5">
        <f t="shared" si="244"/>
        <v>61.012500000000045</v>
      </c>
      <c r="AA682" s="5">
        <f t="shared" si="245"/>
        <v>0.77986404249333052</v>
      </c>
      <c r="AB682" s="5">
        <f t="shared" si="246"/>
        <v>0.68548531468250951</v>
      </c>
      <c r="AC682" s="5">
        <f t="shared" si="247"/>
        <v>26.814400000000205</v>
      </c>
      <c r="AD682" s="5">
        <f t="shared" si="248"/>
        <v>1654.5962499999996</v>
      </c>
      <c r="AE682" s="5">
        <f t="shared" si="249"/>
        <v>42.298221519174071</v>
      </c>
      <c r="AF682" s="9">
        <f t="shared" si="250"/>
        <v>0.41847461093834593</v>
      </c>
      <c r="AG682">
        <f t="shared" si="251"/>
        <v>4.1005000000002383</v>
      </c>
    </row>
    <row r="683" spans="1:33">
      <c r="A683" s="1">
        <f t="shared" si="228"/>
        <v>41755</v>
      </c>
      <c r="B683" s="1">
        <v>4</v>
      </c>
      <c r="C683" s="1">
        <v>7</v>
      </c>
      <c r="D683" s="2">
        <v>5</v>
      </c>
      <c r="E683" s="5">
        <v>38.06</v>
      </c>
      <c r="F683" s="5">
        <v>36.56</v>
      </c>
      <c r="G683" s="5">
        <v>0.97</v>
      </c>
      <c r="H683" s="5">
        <f t="shared" si="229"/>
        <v>1448.5636000000002</v>
      </c>
      <c r="I683" s="5">
        <f t="shared" si="230"/>
        <v>1336.6336000000001</v>
      </c>
      <c r="J683" s="5">
        <f t="shared" si="231"/>
        <v>70.926400000000001</v>
      </c>
      <c r="K683" s="5">
        <v>36.68</v>
      </c>
      <c r="L683" s="5">
        <v>38.4</v>
      </c>
      <c r="M683" s="5">
        <v>0.82</v>
      </c>
      <c r="N683" s="5">
        <f t="shared" si="232"/>
        <v>1345.4223999999999</v>
      </c>
      <c r="O683" s="5">
        <f t="shared" si="233"/>
        <v>1474.56</v>
      </c>
      <c r="P683" s="5">
        <f t="shared" si="234"/>
        <v>62.975999999999992</v>
      </c>
      <c r="Q683" s="6">
        <f t="shared" si="235"/>
        <v>1396.9929999999999</v>
      </c>
      <c r="R683" s="6">
        <f t="shared" si="236"/>
        <v>103.14120000000025</v>
      </c>
      <c r="S683" s="5">
        <f t="shared" si="237"/>
        <v>1405.5968</v>
      </c>
      <c r="T683" s="6">
        <f t="shared" si="238"/>
        <v>47.42502185808668</v>
      </c>
      <c r="U683" s="6">
        <f t="shared" si="239"/>
        <v>-137.92639999999983</v>
      </c>
      <c r="V683" s="6">
        <f t="shared" si="240"/>
        <v>94.85004371617336</v>
      </c>
      <c r="W683" s="5">
        <f t="shared" si="241"/>
        <v>0.11833201769209291</v>
      </c>
      <c r="X683" s="5">
        <f t="shared" si="242"/>
        <v>2.5415655128358621</v>
      </c>
      <c r="Y683" s="5">
        <f t="shared" si="243"/>
        <v>241.06760000000008</v>
      </c>
      <c r="Z683" s="5">
        <f t="shared" si="244"/>
        <v>137.92639999999983</v>
      </c>
      <c r="AA683" s="5">
        <f t="shared" si="245"/>
        <v>1.454152202741487</v>
      </c>
      <c r="AB683" s="5">
        <f t="shared" si="246"/>
        <v>0.18141899914660797</v>
      </c>
      <c r="AC683" s="5">
        <f t="shared" si="247"/>
        <v>8.603800000000092</v>
      </c>
      <c r="AD683" s="5">
        <f t="shared" si="248"/>
        <v>1405.5968</v>
      </c>
      <c r="AE683" s="5">
        <f t="shared" si="249"/>
        <v>29.638295248572977</v>
      </c>
      <c r="AF683" s="9">
        <f t="shared" si="250"/>
        <v>0.41857615794500286</v>
      </c>
      <c r="AG683">
        <f t="shared" si="251"/>
        <v>103.14120000000025</v>
      </c>
    </row>
    <row r="684" spans="1:33">
      <c r="A684" s="1">
        <f t="shared" si="228"/>
        <v>70507</v>
      </c>
      <c r="B684" s="1">
        <v>7</v>
      </c>
      <c r="C684" s="1">
        <v>2</v>
      </c>
      <c r="D684" s="2">
        <v>7</v>
      </c>
      <c r="E684" s="5">
        <v>38.46</v>
      </c>
      <c r="F684" s="5">
        <v>39.68</v>
      </c>
      <c r="G684" s="5">
        <v>0.76</v>
      </c>
      <c r="H684" s="5">
        <f t="shared" si="229"/>
        <v>1479.1716000000001</v>
      </c>
      <c r="I684" s="5">
        <f t="shared" si="230"/>
        <v>1574.5024000000001</v>
      </c>
      <c r="J684" s="5">
        <f t="shared" si="231"/>
        <v>60.313600000000001</v>
      </c>
      <c r="K684" s="5">
        <v>39.130000000000003</v>
      </c>
      <c r="L684" s="5">
        <v>39.49</v>
      </c>
      <c r="M684" s="5">
        <v>0.79</v>
      </c>
      <c r="N684" s="5">
        <f t="shared" si="232"/>
        <v>1531.1569000000002</v>
      </c>
      <c r="O684" s="5">
        <f t="shared" si="233"/>
        <v>1559.4601000000002</v>
      </c>
      <c r="P684" s="5">
        <f t="shared" si="234"/>
        <v>62.394200000000005</v>
      </c>
      <c r="Q684" s="6">
        <f t="shared" si="235"/>
        <v>1505.1642500000003</v>
      </c>
      <c r="R684" s="6">
        <f t="shared" si="236"/>
        <v>-51.985300000000052</v>
      </c>
      <c r="S684" s="5">
        <f t="shared" si="237"/>
        <v>1566.9812500000003</v>
      </c>
      <c r="T684" s="6">
        <f t="shared" si="238"/>
        <v>43.389994637588977</v>
      </c>
      <c r="U684" s="6">
        <f t="shared" si="239"/>
        <v>15.042299999999841</v>
      </c>
      <c r="V684" s="6">
        <f t="shared" si="240"/>
        <v>86.779989275177954</v>
      </c>
      <c r="W684" s="5">
        <f t="shared" si="241"/>
        <v>-3.3901708062704448E-2</v>
      </c>
      <c r="X684" s="5">
        <f t="shared" si="242"/>
        <v>0.77238543770104018</v>
      </c>
      <c r="Y684" s="5">
        <f t="shared" si="243"/>
        <v>67.027599999999893</v>
      </c>
      <c r="Z684" s="5">
        <f t="shared" si="244"/>
        <v>15.042299999999841</v>
      </c>
      <c r="AA684" s="5">
        <f t="shared" si="245"/>
        <v>0.17333834822566005</v>
      </c>
      <c r="AB684" s="5">
        <f t="shared" si="246"/>
        <v>1.4246832827779983</v>
      </c>
      <c r="AC684" s="5">
        <f t="shared" si="247"/>
        <v>61.817000000000007</v>
      </c>
      <c r="AD684" s="5">
        <f t="shared" si="248"/>
        <v>1566.9812500000003</v>
      </c>
      <c r="AE684" s="5">
        <f t="shared" si="249"/>
        <v>36.113884389432862</v>
      </c>
      <c r="AF684" s="9">
        <f t="shared" si="250"/>
        <v>0.41869439929380475</v>
      </c>
      <c r="AG684">
        <f t="shared" si="251"/>
        <v>51.985300000000052</v>
      </c>
    </row>
    <row r="685" spans="1:33">
      <c r="A685" s="1">
        <f t="shared" si="228"/>
        <v>61009</v>
      </c>
      <c r="B685" s="1">
        <v>6</v>
      </c>
      <c r="C685" s="1">
        <v>4</v>
      </c>
      <c r="D685" s="2">
        <v>9</v>
      </c>
      <c r="E685" s="5">
        <v>32.49</v>
      </c>
      <c r="F685" s="5">
        <v>32.53</v>
      </c>
      <c r="G685" s="5">
        <v>1</v>
      </c>
      <c r="H685" s="5">
        <f t="shared" si="229"/>
        <v>1055.6001000000001</v>
      </c>
      <c r="I685" s="5">
        <f t="shared" si="230"/>
        <v>1058.2009</v>
      </c>
      <c r="J685" s="5">
        <f t="shared" si="231"/>
        <v>65.06</v>
      </c>
      <c r="K685" s="5">
        <v>33.07</v>
      </c>
      <c r="L685" s="5">
        <v>33.65</v>
      </c>
      <c r="M685" s="5">
        <v>1.01</v>
      </c>
      <c r="N685" s="5">
        <f t="shared" si="232"/>
        <v>1093.6249</v>
      </c>
      <c r="O685" s="5">
        <f t="shared" si="233"/>
        <v>1132.3225</v>
      </c>
      <c r="P685" s="5">
        <f t="shared" si="234"/>
        <v>67.972999999999999</v>
      </c>
      <c r="Q685" s="6">
        <f t="shared" si="235"/>
        <v>1074.6125000000002</v>
      </c>
      <c r="R685" s="6">
        <f t="shared" si="236"/>
        <v>-38.024799999999914</v>
      </c>
      <c r="S685" s="5">
        <f t="shared" si="237"/>
        <v>1095.2617</v>
      </c>
      <c r="T685" s="6">
        <f t="shared" si="238"/>
        <v>47.045542639553005</v>
      </c>
      <c r="U685" s="6">
        <f t="shared" si="239"/>
        <v>-74.121599999999944</v>
      </c>
      <c r="V685" s="6">
        <f t="shared" si="240"/>
        <v>94.091085279106011</v>
      </c>
      <c r="W685" s="5">
        <f t="shared" si="241"/>
        <v>-4.3772657472948028E-2</v>
      </c>
      <c r="X685" s="5">
        <f t="shared" si="242"/>
        <v>0.38363676955074649</v>
      </c>
      <c r="Y685" s="5">
        <f t="shared" si="243"/>
        <v>36.09680000000003</v>
      </c>
      <c r="Z685" s="5">
        <f t="shared" si="244"/>
        <v>74.121599999999944</v>
      </c>
      <c r="AA685" s="5">
        <f t="shared" si="245"/>
        <v>0.78776432198789281</v>
      </c>
      <c r="AB685" s="5">
        <f t="shared" si="246"/>
        <v>0.43891937134633574</v>
      </c>
      <c r="AC685" s="5">
        <f t="shared" si="247"/>
        <v>20.649199999999837</v>
      </c>
      <c r="AD685" s="5">
        <f t="shared" si="248"/>
        <v>1095.2617</v>
      </c>
      <c r="AE685" s="5">
        <f t="shared" si="249"/>
        <v>23.280881429969334</v>
      </c>
      <c r="AF685" s="9">
        <f t="shared" si="250"/>
        <v>0.41905250267717054</v>
      </c>
      <c r="AG685">
        <f t="shared" si="251"/>
        <v>38.024799999999914</v>
      </c>
    </row>
    <row r="686" spans="1:33">
      <c r="A686" s="1">
        <f t="shared" si="228"/>
        <v>21515</v>
      </c>
      <c r="B686" s="1">
        <v>2</v>
      </c>
      <c r="C686" s="1">
        <v>6</v>
      </c>
      <c r="D686" s="2">
        <v>15</v>
      </c>
      <c r="E686" s="5">
        <v>46.26</v>
      </c>
      <c r="F686" s="5">
        <v>47.41</v>
      </c>
      <c r="G686" s="5">
        <v>0.87</v>
      </c>
      <c r="H686" s="5">
        <f t="shared" si="229"/>
        <v>2139.9875999999999</v>
      </c>
      <c r="I686" s="5">
        <f t="shared" si="230"/>
        <v>2247.7080999999998</v>
      </c>
      <c r="J686" s="5">
        <f t="shared" si="231"/>
        <v>82.493399999999994</v>
      </c>
      <c r="K686" s="5">
        <v>45.58</v>
      </c>
      <c r="L686" s="5">
        <v>43.5</v>
      </c>
      <c r="M686" s="5">
        <v>1.03</v>
      </c>
      <c r="N686" s="5">
        <f t="shared" si="232"/>
        <v>2077.5364</v>
      </c>
      <c r="O686" s="5">
        <f t="shared" si="233"/>
        <v>1892.25</v>
      </c>
      <c r="P686" s="5">
        <f t="shared" si="234"/>
        <v>89.61</v>
      </c>
      <c r="Q686" s="6">
        <f t="shared" si="235"/>
        <v>2108.7619999999997</v>
      </c>
      <c r="R686" s="6">
        <f t="shared" si="236"/>
        <v>62.451199999999972</v>
      </c>
      <c r="S686" s="5">
        <f t="shared" si="237"/>
        <v>2069.9790499999999</v>
      </c>
      <c r="T686" s="6">
        <f t="shared" si="238"/>
        <v>60.899739620871941</v>
      </c>
      <c r="U686" s="6">
        <f t="shared" si="239"/>
        <v>355.45809999999983</v>
      </c>
      <c r="V686" s="6">
        <f t="shared" si="240"/>
        <v>121.79947924174388</v>
      </c>
      <c r="W686" s="5">
        <f t="shared" si="241"/>
        <v>-8.256027740318847E-2</v>
      </c>
      <c r="X686" s="5">
        <f t="shared" si="242"/>
        <v>2.4056498584731116</v>
      </c>
      <c r="Y686" s="5">
        <f t="shared" si="243"/>
        <v>293.00689999999986</v>
      </c>
      <c r="Z686" s="5">
        <f t="shared" si="244"/>
        <v>355.45809999999983</v>
      </c>
      <c r="AA686" s="5">
        <f t="shared" si="245"/>
        <v>2.9183876828775062</v>
      </c>
      <c r="AB686" s="5">
        <f t="shared" si="246"/>
        <v>0.63683277205191635</v>
      </c>
      <c r="AC686" s="5">
        <f t="shared" si="247"/>
        <v>38.782949999999801</v>
      </c>
      <c r="AD686" s="5">
        <f t="shared" si="248"/>
        <v>2069.9790499999999</v>
      </c>
      <c r="AE686" s="5">
        <f t="shared" si="249"/>
        <v>33.989949101367976</v>
      </c>
      <c r="AF686" s="9">
        <f t="shared" si="250"/>
        <v>0.41905727532164383</v>
      </c>
      <c r="AG686">
        <f t="shared" si="251"/>
        <v>62.451199999999972</v>
      </c>
    </row>
    <row r="687" spans="1:33">
      <c r="A687" s="1">
        <f t="shared" si="228"/>
        <v>41264</v>
      </c>
      <c r="B687" s="1">
        <v>4</v>
      </c>
      <c r="C687" s="1">
        <v>5</v>
      </c>
      <c r="D687" s="2">
        <v>14</v>
      </c>
      <c r="E687" s="5">
        <v>9.36</v>
      </c>
      <c r="F687" s="5">
        <v>10.27</v>
      </c>
      <c r="G687" s="5">
        <v>5.27</v>
      </c>
      <c r="H687" s="5">
        <f t="shared" si="229"/>
        <v>87.609599999999986</v>
      </c>
      <c r="I687" s="5">
        <f t="shared" si="230"/>
        <v>105.4729</v>
      </c>
      <c r="J687" s="5">
        <f t="shared" si="231"/>
        <v>108.24579999999999</v>
      </c>
      <c r="K687" s="5">
        <v>7.01</v>
      </c>
      <c r="L687" s="5">
        <v>6.81</v>
      </c>
      <c r="M687" s="5">
        <v>5.44</v>
      </c>
      <c r="N687" s="5">
        <f t="shared" si="232"/>
        <v>49.140099999999997</v>
      </c>
      <c r="O687" s="5">
        <f t="shared" si="233"/>
        <v>46.376099999999994</v>
      </c>
      <c r="P687" s="5">
        <f t="shared" si="234"/>
        <v>74.092799999999997</v>
      </c>
      <c r="Q687" s="6">
        <f t="shared" si="235"/>
        <v>68.374849999999995</v>
      </c>
      <c r="R687" s="6">
        <f t="shared" si="236"/>
        <v>38.469499999999989</v>
      </c>
      <c r="S687" s="5">
        <f t="shared" si="237"/>
        <v>75.924499999999995</v>
      </c>
      <c r="T687" s="6">
        <f t="shared" si="238"/>
        <v>65.587529739806484</v>
      </c>
      <c r="U687" s="6">
        <f t="shared" si="239"/>
        <v>59.096800000000002</v>
      </c>
      <c r="V687" s="6">
        <f t="shared" si="240"/>
        <v>131.17505947961297</v>
      </c>
      <c r="W687" s="5">
        <f t="shared" si="241"/>
        <v>0.36191362595252857</v>
      </c>
      <c r="X687" s="5">
        <f t="shared" si="242"/>
        <v>0.15725016692830909</v>
      </c>
      <c r="Y687" s="5">
        <f t="shared" si="243"/>
        <v>20.627300000000012</v>
      </c>
      <c r="Z687" s="5">
        <f t="shared" si="244"/>
        <v>59.096800000000002</v>
      </c>
      <c r="AA687" s="5">
        <f t="shared" si="245"/>
        <v>0.45051856835014231</v>
      </c>
      <c r="AB687" s="5">
        <f t="shared" si="246"/>
        <v>0.11510800955532793</v>
      </c>
      <c r="AC687" s="5">
        <f t="shared" si="247"/>
        <v>7.5496499999999997</v>
      </c>
      <c r="AD687" s="5">
        <f t="shared" si="248"/>
        <v>75.924499999999995</v>
      </c>
      <c r="AE687" s="5">
        <f t="shared" si="249"/>
        <v>1.1576057262897612</v>
      </c>
      <c r="AF687" s="9">
        <f t="shared" si="250"/>
        <v>0.41916703114629611</v>
      </c>
      <c r="AG687">
        <f t="shared" si="251"/>
        <v>38.469499999999989</v>
      </c>
    </row>
    <row r="688" spans="1:33">
      <c r="A688" s="1">
        <f t="shared" si="228"/>
        <v>70754</v>
      </c>
      <c r="B688" s="1">
        <v>7</v>
      </c>
      <c r="C688" s="1">
        <v>3</v>
      </c>
      <c r="D688" s="2">
        <v>4</v>
      </c>
      <c r="E688" s="5">
        <v>24.8</v>
      </c>
      <c r="F688" s="5">
        <v>24.18</v>
      </c>
      <c r="G688" s="5">
        <v>1.1299999999999999</v>
      </c>
      <c r="H688" s="5">
        <f t="shared" si="229"/>
        <v>615.04000000000008</v>
      </c>
      <c r="I688" s="5">
        <f t="shared" si="230"/>
        <v>584.67240000000004</v>
      </c>
      <c r="J688" s="5">
        <f t="shared" si="231"/>
        <v>54.646799999999992</v>
      </c>
      <c r="K688" s="5">
        <v>24.03</v>
      </c>
      <c r="L688" s="5">
        <v>25.24</v>
      </c>
      <c r="M688" s="5">
        <v>1.07</v>
      </c>
      <c r="N688" s="5">
        <f t="shared" si="232"/>
        <v>577.44090000000006</v>
      </c>
      <c r="O688" s="5">
        <f t="shared" si="233"/>
        <v>637.05759999999987</v>
      </c>
      <c r="P688" s="5">
        <f t="shared" si="234"/>
        <v>54.013599999999997</v>
      </c>
      <c r="Q688" s="6">
        <f t="shared" si="235"/>
        <v>596.24045000000001</v>
      </c>
      <c r="R688" s="6">
        <f t="shared" si="236"/>
        <v>37.599100000000021</v>
      </c>
      <c r="S688" s="5">
        <f t="shared" si="237"/>
        <v>610.86500000000001</v>
      </c>
      <c r="T688" s="6">
        <f t="shared" si="238"/>
        <v>38.417905119878668</v>
      </c>
      <c r="U688" s="6">
        <f t="shared" si="239"/>
        <v>-52.385199999999827</v>
      </c>
      <c r="V688" s="6">
        <f t="shared" si="240"/>
        <v>76.835810239757336</v>
      </c>
      <c r="W688" s="5">
        <f t="shared" si="241"/>
        <v>1.1654264086413088E-2</v>
      </c>
      <c r="X688" s="5">
        <f t="shared" si="242"/>
        <v>1.1711245019635266</v>
      </c>
      <c r="Y688" s="5">
        <f t="shared" si="243"/>
        <v>89.984299999999848</v>
      </c>
      <c r="Z688" s="5">
        <f t="shared" si="244"/>
        <v>52.385199999999827</v>
      </c>
      <c r="AA688" s="5">
        <f t="shared" si="245"/>
        <v>0.68178105803189704</v>
      </c>
      <c r="AB688" s="5">
        <f t="shared" si="246"/>
        <v>0.3806701576873015</v>
      </c>
      <c r="AC688" s="5">
        <f t="shared" si="247"/>
        <v>14.624549999999999</v>
      </c>
      <c r="AD688" s="5">
        <f t="shared" si="248"/>
        <v>610.86500000000001</v>
      </c>
      <c r="AE688" s="5">
        <f t="shared" si="249"/>
        <v>15.900528623147613</v>
      </c>
      <c r="AF688" s="9">
        <f t="shared" si="250"/>
        <v>0.41963913068254255</v>
      </c>
      <c r="AG688">
        <f t="shared" si="251"/>
        <v>37.599100000000021</v>
      </c>
    </row>
    <row r="689" spans="1:33">
      <c r="A689" s="1">
        <f t="shared" si="228"/>
        <v>31018</v>
      </c>
      <c r="B689" s="1">
        <v>3</v>
      </c>
      <c r="C689" s="1">
        <v>4</v>
      </c>
      <c r="D689" s="2">
        <v>18</v>
      </c>
      <c r="E689" s="5">
        <v>16.04</v>
      </c>
      <c r="F689" s="5">
        <v>18.37</v>
      </c>
      <c r="G689" s="5">
        <v>2.73</v>
      </c>
      <c r="H689" s="5">
        <f t="shared" si="229"/>
        <v>257.28159999999997</v>
      </c>
      <c r="I689" s="5">
        <f t="shared" si="230"/>
        <v>337.45690000000002</v>
      </c>
      <c r="J689" s="5">
        <f t="shared" si="231"/>
        <v>100.3002</v>
      </c>
      <c r="K689" s="5">
        <v>15.67</v>
      </c>
      <c r="L689" s="5">
        <v>14.82</v>
      </c>
      <c r="M689" s="5">
        <v>3.88</v>
      </c>
      <c r="N689" s="5">
        <f t="shared" si="232"/>
        <v>245.5489</v>
      </c>
      <c r="O689" s="5">
        <f t="shared" si="233"/>
        <v>219.63240000000002</v>
      </c>
      <c r="P689" s="5">
        <f t="shared" si="234"/>
        <v>115.00319999999999</v>
      </c>
      <c r="Q689" s="6">
        <f t="shared" si="235"/>
        <v>251.41524999999999</v>
      </c>
      <c r="R689" s="6">
        <f t="shared" si="236"/>
        <v>11.732699999999966</v>
      </c>
      <c r="S689" s="5">
        <f t="shared" si="237"/>
        <v>278.54465000000005</v>
      </c>
      <c r="T689" s="6">
        <f t="shared" si="238"/>
        <v>76.298535586012392</v>
      </c>
      <c r="U689" s="6">
        <f t="shared" si="239"/>
        <v>117.8245</v>
      </c>
      <c r="V689" s="6">
        <f t="shared" si="240"/>
        <v>152.59707117202478</v>
      </c>
      <c r="W689" s="5">
        <f t="shared" si="241"/>
        <v>-0.13594537873270562</v>
      </c>
      <c r="X689" s="5">
        <f t="shared" si="242"/>
        <v>0.69524139084164527</v>
      </c>
      <c r="Y689" s="5">
        <f t="shared" si="243"/>
        <v>106.09180000000003</v>
      </c>
      <c r="Z689" s="5">
        <f t="shared" si="244"/>
        <v>117.8245</v>
      </c>
      <c r="AA689" s="5">
        <f t="shared" si="245"/>
        <v>0.77212818761884894</v>
      </c>
      <c r="AB689" s="5">
        <f t="shared" si="246"/>
        <v>0.35556907864131565</v>
      </c>
      <c r="AC689" s="5">
        <f t="shared" si="247"/>
        <v>27.129400000000061</v>
      </c>
      <c r="AD689" s="5">
        <f t="shared" si="248"/>
        <v>278.54465000000005</v>
      </c>
      <c r="AE689" s="5">
        <f t="shared" si="249"/>
        <v>3.6507207885529183</v>
      </c>
      <c r="AF689" s="9">
        <f t="shared" si="250"/>
        <v>0.4199857140427517</v>
      </c>
      <c r="AG689">
        <f t="shared" si="251"/>
        <v>11.732699999999966</v>
      </c>
    </row>
    <row r="690" spans="1:33">
      <c r="A690" s="1">
        <f t="shared" si="228"/>
        <v>41511</v>
      </c>
      <c r="B690" s="1">
        <v>4</v>
      </c>
      <c r="C690" s="1">
        <v>6</v>
      </c>
      <c r="D690" s="2">
        <v>11</v>
      </c>
      <c r="E690" s="5">
        <v>50.34</v>
      </c>
      <c r="F690" s="5">
        <v>49.71</v>
      </c>
      <c r="G690" s="5">
        <v>0.76</v>
      </c>
      <c r="H690" s="5">
        <f t="shared" si="229"/>
        <v>2534.1156000000005</v>
      </c>
      <c r="I690" s="5">
        <f t="shared" si="230"/>
        <v>2471.0841</v>
      </c>
      <c r="J690" s="5">
        <f t="shared" si="231"/>
        <v>75.559200000000004</v>
      </c>
      <c r="K690" s="5">
        <v>50.01</v>
      </c>
      <c r="L690" s="5">
        <v>50.3</v>
      </c>
      <c r="M690" s="5">
        <v>0.73</v>
      </c>
      <c r="N690" s="5">
        <f t="shared" si="232"/>
        <v>2501.0000999999997</v>
      </c>
      <c r="O690" s="5">
        <f t="shared" si="233"/>
        <v>2530.0899999999997</v>
      </c>
      <c r="P690" s="5">
        <f t="shared" si="234"/>
        <v>73.437999999999988</v>
      </c>
      <c r="Q690" s="6">
        <f t="shared" si="235"/>
        <v>2517.5578500000001</v>
      </c>
      <c r="R690" s="6">
        <f t="shared" si="236"/>
        <v>33.115500000000793</v>
      </c>
      <c r="S690" s="5">
        <f t="shared" si="237"/>
        <v>2500.5870500000001</v>
      </c>
      <c r="T690" s="6">
        <f t="shared" si="238"/>
        <v>52.683803366499646</v>
      </c>
      <c r="U690" s="6">
        <f t="shared" si="239"/>
        <v>-59.005899999999656</v>
      </c>
      <c r="V690" s="6">
        <f t="shared" si="240"/>
        <v>105.36760673299929</v>
      </c>
      <c r="W690" s="5">
        <f t="shared" si="241"/>
        <v>2.8467248594415198E-2</v>
      </c>
      <c r="X690" s="5">
        <f t="shared" si="242"/>
        <v>0.87428577772896909</v>
      </c>
      <c r="Y690" s="5">
        <f t="shared" si="243"/>
        <v>92.121400000000449</v>
      </c>
      <c r="Z690" s="5">
        <f t="shared" si="244"/>
        <v>59.005899999999656</v>
      </c>
      <c r="AA690" s="5">
        <f t="shared" si="245"/>
        <v>0.56000038180159251</v>
      </c>
      <c r="AB690" s="5">
        <f t="shared" si="246"/>
        <v>0.3221255664087338</v>
      </c>
      <c r="AC690" s="5">
        <f t="shared" si="247"/>
        <v>16.970800000000054</v>
      </c>
      <c r="AD690" s="5">
        <f t="shared" si="248"/>
        <v>2500.5870500000001</v>
      </c>
      <c r="AE690" s="5">
        <f t="shared" si="249"/>
        <v>47.464057076601705</v>
      </c>
      <c r="AF690" s="9">
        <f t="shared" si="250"/>
        <v>0.42026777178365698</v>
      </c>
      <c r="AG690">
        <f t="shared" si="251"/>
        <v>33.115500000000793</v>
      </c>
    </row>
    <row r="691" spans="1:33">
      <c r="A691" s="1">
        <f t="shared" si="228"/>
        <v>60513</v>
      </c>
      <c r="B691" s="1">
        <v>6</v>
      </c>
      <c r="C691" s="1">
        <v>2</v>
      </c>
      <c r="D691" s="2">
        <v>13</v>
      </c>
      <c r="E691" s="5">
        <v>24.32</v>
      </c>
      <c r="F691" s="5">
        <v>23.57</v>
      </c>
      <c r="G691" s="5">
        <v>1.58</v>
      </c>
      <c r="H691" s="5">
        <f t="shared" si="229"/>
        <v>591.4624</v>
      </c>
      <c r="I691" s="5">
        <f t="shared" si="230"/>
        <v>555.54489999999998</v>
      </c>
      <c r="J691" s="5">
        <f t="shared" si="231"/>
        <v>74.481200000000001</v>
      </c>
      <c r="K691" s="5">
        <v>23.31</v>
      </c>
      <c r="L691" s="5">
        <v>23.62</v>
      </c>
      <c r="M691" s="5">
        <v>1.7</v>
      </c>
      <c r="N691" s="5">
        <f t="shared" si="232"/>
        <v>543.35609999999997</v>
      </c>
      <c r="O691" s="5">
        <f t="shared" si="233"/>
        <v>557.90440000000001</v>
      </c>
      <c r="P691" s="5">
        <f t="shared" si="234"/>
        <v>80.308000000000007</v>
      </c>
      <c r="Q691" s="6">
        <f t="shared" si="235"/>
        <v>567.40924999999993</v>
      </c>
      <c r="R691" s="6">
        <f t="shared" si="236"/>
        <v>48.106300000000033</v>
      </c>
      <c r="S691" s="5">
        <f t="shared" si="237"/>
        <v>556.72465</v>
      </c>
      <c r="T691" s="6">
        <f t="shared" si="238"/>
        <v>54.765007115493013</v>
      </c>
      <c r="U691" s="6">
        <f t="shared" si="239"/>
        <v>-2.3595000000000255</v>
      </c>
      <c r="V691" s="6">
        <f t="shared" si="240"/>
        <v>109.53001423098603</v>
      </c>
      <c r="W691" s="5">
        <f t="shared" si="241"/>
        <v>-7.5180373509593459E-2</v>
      </c>
      <c r="X691" s="5">
        <f t="shared" si="242"/>
        <v>0.4607485934729596</v>
      </c>
      <c r="Y691" s="5">
        <f t="shared" si="243"/>
        <v>50.465800000000058</v>
      </c>
      <c r="Z691" s="5">
        <f t="shared" si="244"/>
        <v>2.3595000000000255</v>
      </c>
      <c r="AA691" s="5">
        <f t="shared" si="245"/>
        <v>2.1542040476906311E-2</v>
      </c>
      <c r="AB691" s="5">
        <f t="shared" si="246"/>
        <v>0.19509903426959038</v>
      </c>
      <c r="AC691" s="5">
        <f t="shared" si="247"/>
        <v>10.684599999999932</v>
      </c>
      <c r="AD691" s="5">
        <f t="shared" si="248"/>
        <v>556.72465</v>
      </c>
      <c r="AE691" s="5">
        <f t="shared" si="249"/>
        <v>10.165700313448927</v>
      </c>
      <c r="AF691" s="9">
        <f t="shared" si="250"/>
        <v>0.42036293842345329</v>
      </c>
      <c r="AG691">
        <f t="shared" si="251"/>
        <v>48.106300000000033</v>
      </c>
    </row>
    <row r="692" spans="1:33">
      <c r="A692" s="1">
        <f t="shared" si="228"/>
        <v>50267</v>
      </c>
      <c r="B692" s="1">
        <v>5</v>
      </c>
      <c r="C692" s="1">
        <v>1</v>
      </c>
      <c r="D692" s="2">
        <v>17</v>
      </c>
      <c r="E692" s="5">
        <v>19.11</v>
      </c>
      <c r="F692" s="5">
        <v>19.37</v>
      </c>
      <c r="G692" s="5">
        <v>2.14</v>
      </c>
      <c r="H692" s="5">
        <f t="shared" si="229"/>
        <v>365.19209999999998</v>
      </c>
      <c r="I692" s="5">
        <f t="shared" si="230"/>
        <v>375.19690000000003</v>
      </c>
      <c r="J692" s="5">
        <f t="shared" si="231"/>
        <v>82.903600000000012</v>
      </c>
      <c r="K692" s="5">
        <v>18.23</v>
      </c>
      <c r="L692" s="5">
        <v>17.079999999999998</v>
      </c>
      <c r="M692" s="5">
        <v>2.36</v>
      </c>
      <c r="N692" s="5">
        <f t="shared" si="232"/>
        <v>332.3329</v>
      </c>
      <c r="O692" s="5">
        <f t="shared" si="233"/>
        <v>291.72639999999996</v>
      </c>
      <c r="P692" s="5">
        <f t="shared" si="234"/>
        <v>80.617599999999982</v>
      </c>
      <c r="Q692" s="6">
        <f t="shared" si="235"/>
        <v>348.76249999999999</v>
      </c>
      <c r="R692" s="6">
        <f t="shared" si="236"/>
        <v>32.859199999999987</v>
      </c>
      <c r="S692" s="5">
        <f t="shared" si="237"/>
        <v>333.46164999999996</v>
      </c>
      <c r="T692" s="6">
        <f t="shared" si="238"/>
        <v>57.819123831825742</v>
      </c>
      <c r="U692" s="6">
        <f t="shared" si="239"/>
        <v>83.470500000000072</v>
      </c>
      <c r="V692" s="6">
        <f t="shared" si="240"/>
        <v>115.63824766365148</v>
      </c>
      <c r="W692" s="5">
        <f t="shared" si="241"/>
        <v>2.7954214142905748E-2</v>
      </c>
      <c r="X692" s="5">
        <f t="shared" si="242"/>
        <v>0.43766920566981848</v>
      </c>
      <c r="Y692" s="5">
        <f t="shared" si="243"/>
        <v>50.611300000000085</v>
      </c>
      <c r="Z692" s="5">
        <f t="shared" si="244"/>
        <v>83.470500000000072</v>
      </c>
      <c r="AA692" s="5">
        <f t="shared" si="245"/>
        <v>0.7218243244465673</v>
      </c>
      <c r="AB692" s="5">
        <f t="shared" si="246"/>
        <v>0.2646330311836701</v>
      </c>
      <c r="AC692" s="5">
        <f t="shared" si="247"/>
        <v>15.300850000000025</v>
      </c>
      <c r="AD692" s="5">
        <f t="shared" si="248"/>
        <v>333.46164999999996</v>
      </c>
      <c r="AE692" s="5">
        <f t="shared" si="249"/>
        <v>5.7673245096192653</v>
      </c>
      <c r="AF692" s="9">
        <f t="shared" si="250"/>
        <v>0.42066376121553423</v>
      </c>
      <c r="AG692">
        <f t="shared" si="251"/>
        <v>32.859199999999987</v>
      </c>
    </row>
    <row r="693" spans="1:33">
      <c r="A693" s="1">
        <f t="shared" si="228"/>
        <v>11516</v>
      </c>
      <c r="B693" s="1">
        <v>1</v>
      </c>
      <c r="C693" s="1">
        <v>6</v>
      </c>
      <c r="D693" s="2">
        <v>16</v>
      </c>
      <c r="E693" s="5">
        <v>39.25</v>
      </c>
      <c r="F693" s="5">
        <v>36.630000000000003</v>
      </c>
      <c r="G693" s="5">
        <v>1.22</v>
      </c>
      <c r="H693" s="5">
        <f t="shared" si="229"/>
        <v>1540.5625</v>
      </c>
      <c r="I693" s="5">
        <f t="shared" si="230"/>
        <v>1341.7569000000001</v>
      </c>
      <c r="J693" s="5">
        <f t="shared" si="231"/>
        <v>89.377200000000002</v>
      </c>
      <c r="K693" s="5">
        <v>39.9</v>
      </c>
      <c r="L693" s="5">
        <v>41.39</v>
      </c>
      <c r="M693" s="5">
        <v>1.21</v>
      </c>
      <c r="N693" s="5">
        <f t="shared" si="232"/>
        <v>1592.01</v>
      </c>
      <c r="O693" s="5">
        <f t="shared" si="233"/>
        <v>1713.1321</v>
      </c>
      <c r="P693" s="5">
        <f t="shared" si="234"/>
        <v>100.16379999999999</v>
      </c>
      <c r="Q693" s="6">
        <f t="shared" si="235"/>
        <v>1566.2862500000001</v>
      </c>
      <c r="R693" s="6">
        <f t="shared" si="236"/>
        <v>-51.447499999999991</v>
      </c>
      <c r="S693" s="5">
        <f t="shared" si="237"/>
        <v>1527.4445000000001</v>
      </c>
      <c r="T693" s="6">
        <f t="shared" si="238"/>
        <v>67.12129079189404</v>
      </c>
      <c r="U693" s="6">
        <f t="shared" si="239"/>
        <v>-371.37519999999995</v>
      </c>
      <c r="V693" s="6">
        <f t="shared" si="240"/>
        <v>134.24258158378808</v>
      </c>
      <c r="W693" s="5">
        <f t="shared" si="241"/>
        <v>-0.11345069244047326</v>
      </c>
      <c r="X693" s="5">
        <f t="shared" si="242"/>
        <v>2.3832058071701767</v>
      </c>
      <c r="Y693" s="5">
        <f t="shared" si="243"/>
        <v>319.92769999999996</v>
      </c>
      <c r="Z693" s="5">
        <f t="shared" si="244"/>
        <v>371.37519999999995</v>
      </c>
      <c r="AA693" s="5">
        <f t="shared" si="245"/>
        <v>2.7664485859742243</v>
      </c>
      <c r="AB693" s="5">
        <f t="shared" si="246"/>
        <v>0.5786800215214396</v>
      </c>
      <c r="AC693" s="5">
        <f t="shared" si="247"/>
        <v>38.841750000000047</v>
      </c>
      <c r="AD693" s="5">
        <f t="shared" si="248"/>
        <v>1527.4445000000001</v>
      </c>
      <c r="AE693" s="5">
        <f t="shared" si="249"/>
        <v>22.756482808648002</v>
      </c>
      <c r="AF693" s="9">
        <f t="shared" si="250"/>
        <v>0.42078498072055753</v>
      </c>
      <c r="AG693">
        <f t="shared" si="251"/>
        <v>51.447499999999991</v>
      </c>
    </row>
    <row r="694" spans="1:33">
      <c r="A694" s="1">
        <f t="shared" si="228"/>
        <v>51261</v>
      </c>
      <c r="B694" s="1">
        <v>5</v>
      </c>
      <c r="C694" s="1">
        <v>5</v>
      </c>
      <c r="D694" s="2">
        <v>11</v>
      </c>
      <c r="E694" s="5">
        <v>39.97</v>
      </c>
      <c r="F694" s="5">
        <v>40.44</v>
      </c>
      <c r="G694" s="5">
        <v>0.9</v>
      </c>
      <c r="H694" s="5">
        <f t="shared" si="229"/>
        <v>1597.6008999999999</v>
      </c>
      <c r="I694" s="5">
        <f t="shared" si="230"/>
        <v>1635.3935999999999</v>
      </c>
      <c r="J694" s="5">
        <f t="shared" si="231"/>
        <v>72.792000000000002</v>
      </c>
      <c r="K694" s="5">
        <v>39.369999999999997</v>
      </c>
      <c r="L694" s="5">
        <v>38.82</v>
      </c>
      <c r="M694" s="5">
        <v>0.85</v>
      </c>
      <c r="N694" s="5">
        <f t="shared" si="232"/>
        <v>1549.9968999999999</v>
      </c>
      <c r="O694" s="5">
        <f t="shared" si="233"/>
        <v>1506.9924000000001</v>
      </c>
      <c r="P694" s="5">
        <f t="shared" si="234"/>
        <v>65.994</v>
      </c>
      <c r="Q694" s="6">
        <f t="shared" si="235"/>
        <v>1573.7988999999998</v>
      </c>
      <c r="R694" s="6">
        <f t="shared" si="236"/>
        <v>47.604000000000042</v>
      </c>
      <c r="S694" s="5">
        <f t="shared" si="237"/>
        <v>1571.193</v>
      </c>
      <c r="T694" s="6">
        <f t="shared" si="238"/>
        <v>49.127088505222865</v>
      </c>
      <c r="U694" s="6">
        <f t="shared" si="239"/>
        <v>128.40119999999979</v>
      </c>
      <c r="V694" s="6">
        <f t="shared" si="240"/>
        <v>98.25417701044573</v>
      </c>
      <c r="W694" s="5">
        <f t="shared" si="241"/>
        <v>9.772929697627486E-2</v>
      </c>
      <c r="X694" s="5">
        <f t="shared" si="242"/>
        <v>0.8223283982258579</v>
      </c>
      <c r="Y694" s="5">
        <f t="shared" si="243"/>
        <v>80.797199999999748</v>
      </c>
      <c r="Z694" s="5">
        <f t="shared" si="244"/>
        <v>128.40119999999979</v>
      </c>
      <c r="AA694" s="5">
        <f t="shared" si="245"/>
        <v>1.3068268841776469</v>
      </c>
      <c r="AB694" s="5">
        <f t="shared" si="246"/>
        <v>5.3044055312228618E-2</v>
      </c>
      <c r="AC694" s="5">
        <f t="shared" si="247"/>
        <v>2.6058999999997923</v>
      </c>
      <c r="AD694" s="5">
        <f t="shared" si="248"/>
        <v>1571.193</v>
      </c>
      <c r="AE694" s="5">
        <f t="shared" si="249"/>
        <v>31.982212824050446</v>
      </c>
      <c r="AF694" s="9">
        <f t="shared" si="250"/>
        <v>0.42129087338797172</v>
      </c>
      <c r="AG694">
        <f t="shared" si="251"/>
        <v>47.604000000000042</v>
      </c>
    </row>
    <row r="695" spans="1:33">
      <c r="A695" s="1">
        <f t="shared" si="228"/>
        <v>10522</v>
      </c>
      <c r="B695" s="1">
        <v>1</v>
      </c>
      <c r="C695" s="1">
        <v>2</v>
      </c>
      <c r="D695" s="2">
        <v>22</v>
      </c>
      <c r="E695" s="5">
        <v>24.87</v>
      </c>
      <c r="F695" s="5">
        <v>22.36</v>
      </c>
      <c r="G695" s="5">
        <v>1.84</v>
      </c>
      <c r="H695" s="5">
        <f t="shared" si="229"/>
        <v>618.51690000000008</v>
      </c>
      <c r="I695" s="5">
        <f t="shared" si="230"/>
        <v>499.96959999999996</v>
      </c>
      <c r="J695" s="5">
        <f t="shared" si="231"/>
        <v>82.284800000000004</v>
      </c>
      <c r="K695" s="5">
        <v>25.47</v>
      </c>
      <c r="L695" s="5">
        <v>29.12</v>
      </c>
      <c r="M695" s="5">
        <v>1.4</v>
      </c>
      <c r="N695" s="5">
        <f t="shared" si="232"/>
        <v>648.72089999999992</v>
      </c>
      <c r="O695" s="5">
        <f t="shared" si="233"/>
        <v>847.97440000000006</v>
      </c>
      <c r="P695" s="5">
        <f t="shared" si="234"/>
        <v>81.536000000000001</v>
      </c>
      <c r="Q695" s="6">
        <f t="shared" si="235"/>
        <v>633.61889999999994</v>
      </c>
      <c r="R695" s="6">
        <f t="shared" si="236"/>
        <v>-30.203999999999837</v>
      </c>
      <c r="S695" s="5">
        <f t="shared" si="237"/>
        <v>673.97199999999998</v>
      </c>
      <c r="T695" s="6">
        <f t="shared" si="238"/>
        <v>57.920004331491555</v>
      </c>
      <c r="U695" s="6">
        <f t="shared" si="239"/>
        <v>-348.0048000000001</v>
      </c>
      <c r="V695" s="6">
        <f t="shared" si="240"/>
        <v>115.84000866298311</v>
      </c>
      <c r="W695" s="5">
        <f t="shared" si="241"/>
        <v>9.1415053022382148E-3</v>
      </c>
      <c r="X695" s="5">
        <f t="shared" si="242"/>
        <v>2.7434459274307192</v>
      </c>
      <c r="Y695" s="5">
        <f t="shared" si="243"/>
        <v>317.80080000000027</v>
      </c>
      <c r="Z695" s="5">
        <f t="shared" si="244"/>
        <v>348.0048000000001</v>
      </c>
      <c r="AA695" s="5">
        <f t="shared" si="245"/>
        <v>3.0041848582078505</v>
      </c>
      <c r="AB695" s="5">
        <f t="shared" si="246"/>
        <v>0.6967040224832951</v>
      </c>
      <c r="AC695" s="5">
        <f t="shared" si="247"/>
        <v>40.35310000000004</v>
      </c>
      <c r="AD695" s="5">
        <f t="shared" si="248"/>
        <v>673.97199999999998</v>
      </c>
      <c r="AE695" s="5">
        <f t="shared" si="249"/>
        <v>11.636256035871119</v>
      </c>
      <c r="AF695" s="9">
        <f t="shared" si="250"/>
        <v>0.42156849977198246</v>
      </c>
      <c r="AG695">
        <f t="shared" si="251"/>
        <v>30.203999999999837</v>
      </c>
    </row>
    <row r="696" spans="1:33">
      <c r="A696" s="1">
        <f t="shared" si="228"/>
        <v>11020</v>
      </c>
      <c r="B696" s="1">
        <v>1</v>
      </c>
      <c r="C696" s="1">
        <v>4</v>
      </c>
      <c r="D696" s="2">
        <v>20</v>
      </c>
      <c r="E696" s="5">
        <v>55.61</v>
      </c>
      <c r="F696" s="5">
        <v>53.15</v>
      </c>
      <c r="G696" s="5">
        <v>0.76</v>
      </c>
      <c r="H696" s="5">
        <f t="shared" si="229"/>
        <v>3092.4721</v>
      </c>
      <c r="I696" s="5">
        <f t="shared" si="230"/>
        <v>2824.9224999999997</v>
      </c>
      <c r="J696" s="5">
        <f t="shared" si="231"/>
        <v>80.787999999999997</v>
      </c>
      <c r="K696" s="5">
        <v>54.87</v>
      </c>
      <c r="L696" s="5">
        <v>55.7</v>
      </c>
      <c r="M696" s="5">
        <v>1.1399999999999999</v>
      </c>
      <c r="N696" s="5">
        <f t="shared" si="232"/>
        <v>3010.7168999999999</v>
      </c>
      <c r="O696" s="5">
        <f t="shared" si="233"/>
        <v>3102.4900000000002</v>
      </c>
      <c r="P696" s="5">
        <f t="shared" si="234"/>
        <v>126.996</v>
      </c>
      <c r="Q696" s="6">
        <f t="shared" si="235"/>
        <v>3051.5945000000002</v>
      </c>
      <c r="R696" s="6">
        <f t="shared" si="236"/>
        <v>81.755200000000059</v>
      </c>
      <c r="S696" s="5">
        <f t="shared" si="237"/>
        <v>2963.7062500000002</v>
      </c>
      <c r="T696" s="6">
        <f t="shared" si="238"/>
        <v>75.25736668260457</v>
      </c>
      <c r="U696" s="6">
        <f t="shared" si="239"/>
        <v>-277.56750000000056</v>
      </c>
      <c r="V696" s="6">
        <f t="shared" si="240"/>
        <v>150.51473336520914</v>
      </c>
      <c r="W696" s="5">
        <f t="shared" si="241"/>
        <v>-0.42381004586699839</v>
      </c>
      <c r="X696" s="5">
        <f t="shared" si="242"/>
        <v>2.387292539183786</v>
      </c>
      <c r="Y696" s="5">
        <f t="shared" si="243"/>
        <v>359.32270000000062</v>
      </c>
      <c r="Z696" s="5">
        <f t="shared" si="244"/>
        <v>277.56750000000056</v>
      </c>
      <c r="AA696" s="5">
        <f t="shared" si="245"/>
        <v>1.844121793223461</v>
      </c>
      <c r="AB696" s="5">
        <f t="shared" si="246"/>
        <v>1.1678358395220727</v>
      </c>
      <c r="AC696" s="5">
        <f t="shared" si="247"/>
        <v>87.888249999999971</v>
      </c>
      <c r="AD696" s="5">
        <f t="shared" si="248"/>
        <v>2963.7062500000002</v>
      </c>
      <c r="AE696" s="5">
        <f t="shared" si="249"/>
        <v>39.380945422915637</v>
      </c>
      <c r="AF696" s="9">
        <f t="shared" si="250"/>
        <v>0.42188149994992669</v>
      </c>
      <c r="AG696">
        <f t="shared" si="251"/>
        <v>81.755200000000059</v>
      </c>
    </row>
    <row r="697" spans="1:33">
      <c r="A697" s="1">
        <f t="shared" si="228"/>
        <v>61255</v>
      </c>
      <c r="B697" s="1">
        <v>6</v>
      </c>
      <c r="C697" s="1">
        <v>5</v>
      </c>
      <c r="D697" s="2">
        <v>5</v>
      </c>
      <c r="E697" s="5">
        <v>34.299999999999997</v>
      </c>
      <c r="F697" s="5">
        <v>35.56</v>
      </c>
      <c r="G697" s="5">
        <v>0.9</v>
      </c>
      <c r="H697" s="5">
        <f t="shared" si="229"/>
        <v>1176.4899999999998</v>
      </c>
      <c r="I697" s="5">
        <f t="shared" si="230"/>
        <v>1264.5136000000002</v>
      </c>
      <c r="J697" s="5">
        <f t="shared" si="231"/>
        <v>64.00800000000001</v>
      </c>
      <c r="K697" s="5">
        <v>33.590000000000003</v>
      </c>
      <c r="L697" s="5">
        <v>32.18</v>
      </c>
      <c r="M697" s="5">
        <v>1</v>
      </c>
      <c r="N697" s="5">
        <f t="shared" si="232"/>
        <v>1128.2881000000002</v>
      </c>
      <c r="O697" s="5">
        <f t="shared" si="233"/>
        <v>1035.5524</v>
      </c>
      <c r="P697" s="5">
        <f t="shared" si="234"/>
        <v>64.36</v>
      </c>
      <c r="Q697" s="6">
        <f t="shared" si="235"/>
        <v>1152.38905</v>
      </c>
      <c r="R697" s="6">
        <f t="shared" si="236"/>
        <v>48.201899999999569</v>
      </c>
      <c r="S697" s="5">
        <f t="shared" si="237"/>
        <v>1150.0330000000001</v>
      </c>
      <c r="T697" s="6">
        <f t="shared" si="238"/>
        <v>45.38511227263848</v>
      </c>
      <c r="U697" s="6">
        <f t="shared" si="239"/>
        <v>228.96120000000019</v>
      </c>
      <c r="V697" s="6">
        <f t="shared" si="240"/>
        <v>90.77022454527696</v>
      </c>
      <c r="W697" s="5">
        <f t="shared" si="241"/>
        <v>-5.4841915938650867E-3</v>
      </c>
      <c r="X697" s="5">
        <f t="shared" si="242"/>
        <v>1.9913942144082319</v>
      </c>
      <c r="Y697" s="5">
        <f t="shared" si="243"/>
        <v>180.75930000000062</v>
      </c>
      <c r="Z697" s="5">
        <f t="shared" si="244"/>
        <v>228.96120000000019</v>
      </c>
      <c r="AA697" s="5">
        <f t="shared" si="245"/>
        <v>2.5224262818232028</v>
      </c>
      <c r="AB697" s="5">
        <f t="shared" si="246"/>
        <v>5.191239774502597E-2</v>
      </c>
      <c r="AC697" s="5">
        <f t="shared" si="247"/>
        <v>2.3560499999998683</v>
      </c>
      <c r="AD697" s="5">
        <f t="shared" si="248"/>
        <v>1150.0330000000001</v>
      </c>
      <c r="AE697" s="5">
        <f t="shared" si="249"/>
        <v>25.33943274374856</v>
      </c>
      <c r="AF697" s="9">
        <f t="shared" si="250"/>
        <v>0.42212557373369364</v>
      </c>
      <c r="AG697">
        <f t="shared" si="251"/>
        <v>48.201899999999569</v>
      </c>
    </row>
    <row r="698" spans="1:33">
      <c r="A698" s="1">
        <f t="shared" si="228"/>
        <v>22006</v>
      </c>
      <c r="B698" s="1">
        <v>2</v>
      </c>
      <c r="C698" s="1">
        <v>8</v>
      </c>
      <c r="D698" s="2">
        <v>6</v>
      </c>
      <c r="E698" s="5">
        <v>30.83</v>
      </c>
      <c r="F698" s="5">
        <v>33.22</v>
      </c>
      <c r="G698" s="5">
        <v>1.61</v>
      </c>
      <c r="H698" s="5">
        <f t="shared" si="229"/>
        <v>950.48889999999994</v>
      </c>
      <c r="I698" s="5">
        <f t="shared" si="230"/>
        <v>1103.5683999999999</v>
      </c>
      <c r="J698" s="5">
        <f t="shared" si="231"/>
        <v>106.9684</v>
      </c>
      <c r="K698" s="5">
        <v>31.57</v>
      </c>
      <c r="L698" s="5">
        <v>30.83</v>
      </c>
      <c r="M698" s="5">
        <v>1.9</v>
      </c>
      <c r="N698" s="5">
        <f t="shared" si="232"/>
        <v>996.66489999999999</v>
      </c>
      <c r="O698" s="5">
        <f t="shared" si="233"/>
        <v>950.48889999999994</v>
      </c>
      <c r="P698" s="5">
        <f t="shared" si="234"/>
        <v>117.15399999999998</v>
      </c>
      <c r="Q698" s="6">
        <f t="shared" si="235"/>
        <v>973.57690000000002</v>
      </c>
      <c r="R698" s="6">
        <f t="shared" si="236"/>
        <v>-46.176000000000045</v>
      </c>
      <c r="S698" s="5">
        <f t="shared" si="237"/>
        <v>1027.02865</v>
      </c>
      <c r="T698" s="6">
        <f t="shared" si="238"/>
        <v>79.321022299514013</v>
      </c>
      <c r="U698" s="6">
        <f t="shared" si="239"/>
        <v>153.07949999999994</v>
      </c>
      <c r="V698" s="6">
        <f t="shared" si="240"/>
        <v>158.64204459902803</v>
      </c>
      <c r="W698" s="5">
        <f t="shared" si="241"/>
        <v>-9.0705847282754146E-2</v>
      </c>
      <c r="X698" s="5">
        <f t="shared" si="242"/>
        <v>1.2560068833178717</v>
      </c>
      <c r="Y698" s="5">
        <f t="shared" si="243"/>
        <v>199.25549999999998</v>
      </c>
      <c r="Z698" s="5">
        <f t="shared" si="244"/>
        <v>153.07949999999994</v>
      </c>
      <c r="AA698" s="5">
        <f t="shared" si="245"/>
        <v>0.96493650461271119</v>
      </c>
      <c r="AB698" s="5">
        <f t="shared" si="246"/>
        <v>0.67386612590755068</v>
      </c>
      <c r="AC698" s="5">
        <f t="shared" si="247"/>
        <v>53.451749999999947</v>
      </c>
      <c r="AD698" s="5">
        <f t="shared" si="248"/>
        <v>1027.02865</v>
      </c>
      <c r="AE698" s="5">
        <f t="shared" si="249"/>
        <v>12.947748531555328</v>
      </c>
      <c r="AF698" s="9">
        <f t="shared" si="250"/>
        <v>0.42262512939956615</v>
      </c>
      <c r="AG698">
        <f t="shared" si="251"/>
        <v>46.176000000000045</v>
      </c>
    </row>
    <row r="699" spans="1:33">
      <c r="A699" s="1">
        <f t="shared" si="228"/>
        <v>60264</v>
      </c>
      <c r="B699" s="1">
        <v>6</v>
      </c>
      <c r="C699" s="1">
        <v>1</v>
      </c>
      <c r="D699" s="2">
        <v>14</v>
      </c>
      <c r="E699" s="5">
        <v>23.88</v>
      </c>
      <c r="F699" s="5">
        <v>24.01</v>
      </c>
      <c r="G699" s="5">
        <v>1.42</v>
      </c>
      <c r="H699" s="5">
        <f t="shared" si="229"/>
        <v>570.25439999999992</v>
      </c>
      <c r="I699" s="5">
        <f t="shared" si="230"/>
        <v>576.48010000000011</v>
      </c>
      <c r="J699" s="5">
        <f t="shared" si="231"/>
        <v>68.188400000000001</v>
      </c>
      <c r="K699" s="5">
        <v>24.11</v>
      </c>
      <c r="L699" s="5">
        <v>26.18</v>
      </c>
      <c r="M699" s="5">
        <v>1.37</v>
      </c>
      <c r="N699" s="5">
        <f t="shared" si="232"/>
        <v>581.2921</v>
      </c>
      <c r="O699" s="5">
        <f t="shared" si="233"/>
        <v>685.39239999999995</v>
      </c>
      <c r="P699" s="5">
        <f t="shared" si="234"/>
        <v>71.733200000000011</v>
      </c>
      <c r="Q699" s="6">
        <f t="shared" si="235"/>
        <v>575.77324999999996</v>
      </c>
      <c r="R699" s="6">
        <f t="shared" si="236"/>
        <v>-11.037700000000086</v>
      </c>
      <c r="S699" s="5">
        <f t="shared" si="237"/>
        <v>630.93624999999997</v>
      </c>
      <c r="T699" s="6">
        <f t="shared" si="238"/>
        <v>49.485628915878195</v>
      </c>
      <c r="U699" s="6">
        <f t="shared" si="239"/>
        <v>-108.91229999999985</v>
      </c>
      <c r="V699" s="6">
        <f t="shared" si="240"/>
        <v>98.97125783175639</v>
      </c>
      <c r="W699" s="5">
        <f t="shared" si="241"/>
        <v>-5.0635875119658363E-2</v>
      </c>
      <c r="X699" s="5">
        <f t="shared" si="242"/>
        <v>0.98891943119869341</v>
      </c>
      <c r="Y699" s="5">
        <f t="shared" si="243"/>
        <v>97.874599999999759</v>
      </c>
      <c r="Z699" s="5">
        <f t="shared" si="244"/>
        <v>108.91229999999985</v>
      </c>
      <c r="AA699" s="5">
        <f t="shared" si="245"/>
        <v>1.1004437286746671</v>
      </c>
      <c r="AB699" s="5">
        <f t="shared" si="246"/>
        <v>1.114727673639814</v>
      </c>
      <c r="AC699" s="5">
        <f t="shared" si="247"/>
        <v>55.163000000000011</v>
      </c>
      <c r="AD699" s="5">
        <f t="shared" si="248"/>
        <v>630.93624999999997</v>
      </c>
      <c r="AE699" s="5">
        <f t="shared" si="249"/>
        <v>12.749888479189455</v>
      </c>
      <c r="AF699" s="9">
        <f t="shared" si="250"/>
        <v>0.42271148553120719</v>
      </c>
      <c r="AG699">
        <f t="shared" si="251"/>
        <v>11.037700000000086</v>
      </c>
    </row>
    <row r="700" spans="1:33">
      <c r="A700" s="1">
        <f t="shared" si="228"/>
        <v>11763</v>
      </c>
      <c r="B700" s="1">
        <v>1</v>
      </c>
      <c r="C700" s="1">
        <v>7</v>
      </c>
      <c r="D700" s="2">
        <v>13</v>
      </c>
      <c r="E700" s="5">
        <v>35.409999999999997</v>
      </c>
      <c r="F700" s="5">
        <v>37.93</v>
      </c>
      <c r="G700" s="5">
        <v>1.67</v>
      </c>
      <c r="H700" s="5">
        <f t="shared" si="229"/>
        <v>1253.8680999999997</v>
      </c>
      <c r="I700" s="5">
        <f t="shared" si="230"/>
        <v>1438.6849</v>
      </c>
      <c r="J700" s="5">
        <f t="shared" si="231"/>
        <v>126.6862</v>
      </c>
      <c r="K700" s="5">
        <v>35.94</v>
      </c>
      <c r="L700" s="5">
        <v>33.89</v>
      </c>
      <c r="M700" s="5">
        <v>1.72</v>
      </c>
      <c r="N700" s="5">
        <f t="shared" si="232"/>
        <v>1291.6835999999998</v>
      </c>
      <c r="O700" s="5">
        <f t="shared" si="233"/>
        <v>1148.5321000000001</v>
      </c>
      <c r="P700" s="5">
        <f t="shared" si="234"/>
        <v>116.58159999999999</v>
      </c>
      <c r="Q700" s="6">
        <f t="shared" si="235"/>
        <v>1272.7758499999998</v>
      </c>
      <c r="R700" s="6">
        <f t="shared" si="236"/>
        <v>-37.815500000000156</v>
      </c>
      <c r="S700" s="5">
        <f t="shared" si="237"/>
        <v>1293.6085</v>
      </c>
      <c r="T700" s="6">
        <f t="shared" si="238"/>
        <v>86.082319219744534</v>
      </c>
      <c r="U700" s="6">
        <f t="shared" si="239"/>
        <v>290.15279999999984</v>
      </c>
      <c r="V700" s="6">
        <f t="shared" si="240"/>
        <v>172.16463843948907</v>
      </c>
      <c r="W700" s="5">
        <f t="shared" si="241"/>
        <v>8.2930797949905766E-2</v>
      </c>
      <c r="X700" s="5">
        <f t="shared" si="242"/>
        <v>1.9049690050914343</v>
      </c>
      <c r="Y700" s="5">
        <f t="shared" si="243"/>
        <v>327.9683</v>
      </c>
      <c r="Z700" s="5">
        <f t="shared" si="244"/>
        <v>290.15279999999984</v>
      </c>
      <c r="AA700" s="5">
        <f t="shared" si="245"/>
        <v>1.6853216934090691</v>
      </c>
      <c r="AB700" s="5">
        <f t="shared" si="246"/>
        <v>0.24200846572012363</v>
      </c>
      <c r="AC700" s="5">
        <f t="shared" si="247"/>
        <v>20.832650000000285</v>
      </c>
      <c r="AD700" s="5">
        <f t="shared" si="248"/>
        <v>1293.6085</v>
      </c>
      <c r="AE700" s="5">
        <f t="shared" si="249"/>
        <v>15.027574904177159</v>
      </c>
      <c r="AF700" s="9">
        <f t="shared" si="250"/>
        <v>0.42274105549378571</v>
      </c>
      <c r="AG700">
        <f t="shared" si="251"/>
        <v>37.815500000000156</v>
      </c>
    </row>
    <row r="701" spans="1:33">
      <c r="A701" s="1">
        <f t="shared" si="228"/>
        <v>41756</v>
      </c>
      <c r="B701" s="1">
        <v>4</v>
      </c>
      <c r="C701" s="1">
        <v>7</v>
      </c>
      <c r="D701" s="2">
        <v>6</v>
      </c>
      <c r="E701" s="5">
        <v>45.79</v>
      </c>
      <c r="F701" s="5">
        <v>45.45</v>
      </c>
      <c r="G701" s="5">
        <v>0.78</v>
      </c>
      <c r="H701" s="5">
        <f t="shared" si="229"/>
        <v>2096.7240999999999</v>
      </c>
      <c r="I701" s="5">
        <f t="shared" si="230"/>
        <v>2065.7025000000003</v>
      </c>
      <c r="J701" s="5">
        <f t="shared" si="231"/>
        <v>70.902000000000001</v>
      </c>
      <c r="K701" s="5">
        <v>45.3</v>
      </c>
      <c r="L701" s="5">
        <v>44.1</v>
      </c>
      <c r="M701" s="5">
        <v>0.84</v>
      </c>
      <c r="N701" s="5">
        <f t="shared" si="232"/>
        <v>2052.0899999999997</v>
      </c>
      <c r="O701" s="5">
        <f t="shared" si="233"/>
        <v>1944.8100000000002</v>
      </c>
      <c r="P701" s="5">
        <f t="shared" si="234"/>
        <v>74.087999999999994</v>
      </c>
      <c r="Q701" s="6">
        <f t="shared" si="235"/>
        <v>2074.4070499999998</v>
      </c>
      <c r="R701" s="6">
        <f t="shared" si="236"/>
        <v>44.634100000000217</v>
      </c>
      <c r="S701" s="5">
        <f t="shared" si="237"/>
        <v>2005.2562500000004</v>
      </c>
      <c r="T701" s="6">
        <f t="shared" si="238"/>
        <v>51.27408055733423</v>
      </c>
      <c r="U701" s="6">
        <f t="shared" si="239"/>
        <v>120.89250000000015</v>
      </c>
      <c r="V701" s="6">
        <f t="shared" si="240"/>
        <v>102.54816111466846</v>
      </c>
      <c r="W701" s="5">
        <f t="shared" si="241"/>
        <v>-4.3926648334203407E-2</v>
      </c>
      <c r="X701" s="5">
        <f t="shared" si="242"/>
        <v>0.74363498253984739</v>
      </c>
      <c r="Y701" s="5">
        <f t="shared" si="243"/>
        <v>76.258399999999938</v>
      </c>
      <c r="Z701" s="5">
        <f t="shared" si="244"/>
        <v>120.89250000000015</v>
      </c>
      <c r="AA701" s="5">
        <f t="shared" si="245"/>
        <v>1.178885108089059</v>
      </c>
      <c r="AB701" s="5">
        <f t="shared" si="246"/>
        <v>1.348650219532959</v>
      </c>
      <c r="AC701" s="5">
        <f t="shared" si="247"/>
        <v>69.150799999999435</v>
      </c>
      <c r="AD701" s="5">
        <f t="shared" si="248"/>
        <v>2005.2562500000004</v>
      </c>
      <c r="AE701" s="5">
        <f t="shared" si="249"/>
        <v>39.108575486941014</v>
      </c>
      <c r="AF701" s="9">
        <f t="shared" si="250"/>
        <v>0.42303309563200847</v>
      </c>
      <c r="AG701">
        <f t="shared" si="251"/>
        <v>44.634100000000217</v>
      </c>
    </row>
    <row r="702" spans="1:33">
      <c r="A702" s="1">
        <f t="shared" si="228"/>
        <v>70259</v>
      </c>
      <c r="B702" s="1">
        <v>7</v>
      </c>
      <c r="C702" s="1">
        <v>1</v>
      </c>
      <c r="D702" s="2">
        <v>9</v>
      </c>
      <c r="E702" s="5">
        <v>4.3899999999999997</v>
      </c>
      <c r="F702" s="5">
        <v>4.68</v>
      </c>
      <c r="G702" s="5">
        <v>4.8499999999999996</v>
      </c>
      <c r="H702" s="5">
        <f t="shared" si="229"/>
        <v>19.272099999999998</v>
      </c>
      <c r="I702" s="5">
        <f t="shared" si="230"/>
        <v>21.902399999999997</v>
      </c>
      <c r="J702" s="5">
        <f t="shared" si="231"/>
        <v>45.395999999999994</v>
      </c>
      <c r="K702" s="5">
        <v>5.79</v>
      </c>
      <c r="L702" s="5">
        <v>6</v>
      </c>
      <c r="M702" s="5">
        <v>4.9400000000000004</v>
      </c>
      <c r="N702" s="5">
        <f t="shared" si="232"/>
        <v>33.524099999999997</v>
      </c>
      <c r="O702" s="5">
        <f t="shared" si="233"/>
        <v>36</v>
      </c>
      <c r="P702" s="5">
        <f t="shared" si="234"/>
        <v>59.28</v>
      </c>
      <c r="Q702" s="6">
        <f t="shared" si="235"/>
        <v>26.398099999999999</v>
      </c>
      <c r="R702" s="6">
        <f t="shared" si="236"/>
        <v>-14.251999999999999</v>
      </c>
      <c r="S702" s="5">
        <f t="shared" si="237"/>
        <v>28.9512</v>
      </c>
      <c r="T702" s="6">
        <f t="shared" si="238"/>
        <v>37.332677428762054</v>
      </c>
      <c r="U702" s="6">
        <f t="shared" si="239"/>
        <v>-14.097600000000003</v>
      </c>
      <c r="V702" s="6">
        <f t="shared" si="240"/>
        <v>74.665354857524108</v>
      </c>
      <c r="W702" s="5">
        <f t="shared" si="241"/>
        <v>-0.26068945045638892</v>
      </c>
      <c r="X702" s="5">
        <f t="shared" si="242"/>
        <v>2.067893473413746E-3</v>
      </c>
      <c r="Y702" s="5">
        <f t="shared" si="243"/>
        <v>0.15439999999999543</v>
      </c>
      <c r="Z702" s="5">
        <f t="shared" si="244"/>
        <v>14.097600000000003</v>
      </c>
      <c r="AA702" s="5">
        <f t="shared" si="245"/>
        <v>0.18881046004403171</v>
      </c>
      <c r="AB702" s="5">
        <f t="shared" si="246"/>
        <v>6.838780863954394E-2</v>
      </c>
      <c r="AC702" s="5">
        <f t="shared" si="247"/>
        <v>2.5531000000000006</v>
      </c>
      <c r="AD702" s="5">
        <f t="shared" si="248"/>
        <v>28.9512</v>
      </c>
      <c r="AE702" s="5">
        <f t="shared" si="249"/>
        <v>0.77549219595204422</v>
      </c>
      <c r="AF702" s="9">
        <f t="shared" si="250"/>
        <v>0.42307209787458216</v>
      </c>
      <c r="AG702">
        <f t="shared" si="251"/>
        <v>14.251999999999999</v>
      </c>
    </row>
    <row r="703" spans="1:33">
      <c r="A703" s="1">
        <f t="shared" si="228"/>
        <v>12008</v>
      </c>
      <c r="B703" s="1">
        <v>1</v>
      </c>
      <c r="C703" s="1">
        <v>8</v>
      </c>
      <c r="D703" s="2">
        <v>8</v>
      </c>
      <c r="E703" s="5">
        <v>30.46</v>
      </c>
      <c r="F703" s="5">
        <v>29.89</v>
      </c>
      <c r="G703" s="5">
        <v>1.91</v>
      </c>
      <c r="H703" s="5">
        <f t="shared" si="229"/>
        <v>927.8116</v>
      </c>
      <c r="I703" s="5">
        <f t="shared" si="230"/>
        <v>893.41210000000001</v>
      </c>
      <c r="J703" s="5">
        <f t="shared" si="231"/>
        <v>114.1798</v>
      </c>
      <c r="K703" s="5">
        <v>31.15</v>
      </c>
      <c r="L703" s="5">
        <v>31.3</v>
      </c>
      <c r="M703" s="5">
        <v>1.84</v>
      </c>
      <c r="N703" s="5">
        <f t="shared" si="232"/>
        <v>970.32249999999988</v>
      </c>
      <c r="O703" s="5">
        <f t="shared" si="233"/>
        <v>979.69</v>
      </c>
      <c r="P703" s="5">
        <f t="shared" si="234"/>
        <v>115.18400000000001</v>
      </c>
      <c r="Q703" s="6">
        <f t="shared" si="235"/>
        <v>949.06704999999988</v>
      </c>
      <c r="R703" s="6">
        <f t="shared" si="236"/>
        <v>-42.510899999999879</v>
      </c>
      <c r="S703" s="5">
        <f t="shared" si="237"/>
        <v>936.55105000000003</v>
      </c>
      <c r="T703" s="6">
        <f t="shared" si="238"/>
        <v>81.093126379552047</v>
      </c>
      <c r="U703" s="6">
        <f t="shared" si="239"/>
        <v>-86.277900000000045</v>
      </c>
      <c r="V703" s="6">
        <f t="shared" si="240"/>
        <v>162.18625275910409</v>
      </c>
      <c r="W703" s="5">
        <f t="shared" si="241"/>
        <v>-8.7562270179345116E-3</v>
      </c>
      <c r="X703" s="5">
        <f t="shared" si="242"/>
        <v>0.26985641048756132</v>
      </c>
      <c r="Y703" s="5">
        <f t="shared" si="243"/>
        <v>43.767000000000166</v>
      </c>
      <c r="Z703" s="5">
        <f t="shared" si="244"/>
        <v>86.277900000000045</v>
      </c>
      <c r="AA703" s="5">
        <f t="shared" si="245"/>
        <v>0.53196802153231182</v>
      </c>
      <c r="AB703" s="5">
        <f t="shared" si="246"/>
        <v>0.15434107129400068</v>
      </c>
      <c r="AC703" s="5">
        <f t="shared" si="247"/>
        <v>12.515999999999849</v>
      </c>
      <c r="AD703" s="5">
        <f t="shared" si="248"/>
        <v>936.55105000000003</v>
      </c>
      <c r="AE703" s="5">
        <f t="shared" si="249"/>
        <v>11.549080567155876</v>
      </c>
      <c r="AF703" s="9">
        <f t="shared" si="250"/>
        <v>0.4231311853314525</v>
      </c>
      <c r="AG703">
        <f t="shared" si="251"/>
        <v>42.510899999999879</v>
      </c>
    </row>
    <row r="704" spans="1:33">
      <c r="A704" s="1">
        <f t="shared" si="228"/>
        <v>70755</v>
      </c>
      <c r="B704" s="1">
        <v>7</v>
      </c>
      <c r="C704" s="1">
        <v>3</v>
      </c>
      <c r="D704" s="2">
        <v>5</v>
      </c>
      <c r="E704" s="5">
        <v>11.24</v>
      </c>
      <c r="F704" s="5">
        <v>11.28</v>
      </c>
      <c r="G704" s="5">
        <v>4.26</v>
      </c>
      <c r="H704" s="5">
        <f t="shared" si="229"/>
        <v>126.33760000000001</v>
      </c>
      <c r="I704" s="5">
        <f t="shared" si="230"/>
        <v>127.23839999999998</v>
      </c>
      <c r="J704" s="5">
        <f t="shared" si="231"/>
        <v>96.105599999999995</v>
      </c>
      <c r="K704" s="5">
        <v>11.89</v>
      </c>
      <c r="L704" s="5">
        <v>12.45</v>
      </c>
      <c r="M704" s="5">
        <v>3.42</v>
      </c>
      <c r="N704" s="5">
        <f t="shared" si="232"/>
        <v>141.37210000000002</v>
      </c>
      <c r="O704" s="5">
        <f t="shared" si="233"/>
        <v>155.00249999999997</v>
      </c>
      <c r="P704" s="5">
        <f t="shared" si="234"/>
        <v>85.157999999999987</v>
      </c>
      <c r="Q704" s="6">
        <f t="shared" si="235"/>
        <v>133.85485</v>
      </c>
      <c r="R704" s="6">
        <f t="shared" si="236"/>
        <v>-15.034500000000008</v>
      </c>
      <c r="S704" s="5">
        <f t="shared" si="237"/>
        <v>141.12044999999998</v>
      </c>
      <c r="T704" s="6">
        <f t="shared" si="238"/>
        <v>64.203137219609445</v>
      </c>
      <c r="U704" s="6">
        <f t="shared" si="239"/>
        <v>-27.764099999999985</v>
      </c>
      <c r="V704" s="6">
        <f t="shared" si="240"/>
        <v>128.40627443921889</v>
      </c>
      <c r="W704" s="5">
        <f t="shared" si="241"/>
        <v>0.12035303063059385</v>
      </c>
      <c r="X704" s="5">
        <f t="shared" si="242"/>
        <v>9.9135342533635554E-2</v>
      </c>
      <c r="Y704" s="5">
        <f t="shared" si="243"/>
        <v>12.729599999999976</v>
      </c>
      <c r="Z704" s="5">
        <f t="shared" si="244"/>
        <v>27.764099999999985</v>
      </c>
      <c r="AA704" s="5">
        <f t="shared" si="245"/>
        <v>0.21622074249293885</v>
      </c>
      <c r="AB704" s="5">
        <f t="shared" si="246"/>
        <v>0.11316580956391115</v>
      </c>
      <c r="AC704" s="5">
        <f t="shared" si="247"/>
        <v>7.2655999999999779</v>
      </c>
      <c r="AD704" s="5">
        <f t="shared" si="248"/>
        <v>141.12044999999998</v>
      </c>
      <c r="AE704" s="5">
        <f t="shared" si="249"/>
        <v>2.1980304407445344</v>
      </c>
      <c r="AF704" s="9">
        <f t="shared" si="250"/>
        <v>0.4232800491400463</v>
      </c>
      <c r="AG704">
        <f t="shared" si="251"/>
        <v>15.034500000000008</v>
      </c>
    </row>
    <row r="705" spans="1:33">
      <c r="A705" s="1">
        <f t="shared" si="228"/>
        <v>21762</v>
      </c>
      <c r="B705" s="1">
        <v>2</v>
      </c>
      <c r="C705" s="1">
        <v>7</v>
      </c>
      <c r="D705" s="2">
        <v>12</v>
      </c>
      <c r="E705" s="5">
        <v>57.22</v>
      </c>
      <c r="F705" s="5">
        <v>58.8</v>
      </c>
      <c r="G705" s="5">
        <v>1.43</v>
      </c>
      <c r="H705" s="5">
        <f t="shared" si="229"/>
        <v>3274.1284000000001</v>
      </c>
      <c r="I705" s="5">
        <f t="shared" si="230"/>
        <v>3457.4399999999996</v>
      </c>
      <c r="J705" s="5">
        <f t="shared" si="231"/>
        <v>168.16799999999998</v>
      </c>
      <c r="K705" s="5">
        <v>55.78</v>
      </c>
      <c r="L705" s="5">
        <v>53.97</v>
      </c>
      <c r="M705" s="5">
        <v>1.46</v>
      </c>
      <c r="N705" s="5">
        <f t="shared" si="232"/>
        <v>3111.4084000000003</v>
      </c>
      <c r="O705" s="5">
        <f t="shared" si="233"/>
        <v>2912.7608999999998</v>
      </c>
      <c r="P705" s="5">
        <f t="shared" si="234"/>
        <v>157.5924</v>
      </c>
      <c r="Q705" s="6">
        <f t="shared" si="235"/>
        <v>3192.7683999999999</v>
      </c>
      <c r="R705" s="6">
        <f t="shared" si="236"/>
        <v>162.7199999999998</v>
      </c>
      <c r="S705" s="5">
        <f t="shared" si="237"/>
        <v>3185.1004499999999</v>
      </c>
      <c r="T705" s="6">
        <f t="shared" si="238"/>
        <v>115.2343706991972</v>
      </c>
      <c r="U705" s="6">
        <f t="shared" si="239"/>
        <v>544.67909999999983</v>
      </c>
      <c r="V705" s="6">
        <f t="shared" si="240"/>
        <v>230.4687413983944</v>
      </c>
      <c r="W705" s="5">
        <f t="shared" si="241"/>
        <v>6.4860343672094353E-2</v>
      </c>
      <c r="X705" s="5">
        <f t="shared" si="242"/>
        <v>1.6573141228715931</v>
      </c>
      <c r="Y705" s="5">
        <f t="shared" si="243"/>
        <v>381.95910000000003</v>
      </c>
      <c r="Z705" s="5">
        <f t="shared" si="244"/>
        <v>544.67909999999983</v>
      </c>
      <c r="AA705" s="5">
        <f t="shared" si="245"/>
        <v>2.3633534712564472</v>
      </c>
      <c r="AB705" s="5">
        <f t="shared" si="246"/>
        <v>6.6542212652994856E-2</v>
      </c>
      <c r="AC705" s="5">
        <f t="shared" si="247"/>
        <v>7.6679500000000189</v>
      </c>
      <c r="AD705" s="5">
        <f t="shared" si="248"/>
        <v>3185.1004499999999</v>
      </c>
      <c r="AE705" s="5">
        <f t="shared" si="249"/>
        <v>27.640194767186674</v>
      </c>
      <c r="AF705" s="9">
        <f t="shared" si="250"/>
        <v>0.4234442112014285</v>
      </c>
      <c r="AG705">
        <f t="shared" si="251"/>
        <v>162.7199999999998</v>
      </c>
    </row>
    <row r="706" spans="1:33">
      <c r="A706" s="1">
        <f t="shared" si="228"/>
        <v>51507</v>
      </c>
      <c r="B706" s="1">
        <v>5</v>
      </c>
      <c r="C706" s="1">
        <v>6</v>
      </c>
      <c r="D706" s="2">
        <v>7</v>
      </c>
      <c r="E706" s="5">
        <v>31.58</v>
      </c>
      <c r="F706" s="5">
        <v>31.88</v>
      </c>
      <c r="G706" s="5">
        <v>1.07</v>
      </c>
      <c r="H706" s="5">
        <f t="shared" si="229"/>
        <v>997.29639999999995</v>
      </c>
      <c r="I706" s="5">
        <f t="shared" si="230"/>
        <v>1016.3344</v>
      </c>
      <c r="J706" s="5">
        <f t="shared" si="231"/>
        <v>68.223200000000006</v>
      </c>
      <c r="K706" s="5">
        <v>30.59</v>
      </c>
      <c r="L706" s="5">
        <v>31.27</v>
      </c>
      <c r="M706" s="5">
        <v>1.03</v>
      </c>
      <c r="N706" s="5">
        <f t="shared" si="232"/>
        <v>935.74810000000002</v>
      </c>
      <c r="O706" s="5">
        <f t="shared" si="233"/>
        <v>977.81290000000001</v>
      </c>
      <c r="P706" s="5">
        <f t="shared" si="234"/>
        <v>64.416200000000003</v>
      </c>
      <c r="Q706" s="6">
        <f t="shared" si="235"/>
        <v>966.52224999999999</v>
      </c>
      <c r="R706" s="6">
        <f t="shared" si="236"/>
        <v>61.548299999999927</v>
      </c>
      <c r="S706" s="5">
        <f t="shared" si="237"/>
        <v>997.07365000000004</v>
      </c>
      <c r="T706" s="6">
        <f t="shared" si="238"/>
        <v>46.914421665091432</v>
      </c>
      <c r="U706" s="6">
        <f t="shared" si="239"/>
        <v>38.521499999999946</v>
      </c>
      <c r="V706" s="6">
        <f t="shared" si="240"/>
        <v>93.828843330182863</v>
      </c>
      <c r="W706" s="5">
        <f t="shared" si="241"/>
        <v>5.735650768982016E-2</v>
      </c>
      <c r="X706" s="5">
        <f t="shared" si="242"/>
        <v>0.24541280892666317</v>
      </c>
      <c r="Y706" s="5">
        <f t="shared" si="243"/>
        <v>23.02679999999998</v>
      </c>
      <c r="Z706" s="5">
        <f t="shared" si="244"/>
        <v>38.521499999999946</v>
      </c>
      <c r="AA706" s="5">
        <f t="shared" si="245"/>
        <v>0.41055072867564968</v>
      </c>
      <c r="AB706" s="5">
        <f t="shared" si="246"/>
        <v>0.65121553065489579</v>
      </c>
      <c r="AC706" s="5">
        <f t="shared" si="247"/>
        <v>30.551400000000058</v>
      </c>
      <c r="AD706" s="5">
        <f t="shared" si="248"/>
        <v>997.07365000000004</v>
      </c>
      <c r="AE706" s="5">
        <f t="shared" si="249"/>
        <v>21.253030829577781</v>
      </c>
      <c r="AF706" s="9">
        <f t="shared" si="250"/>
        <v>0.42359532575324771</v>
      </c>
      <c r="AG706">
        <f t="shared" si="251"/>
        <v>61.548299999999927</v>
      </c>
    </row>
    <row r="707" spans="1:33">
      <c r="A707" s="1">
        <f t="shared" si="228"/>
        <v>31760</v>
      </c>
      <c r="B707" s="1">
        <v>3</v>
      </c>
      <c r="C707" s="1">
        <v>7</v>
      </c>
      <c r="D707" s="2">
        <v>10</v>
      </c>
      <c r="E707" s="5">
        <v>10.08</v>
      </c>
      <c r="F707" s="5">
        <v>10.210000000000001</v>
      </c>
      <c r="G707" s="5">
        <v>5.92</v>
      </c>
      <c r="H707" s="5">
        <f t="shared" si="229"/>
        <v>101.60640000000001</v>
      </c>
      <c r="I707" s="5">
        <f t="shared" si="230"/>
        <v>104.24410000000002</v>
      </c>
      <c r="J707" s="5">
        <f t="shared" si="231"/>
        <v>120.88640000000001</v>
      </c>
      <c r="K707" s="5">
        <v>9.44</v>
      </c>
      <c r="L707" s="5">
        <v>8.85</v>
      </c>
      <c r="M707" s="5">
        <v>6.04</v>
      </c>
      <c r="N707" s="5">
        <f t="shared" si="232"/>
        <v>89.113599999999991</v>
      </c>
      <c r="O707" s="5">
        <f t="shared" si="233"/>
        <v>78.322499999999991</v>
      </c>
      <c r="P707" s="5">
        <f t="shared" si="234"/>
        <v>106.908</v>
      </c>
      <c r="Q707" s="6">
        <f t="shared" si="235"/>
        <v>95.36</v>
      </c>
      <c r="R707" s="6">
        <f t="shared" si="236"/>
        <v>12.492800000000017</v>
      </c>
      <c r="S707" s="5">
        <f t="shared" si="237"/>
        <v>91.283299999999997</v>
      </c>
      <c r="T707" s="6">
        <f t="shared" si="238"/>
        <v>80.688974105759954</v>
      </c>
      <c r="U707" s="6">
        <f t="shared" si="239"/>
        <v>25.921600000000026</v>
      </c>
      <c r="V707" s="6">
        <f t="shared" si="240"/>
        <v>161.37794821151991</v>
      </c>
      <c r="W707" s="5">
        <f t="shared" si="241"/>
        <v>0.12226780857103201</v>
      </c>
      <c r="X707" s="5">
        <f t="shared" si="242"/>
        <v>8.3213351940741795E-2</v>
      </c>
      <c r="Y707" s="5">
        <f t="shared" si="243"/>
        <v>13.42880000000001</v>
      </c>
      <c r="Z707" s="5">
        <f t="shared" si="244"/>
        <v>25.921600000000026</v>
      </c>
      <c r="AA707" s="5">
        <f t="shared" si="245"/>
        <v>0.1606266549257665</v>
      </c>
      <c r="AB707" s="5">
        <f t="shared" si="246"/>
        <v>5.0523631576436023E-2</v>
      </c>
      <c r="AC707" s="5">
        <f t="shared" si="247"/>
        <v>4.0767000000000024</v>
      </c>
      <c r="AD707" s="5">
        <f t="shared" si="248"/>
        <v>91.283299999999997</v>
      </c>
      <c r="AE707" s="5">
        <f t="shared" si="249"/>
        <v>1.1312983094859272</v>
      </c>
      <c r="AF707" s="9">
        <f t="shared" si="250"/>
        <v>0.42367558343619471</v>
      </c>
      <c r="AG707">
        <f t="shared" si="251"/>
        <v>12.492800000000017</v>
      </c>
    </row>
    <row r="708" spans="1:33">
      <c r="A708" s="1">
        <f t="shared" ref="A708:A771" si="252">10000*B708+250*C708+D708</f>
        <v>20272</v>
      </c>
      <c r="B708" s="1">
        <v>2</v>
      </c>
      <c r="C708" s="1">
        <v>1</v>
      </c>
      <c r="D708" s="2">
        <v>22</v>
      </c>
      <c r="E708" s="5">
        <v>23.45</v>
      </c>
      <c r="F708" s="5">
        <v>24.74</v>
      </c>
      <c r="G708" s="5">
        <v>1.72</v>
      </c>
      <c r="H708" s="5">
        <f t="shared" ref="H708:H771" si="253">E708*E708</f>
        <v>549.90249999999992</v>
      </c>
      <c r="I708" s="5">
        <f t="shared" ref="I708:I771" si="254">F708*F708</f>
        <v>612.06759999999997</v>
      </c>
      <c r="J708" s="5">
        <f t="shared" ref="J708:J771" si="255">2*F708*G708</f>
        <v>85.105599999999995</v>
      </c>
      <c r="K708" s="5">
        <v>24.1</v>
      </c>
      <c r="L708" s="5">
        <v>26.16</v>
      </c>
      <c r="M708" s="5">
        <v>1.48</v>
      </c>
      <c r="N708" s="5">
        <f t="shared" ref="N708:N771" si="256">K708*K708</f>
        <v>580.81000000000006</v>
      </c>
      <c r="O708" s="5">
        <f t="shared" ref="O708:O771" si="257">L708*L708</f>
        <v>684.34559999999999</v>
      </c>
      <c r="P708" s="5">
        <f t="shared" ref="P708:P771" si="258">2*L708*M708</f>
        <v>77.433599999999998</v>
      </c>
      <c r="Q708" s="6">
        <f t="shared" ref="Q708:Q771" si="259">0.5*(H708+N708)</f>
        <v>565.35625000000005</v>
      </c>
      <c r="R708" s="6">
        <f t="shared" ref="R708:R771" si="260">H708-N708</f>
        <v>-30.907500000000141</v>
      </c>
      <c r="S708" s="5">
        <f t="shared" ref="S708:S771" si="261">0.5*(I708+O708)</f>
        <v>648.20659999999998</v>
      </c>
      <c r="T708" s="6">
        <f t="shared" ref="T708:T771" si="262">0.5*V708</f>
        <v>57.530264992262985</v>
      </c>
      <c r="U708" s="6">
        <f t="shared" ref="U708:U771" si="263">I708-O708</f>
        <v>-72.27800000000002</v>
      </c>
      <c r="V708" s="6">
        <f t="shared" ref="V708:V771" si="264">SQRT(J708*J708+P708*P708)</f>
        <v>115.06052998452597</v>
      </c>
      <c r="W708" s="5">
        <f t="shared" ref="W708:W771" si="265">(J708*J708-P708*P708)/(J708*J708+P708*P708)</f>
        <v>9.4191989880019936E-2</v>
      </c>
      <c r="X708" s="5">
        <f t="shared" ref="X708:X771" si="266">ABS(U708-R708)/V708</f>
        <v>0.35955422772312651</v>
      </c>
      <c r="Y708" s="5">
        <f t="shared" ref="Y708:Y771" si="267">ABS(U708-R708)</f>
        <v>41.370499999999879</v>
      </c>
      <c r="Z708" s="5">
        <f t="shared" ref="Z708:Z771" si="268">ABS(U708)</f>
        <v>72.27800000000002</v>
      </c>
      <c r="AA708" s="5">
        <f t="shared" ref="AA708:AA771" si="269">Z708/V708</f>
        <v>0.62817371004392553</v>
      </c>
      <c r="AB708" s="5">
        <f t="shared" ref="AB708:AB771" si="270">ABS(S708-Q708)/T708</f>
        <v>1.4401176495735271</v>
      </c>
      <c r="AC708" s="5">
        <f t="shared" ref="AC708:AC771" si="271">ABS(S708-Q708)</f>
        <v>82.850349999999935</v>
      </c>
      <c r="AD708" s="5">
        <f t="shared" ref="AD708:AD771" si="272">ABS(S708)</f>
        <v>648.20659999999998</v>
      </c>
      <c r="AE708" s="5">
        <f t="shared" ref="AE708:AE771" si="273">AD708/T708</f>
        <v>11.267227781536809</v>
      </c>
      <c r="AF708" s="9">
        <f t="shared" ref="AF708:AF771" si="274">SQRT(0.00304*B708*B708+0.002409*C708*C708+0.000341*D708*D708)</f>
        <v>0.42380773942909539</v>
      </c>
      <c r="AG708">
        <f t="shared" si="251"/>
        <v>30.907500000000141</v>
      </c>
    </row>
    <row r="709" spans="1:33">
      <c r="A709" s="1">
        <f t="shared" si="252"/>
        <v>30271</v>
      </c>
      <c r="B709" s="1">
        <v>3</v>
      </c>
      <c r="C709" s="1">
        <v>1</v>
      </c>
      <c r="D709" s="2">
        <v>21</v>
      </c>
      <c r="E709" s="5">
        <v>12.86</v>
      </c>
      <c r="F709" s="5">
        <v>12.7</v>
      </c>
      <c r="G709" s="5">
        <v>5.51</v>
      </c>
      <c r="H709" s="5">
        <f t="shared" si="253"/>
        <v>165.37959999999998</v>
      </c>
      <c r="I709" s="5">
        <f t="shared" si="254"/>
        <v>161.29</v>
      </c>
      <c r="J709" s="5">
        <f t="shared" si="255"/>
        <v>139.95399999999998</v>
      </c>
      <c r="K709" s="5">
        <v>11.8</v>
      </c>
      <c r="L709" s="5">
        <v>12.4</v>
      </c>
      <c r="M709" s="5">
        <v>4.68</v>
      </c>
      <c r="N709" s="5">
        <f t="shared" si="256"/>
        <v>139.24</v>
      </c>
      <c r="O709" s="5">
        <f t="shared" si="257"/>
        <v>153.76000000000002</v>
      </c>
      <c r="P709" s="5">
        <f t="shared" si="258"/>
        <v>116.06399999999999</v>
      </c>
      <c r="Q709" s="6">
        <f t="shared" si="259"/>
        <v>152.3098</v>
      </c>
      <c r="R709" s="6">
        <f t="shared" si="260"/>
        <v>26.139599999999973</v>
      </c>
      <c r="S709" s="5">
        <f t="shared" si="261"/>
        <v>157.52500000000001</v>
      </c>
      <c r="T709" s="6">
        <f t="shared" si="262"/>
        <v>90.909259995888192</v>
      </c>
      <c r="U709" s="6">
        <f t="shared" si="263"/>
        <v>7.5299999999999727</v>
      </c>
      <c r="V709" s="6">
        <f t="shared" si="264"/>
        <v>181.81851999177638</v>
      </c>
      <c r="W709" s="5">
        <f t="shared" si="265"/>
        <v>0.18501647985979128</v>
      </c>
      <c r="X709" s="5">
        <f t="shared" si="266"/>
        <v>0.10235260962877549</v>
      </c>
      <c r="Y709" s="5">
        <f t="shared" si="267"/>
        <v>18.6096</v>
      </c>
      <c r="Z709" s="5">
        <f t="shared" si="268"/>
        <v>7.5299999999999727</v>
      </c>
      <c r="AA709" s="5">
        <f t="shared" si="269"/>
        <v>4.141492297011632E-2</v>
      </c>
      <c r="AB709" s="5">
        <f t="shared" si="270"/>
        <v>5.7367093299801282E-2</v>
      </c>
      <c r="AC709" s="5">
        <f t="shared" si="271"/>
        <v>5.21520000000001</v>
      </c>
      <c r="AD709" s="5">
        <f t="shared" si="272"/>
        <v>157.52500000000001</v>
      </c>
      <c r="AE709" s="5">
        <f t="shared" si="273"/>
        <v>1.7327717771228677</v>
      </c>
      <c r="AF709" s="9">
        <f t="shared" si="274"/>
        <v>0.42444080859408417</v>
      </c>
      <c r="AG709">
        <f t="shared" ref="AG709:AG772" si="275">ABS(R709)</f>
        <v>26.139599999999973</v>
      </c>
    </row>
    <row r="710" spans="1:33">
      <c r="A710" s="1">
        <f t="shared" si="252"/>
        <v>60762</v>
      </c>
      <c r="B710" s="1">
        <v>6</v>
      </c>
      <c r="C710" s="1">
        <v>3</v>
      </c>
      <c r="D710" s="2">
        <v>12</v>
      </c>
      <c r="E710" s="5">
        <v>40.33</v>
      </c>
      <c r="F710" s="5">
        <v>40.770000000000003</v>
      </c>
      <c r="G710" s="5">
        <v>0.79</v>
      </c>
      <c r="H710" s="5">
        <f t="shared" si="253"/>
        <v>1626.5088999999998</v>
      </c>
      <c r="I710" s="5">
        <f t="shared" si="254"/>
        <v>1662.1929000000002</v>
      </c>
      <c r="J710" s="5">
        <f t="shared" si="255"/>
        <v>64.416600000000003</v>
      </c>
      <c r="K710" s="5">
        <v>40.61</v>
      </c>
      <c r="L710" s="5">
        <v>40.409999999999997</v>
      </c>
      <c r="M710" s="5">
        <v>0.83</v>
      </c>
      <c r="N710" s="5">
        <f t="shared" si="256"/>
        <v>1649.1721</v>
      </c>
      <c r="O710" s="5">
        <f t="shared" si="257"/>
        <v>1632.9680999999998</v>
      </c>
      <c r="P710" s="5">
        <f t="shared" si="258"/>
        <v>67.08059999999999</v>
      </c>
      <c r="Q710" s="6">
        <f t="shared" si="259"/>
        <v>1637.8404999999998</v>
      </c>
      <c r="R710" s="6">
        <f t="shared" si="260"/>
        <v>-22.663200000000188</v>
      </c>
      <c r="S710" s="5">
        <f t="shared" si="261"/>
        <v>1647.5805</v>
      </c>
      <c r="T710" s="6">
        <f t="shared" si="262"/>
        <v>46.50082056243739</v>
      </c>
      <c r="U710" s="6">
        <f t="shared" si="263"/>
        <v>29.224800000000414</v>
      </c>
      <c r="V710" s="6">
        <f t="shared" si="264"/>
        <v>93.00164112487478</v>
      </c>
      <c r="W710" s="5">
        <f t="shared" si="265"/>
        <v>-4.0501350177488099E-2</v>
      </c>
      <c r="X710" s="5">
        <f t="shared" si="266"/>
        <v>0.55792563843394716</v>
      </c>
      <c r="Y710" s="5">
        <f t="shared" si="267"/>
        <v>51.888000000000602</v>
      </c>
      <c r="Z710" s="5">
        <f t="shared" si="268"/>
        <v>29.224800000000414</v>
      </c>
      <c r="AA710" s="5">
        <f t="shared" si="269"/>
        <v>0.31423961605967587</v>
      </c>
      <c r="AB710" s="5">
        <f t="shared" si="270"/>
        <v>0.20945866937814966</v>
      </c>
      <c r="AC710" s="5">
        <f t="shared" si="271"/>
        <v>9.7400000000002365</v>
      </c>
      <c r="AD710" s="5">
        <f t="shared" si="272"/>
        <v>1647.5805</v>
      </c>
      <c r="AE710" s="5">
        <f t="shared" si="273"/>
        <v>35.431213472626091</v>
      </c>
      <c r="AF710" s="9">
        <f t="shared" si="274"/>
        <v>0.42452915094254717</v>
      </c>
      <c r="AG710">
        <f t="shared" si="275"/>
        <v>22.663200000000188</v>
      </c>
    </row>
    <row r="711" spans="1:33">
      <c r="A711" s="1">
        <f t="shared" si="252"/>
        <v>70508</v>
      </c>
      <c r="B711" s="1">
        <v>7</v>
      </c>
      <c r="C711" s="1">
        <v>2</v>
      </c>
      <c r="D711" s="2">
        <v>8</v>
      </c>
      <c r="E711" s="5">
        <v>10.38</v>
      </c>
      <c r="F711" s="5">
        <v>10.3</v>
      </c>
      <c r="G711" s="5">
        <v>4.79</v>
      </c>
      <c r="H711" s="5">
        <f t="shared" si="253"/>
        <v>107.74440000000001</v>
      </c>
      <c r="I711" s="5">
        <f t="shared" si="254"/>
        <v>106.09000000000002</v>
      </c>
      <c r="J711" s="5">
        <f t="shared" si="255"/>
        <v>98.674000000000007</v>
      </c>
      <c r="K711" s="5">
        <v>11.68</v>
      </c>
      <c r="L711" s="5">
        <v>12.12</v>
      </c>
      <c r="M711" s="5">
        <v>3.95</v>
      </c>
      <c r="N711" s="5">
        <f t="shared" si="256"/>
        <v>136.42239999999998</v>
      </c>
      <c r="O711" s="5">
        <f t="shared" si="257"/>
        <v>146.89439999999999</v>
      </c>
      <c r="P711" s="5">
        <f t="shared" si="258"/>
        <v>95.748000000000005</v>
      </c>
      <c r="Q711" s="6">
        <f t="shared" si="259"/>
        <v>122.0834</v>
      </c>
      <c r="R711" s="6">
        <f t="shared" si="260"/>
        <v>-28.677999999999969</v>
      </c>
      <c r="S711" s="5">
        <f t="shared" si="261"/>
        <v>126.4922</v>
      </c>
      <c r="T711" s="6">
        <f t="shared" si="262"/>
        <v>68.746341320829586</v>
      </c>
      <c r="U711" s="6">
        <f t="shared" si="263"/>
        <v>-40.804399999999973</v>
      </c>
      <c r="V711" s="6">
        <f t="shared" si="264"/>
        <v>137.49268264165917</v>
      </c>
      <c r="W711" s="5">
        <f t="shared" si="265"/>
        <v>3.0092658515005196E-2</v>
      </c>
      <c r="X711" s="5">
        <f t="shared" si="266"/>
        <v>8.8196693576810051E-2</v>
      </c>
      <c r="Y711" s="5">
        <f t="shared" si="267"/>
        <v>12.126400000000004</v>
      </c>
      <c r="Z711" s="5">
        <f t="shared" si="268"/>
        <v>40.804399999999973</v>
      </c>
      <c r="AA711" s="5">
        <f t="shared" si="269"/>
        <v>0.29677506625095529</v>
      </c>
      <c r="AB711" s="5">
        <f t="shared" si="270"/>
        <v>6.413141289112019E-2</v>
      </c>
      <c r="AC711" s="5">
        <f t="shared" si="271"/>
        <v>4.4087999999999994</v>
      </c>
      <c r="AD711" s="5">
        <f t="shared" si="272"/>
        <v>126.4922</v>
      </c>
      <c r="AE711" s="5">
        <f t="shared" si="273"/>
        <v>1.8399844641866618</v>
      </c>
      <c r="AF711" s="9">
        <f t="shared" si="274"/>
        <v>0.4247587550598575</v>
      </c>
      <c r="AG711">
        <f t="shared" si="275"/>
        <v>28.677999999999969</v>
      </c>
    </row>
    <row r="712" spans="1:33">
      <c r="A712" s="1">
        <f t="shared" si="252"/>
        <v>40768</v>
      </c>
      <c r="B712" s="1">
        <v>4</v>
      </c>
      <c r="C712" s="1">
        <v>3</v>
      </c>
      <c r="D712" s="2">
        <v>18</v>
      </c>
      <c r="E712" s="5">
        <v>6.6</v>
      </c>
      <c r="F712" s="5">
        <v>5.91</v>
      </c>
      <c r="G712" s="5">
        <v>5.59</v>
      </c>
      <c r="H712" s="5">
        <f t="shared" si="253"/>
        <v>43.559999999999995</v>
      </c>
      <c r="I712" s="5">
        <f t="shared" si="254"/>
        <v>34.928100000000001</v>
      </c>
      <c r="J712" s="5">
        <f t="shared" si="255"/>
        <v>66.073800000000006</v>
      </c>
      <c r="K712" s="5">
        <v>4.6399999999999997</v>
      </c>
      <c r="L712" s="5">
        <v>5.74</v>
      </c>
      <c r="M712" s="5">
        <v>5.6</v>
      </c>
      <c r="N712" s="5">
        <f t="shared" si="256"/>
        <v>21.529599999999999</v>
      </c>
      <c r="O712" s="5">
        <f t="shared" si="257"/>
        <v>32.947600000000001</v>
      </c>
      <c r="P712" s="5">
        <f t="shared" si="258"/>
        <v>64.287999999999997</v>
      </c>
      <c r="Q712" s="6">
        <f t="shared" si="259"/>
        <v>32.544799999999995</v>
      </c>
      <c r="R712" s="6">
        <f t="shared" si="260"/>
        <v>22.030399999999997</v>
      </c>
      <c r="S712" s="5">
        <f t="shared" si="261"/>
        <v>33.937849999999997</v>
      </c>
      <c r="T712" s="6">
        <f t="shared" si="262"/>
        <v>46.094180734773879</v>
      </c>
      <c r="U712" s="6">
        <f t="shared" si="263"/>
        <v>1.9804999999999993</v>
      </c>
      <c r="V712" s="6">
        <f t="shared" si="264"/>
        <v>92.188361469547758</v>
      </c>
      <c r="W712" s="5">
        <f t="shared" si="265"/>
        <v>2.7392456147011867E-2</v>
      </c>
      <c r="X712" s="5">
        <f t="shared" si="266"/>
        <v>0.21748840830220209</v>
      </c>
      <c r="Y712" s="5">
        <f t="shared" si="267"/>
        <v>20.049899999999997</v>
      </c>
      <c r="Z712" s="5">
        <f t="shared" si="268"/>
        <v>1.9804999999999993</v>
      </c>
      <c r="AA712" s="5">
        <f t="shared" si="269"/>
        <v>2.1483189075382478E-2</v>
      </c>
      <c r="AB712" s="5">
        <f t="shared" si="270"/>
        <v>3.0221819279436124E-2</v>
      </c>
      <c r="AC712" s="5">
        <f t="shared" si="271"/>
        <v>1.3930500000000023</v>
      </c>
      <c r="AD712" s="5">
        <f t="shared" si="272"/>
        <v>33.937849999999997</v>
      </c>
      <c r="AE712" s="5">
        <f t="shared" si="273"/>
        <v>0.73627189938093351</v>
      </c>
      <c r="AF712" s="9">
        <f t="shared" si="274"/>
        <v>0.42521171197416469</v>
      </c>
      <c r="AG712">
        <f t="shared" si="275"/>
        <v>22.030399999999997</v>
      </c>
    </row>
    <row r="713" spans="1:33">
      <c r="A713" s="1">
        <f t="shared" si="252"/>
        <v>31514</v>
      </c>
      <c r="B713" s="1">
        <v>3</v>
      </c>
      <c r="C713" s="1">
        <v>6</v>
      </c>
      <c r="D713" s="2">
        <v>14</v>
      </c>
      <c r="E713" s="5">
        <v>17.16</v>
      </c>
      <c r="F713" s="5">
        <v>15.49</v>
      </c>
      <c r="G713" s="5">
        <v>3.23</v>
      </c>
      <c r="H713" s="5">
        <f t="shared" si="253"/>
        <v>294.46559999999999</v>
      </c>
      <c r="I713" s="5">
        <f t="shared" si="254"/>
        <v>239.9401</v>
      </c>
      <c r="J713" s="5">
        <f t="shared" si="255"/>
        <v>100.0654</v>
      </c>
      <c r="K713" s="5">
        <v>17.25</v>
      </c>
      <c r="L713" s="5">
        <v>18.66</v>
      </c>
      <c r="M713" s="5">
        <v>2.4700000000000002</v>
      </c>
      <c r="N713" s="5">
        <f t="shared" si="256"/>
        <v>297.5625</v>
      </c>
      <c r="O713" s="5">
        <f t="shared" si="257"/>
        <v>348.19560000000001</v>
      </c>
      <c r="P713" s="5">
        <f t="shared" si="258"/>
        <v>92.180400000000006</v>
      </c>
      <c r="Q713" s="6">
        <f t="shared" si="259"/>
        <v>296.01405</v>
      </c>
      <c r="R713" s="6">
        <f t="shared" si="260"/>
        <v>-3.0969000000000051</v>
      </c>
      <c r="S713" s="5">
        <f t="shared" si="261"/>
        <v>294.06785000000002</v>
      </c>
      <c r="T713" s="6">
        <f t="shared" si="262"/>
        <v>68.026300835265175</v>
      </c>
      <c r="U713" s="6">
        <f t="shared" si="263"/>
        <v>-108.25550000000001</v>
      </c>
      <c r="V713" s="6">
        <f t="shared" si="264"/>
        <v>136.05260167053035</v>
      </c>
      <c r="W713" s="5">
        <f t="shared" si="265"/>
        <v>8.1892637049136074E-2</v>
      </c>
      <c r="X713" s="5">
        <f t="shared" si="266"/>
        <v>0.77292604998951564</v>
      </c>
      <c r="Y713" s="5">
        <f t="shared" si="267"/>
        <v>105.15860000000001</v>
      </c>
      <c r="Z713" s="5">
        <f t="shared" si="268"/>
        <v>108.25550000000001</v>
      </c>
      <c r="AA713" s="5">
        <f t="shared" si="269"/>
        <v>0.79568856950016464</v>
      </c>
      <c r="AB713" s="5">
        <f t="shared" si="270"/>
        <v>2.8609522730229899E-2</v>
      </c>
      <c r="AC713" s="5">
        <f t="shared" si="271"/>
        <v>1.9461999999999762</v>
      </c>
      <c r="AD713" s="5">
        <f t="shared" si="272"/>
        <v>294.06785000000002</v>
      </c>
      <c r="AE713" s="5">
        <f t="shared" si="273"/>
        <v>4.3228552249537255</v>
      </c>
      <c r="AF713" s="9">
        <f t="shared" si="274"/>
        <v>0.42534691723345075</v>
      </c>
      <c r="AG713">
        <f t="shared" si="275"/>
        <v>3.0969000000000051</v>
      </c>
    </row>
    <row r="714" spans="1:33">
      <c r="A714" s="1">
        <f t="shared" si="252"/>
        <v>40519</v>
      </c>
      <c r="B714" s="1">
        <v>4</v>
      </c>
      <c r="C714" s="1">
        <v>2</v>
      </c>
      <c r="D714" s="2">
        <v>19</v>
      </c>
      <c r="E714" s="5">
        <v>30.24</v>
      </c>
      <c r="F714" s="5">
        <v>30.39</v>
      </c>
      <c r="G714" s="5">
        <v>1.34</v>
      </c>
      <c r="H714" s="5">
        <f t="shared" si="253"/>
        <v>914.45759999999996</v>
      </c>
      <c r="I714" s="5">
        <f t="shared" si="254"/>
        <v>923.5521</v>
      </c>
      <c r="J714" s="5">
        <f t="shared" si="255"/>
        <v>81.4452</v>
      </c>
      <c r="K714" s="5">
        <v>31.1</v>
      </c>
      <c r="L714" s="5">
        <v>30.3</v>
      </c>
      <c r="M714" s="5">
        <v>1.33</v>
      </c>
      <c r="N714" s="5">
        <f t="shared" si="256"/>
        <v>967.21</v>
      </c>
      <c r="O714" s="5">
        <f t="shared" si="257"/>
        <v>918.09</v>
      </c>
      <c r="P714" s="5">
        <f t="shared" si="258"/>
        <v>80.598000000000013</v>
      </c>
      <c r="Q714" s="6">
        <f t="shared" si="259"/>
        <v>940.8338</v>
      </c>
      <c r="R714" s="6">
        <f t="shared" si="260"/>
        <v>-52.75240000000008</v>
      </c>
      <c r="S714" s="5">
        <f t="shared" si="261"/>
        <v>920.82105000000001</v>
      </c>
      <c r="T714" s="6">
        <f t="shared" si="262"/>
        <v>57.291705785043618</v>
      </c>
      <c r="U714" s="6">
        <f t="shared" si="263"/>
        <v>5.462099999999964</v>
      </c>
      <c r="V714" s="6">
        <f t="shared" si="264"/>
        <v>114.58341157008724</v>
      </c>
      <c r="W714" s="5">
        <f t="shared" si="265"/>
        <v>1.0456185053004817E-2</v>
      </c>
      <c r="X714" s="5">
        <f t="shared" si="266"/>
        <v>0.50805347128621647</v>
      </c>
      <c r="Y714" s="5">
        <f t="shared" si="267"/>
        <v>58.214500000000044</v>
      </c>
      <c r="Z714" s="5">
        <f t="shared" si="268"/>
        <v>5.462099999999964</v>
      </c>
      <c r="AA714" s="5">
        <f t="shared" si="269"/>
        <v>4.7669203815414077E-2</v>
      </c>
      <c r="AB714" s="5">
        <f t="shared" si="270"/>
        <v>0.34931321603666488</v>
      </c>
      <c r="AC714" s="5">
        <f t="shared" si="271"/>
        <v>20.012749999999983</v>
      </c>
      <c r="AD714" s="5">
        <f t="shared" si="272"/>
        <v>920.82105000000001</v>
      </c>
      <c r="AE714" s="5">
        <f t="shared" si="273"/>
        <v>16.07250189852763</v>
      </c>
      <c r="AF714" s="9">
        <f t="shared" si="274"/>
        <v>0.42588378696541146</v>
      </c>
      <c r="AG714">
        <f t="shared" si="275"/>
        <v>52.75240000000008</v>
      </c>
    </row>
    <row r="715" spans="1:33">
      <c r="A715" s="1">
        <f t="shared" si="252"/>
        <v>51014</v>
      </c>
      <c r="B715" s="1">
        <v>5</v>
      </c>
      <c r="C715" s="1">
        <v>4</v>
      </c>
      <c r="D715" s="2">
        <v>14</v>
      </c>
      <c r="E715" s="5">
        <v>20.94</v>
      </c>
      <c r="F715" s="5">
        <v>20.89</v>
      </c>
      <c r="G715" s="5">
        <v>1.9</v>
      </c>
      <c r="H715" s="5">
        <f t="shared" si="253"/>
        <v>438.48360000000008</v>
      </c>
      <c r="I715" s="5">
        <f t="shared" si="254"/>
        <v>436.39210000000003</v>
      </c>
      <c r="J715" s="5">
        <f t="shared" si="255"/>
        <v>79.382000000000005</v>
      </c>
      <c r="K715" s="5">
        <v>20.54</v>
      </c>
      <c r="L715" s="5">
        <v>20.6</v>
      </c>
      <c r="M715" s="5">
        <v>1.7</v>
      </c>
      <c r="N715" s="5">
        <f t="shared" si="256"/>
        <v>421.89159999999998</v>
      </c>
      <c r="O715" s="5">
        <f t="shared" si="257"/>
        <v>424.36000000000007</v>
      </c>
      <c r="P715" s="5">
        <f t="shared" si="258"/>
        <v>70.040000000000006</v>
      </c>
      <c r="Q715" s="6">
        <f t="shared" si="259"/>
        <v>430.18760000000003</v>
      </c>
      <c r="R715" s="6">
        <f t="shared" si="260"/>
        <v>16.592000000000098</v>
      </c>
      <c r="S715" s="5">
        <f t="shared" si="261"/>
        <v>430.37605000000008</v>
      </c>
      <c r="T715" s="6">
        <f t="shared" si="262"/>
        <v>52.931804059563284</v>
      </c>
      <c r="U715" s="6">
        <f t="shared" si="263"/>
        <v>12.032099999999957</v>
      </c>
      <c r="V715" s="6">
        <f t="shared" si="264"/>
        <v>105.86360811912657</v>
      </c>
      <c r="W715" s="5">
        <f t="shared" si="265"/>
        <v>0.12455495936221887</v>
      </c>
      <c r="X715" s="5">
        <f t="shared" si="266"/>
        <v>4.3073347687799954E-2</v>
      </c>
      <c r="Y715" s="5">
        <f t="shared" si="267"/>
        <v>4.5599000000001411</v>
      </c>
      <c r="Z715" s="5">
        <f t="shared" si="268"/>
        <v>12.032099999999957</v>
      </c>
      <c r="AA715" s="5">
        <f t="shared" si="269"/>
        <v>0.11365662113519155</v>
      </c>
      <c r="AB715" s="5">
        <f t="shared" si="270"/>
        <v>3.5602413964199307E-3</v>
      </c>
      <c r="AC715" s="5">
        <f t="shared" si="271"/>
        <v>0.18845000000004575</v>
      </c>
      <c r="AD715" s="5">
        <f t="shared" si="272"/>
        <v>430.37605000000008</v>
      </c>
      <c r="AE715" s="5">
        <f t="shared" si="273"/>
        <v>8.130764814207069</v>
      </c>
      <c r="AF715" s="9">
        <f t="shared" si="274"/>
        <v>0.42588730903843564</v>
      </c>
      <c r="AG715">
        <f t="shared" si="275"/>
        <v>16.592000000000098</v>
      </c>
    </row>
    <row r="716" spans="1:33">
      <c r="A716" s="1">
        <f t="shared" si="252"/>
        <v>32001</v>
      </c>
      <c r="B716" s="1">
        <v>3</v>
      </c>
      <c r="C716" s="1">
        <v>8</v>
      </c>
      <c r="D716" s="2">
        <v>1</v>
      </c>
      <c r="E716" s="5">
        <v>13.39</v>
      </c>
      <c r="F716" s="5">
        <v>13.07</v>
      </c>
      <c r="G716" s="5">
        <v>4.57</v>
      </c>
      <c r="H716" s="5">
        <f t="shared" si="253"/>
        <v>179.2921</v>
      </c>
      <c r="I716" s="5">
        <f t="shared" si="254"/>
        <v>170.82490000000001</v>
      </c>
      <c r="J716" s="5">
        <f t="shared" si="255"/>
        <v>119.45980000000002</v>
      </c>
      <c r="K716" s="5">
        <v>13.38</v>
      </c>
      <c r="L716" s="5">
        <v>13.4</v>
      </c>
      <c r="M716" s="5">
        <v>4.34</v>
      </c>
      <c r="N716" s="5">
        <f t="shared" si="256"/>
        <v>179.02440000000001</v>
      </c>
      <c r="O716" s="5">
        <f t="shared" si="257"/>
        <v>179.56</v>
      </c>
      <c r="P716" s="5">
        <f t="shared" si="258"/>
        <v>116.312</v>
      </c>
      <c r="Q716" s="6">
        <f t="shared" si="259"/>
        <v>179.15825000000001</v>
      </c>
      <c r="R716" s="6">
        <f t="shared" si="260"/>
        <v>0.26769999999999072</v>
      </c>
      <c r="S716" s="5">
        <f t="shared" si="261"/>
        <v>175.19245000000001</v>
      </c>
      <c r="T716" s="6">
        <f t="shared" si="262"/>
        <v>83.36534825699465</v>
      </c>
      <c r="U716" s="6">
        <f t="shared" si="263"/>
        <v>-8.7350999999999885</v>
      </c>
      <c r="V716" s="6">
        <f t="shared" si="264"/>
        <v>166.7306965139893</v>
      </c>
      <c r="W716" s="5">
        <f t="shared" si="265"/>
        <v>2.6697331940029125E-2</v>
      </c>
      <c r="X716" s="5">
        <f t="shared" si="266"/>
        <v>5.3996055844729302E-2</v>
      </c>
      <c r="Y716" s="5">
        <f t="shared" si="267"/>
        <v>9.0027999999999793</v>
      </c>
      <c r="Z716" s="5">
        <f t="shared" si="268"/>
        <v>8.7350999999999885</v>
      </c>
      <c r="AA716" s="5">
        <f t="shared" si="269"/>
        <v>5.2390472676200228E-2</v>
      </c>
      <c r="AB716" s="5">
        <f t="shared" si="270"/>
        <v>4.7571324092288633E-2</v>
      </c>
      <c r="AC716" s="5">
        <f t="shared" si="271"/>
        <v>3.9658000000000015</v>
      </c>
      <c r="AD716" s="5">
        <f t="shared" si="272"/>
        <v>175.19245000000001</v>
      </c>
      <c r="AE716" s="5">
        <f t="shared" si="273"/>
        <v>2.1015020468687449</v>
      </c>
      <c r="AF716" s="9">
        <f t="shared" si="274"/>
        <v>0.42647039756588029</v>
      </c>
      <c r="AG716">
        <f t="shared" si="275"/>
        <v>0.26769999999999072</v>
      </c>
    </row>
    <row r="717" spans="1:33">
      <c r="A717" s="1">
        <f t="shared" si="252"/>
        <v>61256</v>
      </c>
      <c r="B717" s="1">
        <v>6</v>
      </c>
      <c r="C717" s="1">
        <v>5</v>
      </c>
      <c r="D717" s="2">
        <v>6</v>
      </c>
      <c r="E717" s="5">
        <v>13.3</v>
      </c>
      <c r="F717" s="5">
        <v>14.31</v>
      </c>
      <c r="G717" s="5">
        <v>2.81</v>
      </c>
      <c r="H717" s="5">
        <f t="shared" si="253"/>
        <v>176.89000000000001</v>
      </c>
      <c r="I717" s="5">
        <f t="shared" si="254"/>
        <v>204.77610000000001</v>
      </c>
      <c r="J717" s="5">
        <f t="shared" si="255"/>
        <v>80.422200000000004</v>
      </c>
      <c r="K717" s="5">
        <v>12.39</v>
      </c>
      <c r="L717" s="5">
        <v>11.15</v>
      </c>
      <c r="M717" s="5">
        <v>4.03</v>
      </c>
      <c r="N717" s="5">
        <f t="shared" si="256"/>
        <v>153.5121</v>
      </c>
      <c r="O717" s="5">
        <f t="shared" si="257"/>
        <v>124.32250000000001</v>
      </c>
      <c r="P717" s="5">
        <f t="shared" si="258"/>
        <v>89.869000000000014</v>
      </c>
      <c r="Q717" s="6">
        <f t="shared" si="259"/>
        <v>165.20105000000001</v>
      </c>
      <c r="R717" s="6">
        <f t="shared" si="260"/>
        <v>23.377900000000011</v>
      </c>
      <c r="S717" s="5">
        <f t="shared" si="261"/>
        <v>164.54930000000002</v>
      </c>
      <c r="T717" s="6">
        <f t="shared" si="262"/>
        <v>60.299600773636975</v>
      </c>
      <c r="U717" s="6">
        <f t="shared" si="263"/>
        <v>80.453600000000009</v>
      </c>
      <c r="V717" s="6">
        <f t="shared" si="264"/>
        <v>120.59920154727395</v>
      </c>
      <c r="W717" s="5">
        <f t="shared" si="265"/>
        <v>-0.11060838770524475</v>
      </c>
      <c r="X717" s="5">
        <f t="shared" si="266"/>
        <v>0.47326764412803152</v>
      </c>
      <c r="Y717" s="5">
        <f t="shared" si="267"/>
        <v>57.075699999999998</v>
      </c>
      <c r="Z717" s="5">
        <f t="shared" si="268"/>
        <v>80.453600000000009</v>
      </c>
      <c r="AA717" s="5">
        <f t="shared" si="269"/>
        <v>0.66711552786245287</v>
      </c>
      <c r="AB717" s="5">
        <f t="shared" si="270"/>
        <v>1.0808529271141348E-2</v>
      </c>
      <c r="AC717" s="5">
        <f t="shared" si="271"/>
        <v>0.65174999999999272</v>
      </c>
      <c r="AD717" s="5">
        <f t="shared" si="272"/>
        <v>164.54930000000002</v>
      </c>
      <c r="AE717" s="5">
        <f t="shared" si="273"/>
        <v>2.7288621796637345</v>
      </c>
      <c r="AF717" s="9">
        <f t="shared" si="274"/>
        <v>0.42654542548244495</v>
      </c>
      <c r="AG717">
        <f t="shared" si="275"/>
        <v>23.377900000000011</v>
      </c>
    </row>
    <row r="718" spans="1:33">
      <c r="A718" s="1">
        <f t="shared" si="252"/>
        <v>61010</v>
      </c>
      <c r="B718" s="1">
        <v>6</v>
      </c>
      <c r="C718" s="1">
        <v>4</v>
      </c>
      <c r="D718" s="2">
        <v>10</v>
      </c>
      <c r="E718" s="5">
        <v>48.07</v>
      </c>
      <c r="F718" s="5">
        <v>46.22</v>
      </c>
      <c r="G718" s="5">
        <v>0.67</v>
      </c>
      <c r="H718" s="5">
        <f t="shared" si="253"/>
        <v>2310.7249000000002</v>
      </c>
      <c r="I718" s="5">
        <f t="shared" si="254"/>
        <v>2136.2883999999999</v>
      </c>
      <c r="J718" s="5">
        <f t="shared" si="255"/>
        <v>61.934800000000003</v>
      </c>
      <c r="K718" s="5">
        <v>47.94</v>
      </c>
      <c r="L718" s="5">
        <v>49.88</v>
      </c>
      <c r="M718" s="5">
        <v>1.07</v>
      </c>
      <c r="N718" s="5">
        <f t="shared" si="256"/>
        <v>2298.2435999999998</v>
      </c>
      <c r="O718" s="5">
        <f t="shared" si="257"/>
        <v>2488.0144000000005</v>
      </c>
      <c r="P718" s="5">
        <f t="shared" si="258"/>
        <v>106.74320000000002</v>
      </c>
      <c r="Q718" s="6">
        <f t="shared" si="259"/>
        <v>2304.48425</v>
      </c>
      <c r="R718" s="6">
        <f t="shared" si="260"/>
        <v>12.481300000000374</v>
      </c>
      <c r="S718" s="5">
        <f t="shared" si="261"/>
        <v>2312.1514000000002</v>
      </c>
      <c r="T718" s="6">
        <f t="shared" si="262"/>
        <v>61.70500424860208</v>
      </c>
      <c r="U718" s="6">
        <f t="shared" si="263"/>
        <v>-351.72600000000057</v>
      </c>
      <c r="V718" s="6">
        <f t="shared" si="264"/>
        <v>123.41000849720416</v>
      </c>
      <c r="W718" s="5">
        <f t="shared" si="265"/>
        <v>-0.49626896317972191</v>
      </c>
      <c r="X718" s="5">
        <f t="shared" si="266"/>
        <v>2.9511974307031346</v>
      </c>
      <c r="Y718" s="5">
        <f t="shared" si="267"/>
        <v>364.20730000000094</v>
      </c>
      <c r="Z718" s="5">
        <f t="shared" si="268"/>
        <v>351.72600000000057</v>
      </c>
      <c r="AA718" s="5">
        <f t="shared" si="269"/>
        <v>2.8500605767964831</v>
      </c>
      <c r="AB718" s="5">
        <f t="shared" si="270"/>
        <v>0.1242549140602955</v>
      </c>
      <c r="AC718" s="5">
        <f t="shared" si="271"/>
        <v>7.6671500000002197</v>
      </c>
      <c r="AD718" s="5">
        <f t="shared" si="272"/>
        <v>2312.1514000000002</v>
      </c>
      <c r="AE718" s="5">
        <f t="shared" si="273"/>
        <v>37.471051629534273</v>
      </c>
      <c r="AF718" s="9">
        <f t="shared" si="274"/>
        <v>0.42671301831558878</v>
      </c>
      <c r="AG718">
        <f t="shared" si="275"/>
        <v>12.481300000000374</v>
      </c>
    </row>
    <row r="719" spans="1:33">
      <c r="A719" s="1">
        <f t="shared" si="252"/>
        <v>21268</v>
      </c>
      <c r="B719" s="1">
        <v>2</v>
      </c>
      <c r="C719" s="1">
        <v>5</v>
      </c>
      <c r="D719" s="2">
        <v>18</v>
      </c>
      <c r="E719" s="5">
        <v>49.62</v>
      </c>
      <c r="F719" s="5">
        <v>50.61</v>
      </c>
      <c r="G719" s="5">
        <v>0.83</v>
      </c>
      <c r="H719" s="5">
        <f t="shared" si="253"/>
        <v>2462.1443999999997</v>
      </c>
      <c r="I719" s="5">
        <f t="shared" si="254"/>
        <v>2561.3721</v>
      </c>
      <c r="J719" s="5">
        <f t="shared" si="255"/>
        <v>84.012599999999992</v>
      </c>
      <c r="K719" s="5">
        <v>49.76</v>
      </c>
      <c r="L719" s="5">
        <v>48.39</v>
      </c>
      <c r="M719" s="5">
        <v>0.84</v>
      </c>
      <c r="N719" s="5">
        <f t="shared" si="256"/>
        <v>2476.0575999999996</v>
      </c>
      <c r="O719" s="5">
        <f t="shared" si="257"/>
        <v>2341.5920999999998</v>
      </c>
      <c r="P719" s="5">
        <f t="shared" si="258"/>
        <v>81.295199999999994</v>
      </c>
      <c r="Q719" s="6">
        <f t="shared" si="259"/>
        <v>2469.1009999999997</v>
      </c>
      <c r="R719" s="6">
        <f t="shared" si="260"/>
        <v>-13.913199999999961</v>
      </c>
      <c r="S719" s="5">
        <f t="shared" si="261"/>
        <v>2451.4821000000002</v>
      </c>
      <c r="T719" s="6">
        <f t="shared" si="262"/>
        <v>58.45302922389908</v>
      </c>
      <c r="U719" s="6">
        <f t="shared" si="263"/>
        <v>219.7800000000002</v>
      </c>
      <c r="V719" s="6">
        <f t="shared" si="264"/>
        <v>116.90605844779816</v>
      </c>
      <c r="W719" s="5">
        <f t="shared" si="265"/>
        <v>3.2867969902658577E-2</v>
      </c>
      <c r="X719" s="5">
        <f t="shared" si="266"/>
        <v>1.9989827995471317</v>
      </c>
      <c r="Y719" s="5">
        <f t="shared" si="267"/>
        <v>233.69320000000016</v>
      </c>
      <c r="Z719" s="5">
        <f t="shared" si="268"/>
        <v>219.7800000000002</v>
      </c>
      <c r="AA719" s="5">
        <f t="shared" si="269"/>
        <v>1.8799710033688131</v>
      </c>
      <c r="AB719" s="5">
        <f t="shared" si="270"/>
        <v>0.30141979353220294</v>
      </c>
      <c r="AC719" s="5">
        <f t="shared" si="271"/>
        <v>17.618899999999485</v>
      </c>
      <c r="AD719" s="5">
        <f t="shared" si="272"/>
        <v>2451.4821000000002</v>
      </c>
      <c r="AE719" s="5">
        <f t="shared" si="273"/>
        <v>41.939350835177734</v>
      </c>
      <c r="AF719" s="9">
        <f t="shared" si="274"/>
        <v>0.42763185101205919</v>
      </c>
      <c r="AG719">
        <f t="shared" si="275"/>
        <v>13.913199999999961</v>
      </c>
    </row>
    <row r="720" spans="1:33">
      <c r="A720" s="1">
        <f t="shared" si="252"/>
        <v>32002</v>
      </c>
      <c r="B720" s="1">
        <v>3</v>
      </c>
      <c r="C720" s="1">
        <v>8</v>
      </c>
      <c r="D720" s="2">
        <v>2</v>
      </c>
      <c r="E720" s="5">
        <v>27.8</v>
      </c>
      <c r="F720" s="5">
        <v>26.99</v>
      </c>
      <c r="G720" s="5">
        <v>1.52</v>
      </c>
      <c r="H720" s="5">
        <f t="shared" si="253"/>
        <v>772.84</v>
      </c>
      <c r="I720" s="5">
        <f t="shared" si="254"/>
        <v>728.4600999999999</v>
      </c>
      <c r="J720" s="5">
        <f t="shared" si="255"/>
        <v>82.049599999999998</v>
      </c>
      <c r="K720" s="5">
        <v>27.46</v>
      </c>
      <c r="L720" s="5">
        <v>28.69</v>
      </c>
      <c r="M720" s="5">
        <v>1.43</v>
      </c>
      <c r="N720" s="5">
        <f t="shared" si="256"/>
        <v>754.05160000000001</v>
      </c>
      <c r="O720" s="5">
        <f t="shared" si="257"/>
        <v>823.11610000000007</v>
      </c>
      <c r="P720" s="5">
        <f t="shared" si="258"/>
        <v>82.053399999999996</v>
      </c>
      <c r="Q720" s="6">
        <f t="shared" si="259"/>
        <v>763.44579999999996</v>
      </c>
      <c r="R720" s="6">
        <f t="shared" si="260"/>
        <v>18.788400000000024</v>
      </c>
      <c r="S720" s="5">
        <f t="shared" si="261"/>
        <v>775.78809999999999</v>
      </c>
      <c r="T720" s="6">
        <f t="shared" si="262"/>
        <v>58.019172072083208</v>
      </c>
      <c r="U720" s="6">
        <f t="shared" si="263"/>
        <v>-94.656000000000176</v>
      </c>
      <c r="V720" s="6">
        <f t="shared" si="264"/>
        <v>116.03834414416642</v>
      </c>
      <c r="W720" s="5">
        <f t="shared" si="265"/>
        <v>-4.6312376957907773E-5</v>
      </c>
      <c r="X720" s="5">
        <f t="shared" si="266"/>
        <v>0.97764580179683114</v>
      </c>
      <c r="Y720" s="5">
        <f t="shared" si="267"/>
        <v>113.4444000000002</v>
      </c>
      <c r="Z720" s="5">
        <f t="shared" si="268"/>
        <v>94.656000000000176</v>
      </c>
      <c r="AA720" s="5">
        <f t="shared" si="269"/>
        <v>0.81573035790996162</v>
      </c>
      <c r="AB720" s="5">
        <f t="shared" si="270"/>
        <v>0.21272795800439739</v>
      </c>
      <c r="AC720" s="5">
        <f t="shared" si="271"/>
        <v>12.342300000000023</v>
      </c>
      <c r="AD720" s="5">
        <f t="shared" si="272"/>
        <v>775.78809999999999</v>
      </c>
      <c r="AE720" s="5">
        <f t="shared" si="273"/>
        <v>13.371236994491378</v>
      </c>
      <c r="AF720" s="9">
        <f t="shared" si="274"/>
        <v>0.42766809560686192</v>
      </c>
      <c r="AG720">
        <f t="shared" si="275"/>
        <v>18.788400000000024</v>
      </c>
    </row>
    <row r="721" spans="1:33">
      <c r="A721" s="1">
        <f t="shared" si="252"/>
        <v>70756</v>
      </c>
      <c r="B721" s="1">
        <v>7</v>
      </c>
      <c r="C721" s="1">
        <v>3</v>
      </c>
      <c r="D721" s="2">
        <v>6</v>
      </c>
      <c r="E721" s="5">
        <v>37.29</v>
      </c>
      <c r="F721" s="5">
        <v>37.090000000000003</v>
      </c>
      <c r="G721" s="5">
        <v>0.75</v>
      </c>
      <c r="H721" s="5">
        <f t="shared" si="253"/>
        <v>1390.5440999999998</v>
      </c>
      <c r="I721" s="5">
        <f t="shared" si="254"/>
        <v>1375.6681000000003</v>
      </c>
      <c r="J721" s="5">
        <f t="shared" si="255"/>
        <v>55.635000000000005</v>
      </c>
      <c r="K721" s="5">
        <v>37.35</v>
      </c>
      <c r="L721" s="5">
        <v>38.61</v>
      </c>
      <c r="M721" s="5">
        <v>0.93</v>
      </c>
      <c r="N721" s="5">
        <f t="shared" si="256"/>
        <v>1395.0225</v>
      </c>
      <c r="O721" s="5">
        <f t="shared" si="257"/>
        <v>1490.7320999999999</v>
      </c>
      <c r="P721" s="5">
        <f t="shared" si="258"/>
        <v>71.814599999999999</v>
      </c>
      <c r="Q721" s="6">
        <f t="shared" si="259"/>
        <v>1392.7833000000001</v>
      </c>
      <c r="R721" s="6">
        <f t="shared" si="260"/>
        <v>-4.4784000000001924</v>
      </c>
      <c r="S721" s="5">
        <f t="shared" si="261"/>
        <v>1433.2001</v>
      </c>
      <c r="T721" s="6">
        <f t="shared" si="262"/>
        <v>45.42188348736763</v>
      </c>
      <c r="U721" s="6">
        <f t="shared" si="263"/>
        <v>-115.06399999999962</v>
      </c>
      <c r="V721" s="6">
        <f t="shared" si="264"/>
        <v>90.84376697473526</v>
      </c>
      <c r="W721" s="5">
        <f t="shared" si="265"/>
        <v>-0.24987107667044675</v>
      </c>
      <c r="X721" s="5">
        <f t="shared" si="266"/>
        <v>1.2173163188042897</v>
      </c>
      <c r="Y721" s="5">
        <f t="shared" si="267"/>
        <v>110.58559999999943</v>
      </c>
      <c r="Z721" s="5">
        <f t="shared" si="268"/>
        <v>115.06399999999962</v>
      </c>
      <c r="AA721" s="5">
        <f t="shared" si="269"/>
        <v>1.2666141424100159</v>
      </c>
      <c r="AB721" s="5">
        <f t="shared" si="270"/>
        <v>0.88980898406030129</v>
      </c>
      <c r="AC721" s="5">
        <f t="shared" si="271"/>
        <v>40.416799999999967</v>
      </c>
      <c r="AD721" s="5">
        <f t="shared" si="272"/>
        <v>1433.2001</v>
      </c>
      <c r="AE721" s="5">
        <f t="shared" si="273"/>
        <v>31.553075081058452</v>
      </c>
      <c r="AF721" s="9">
        <f t="shared" si="274"/>
        <v>0.4276879703709236</v>
      </c>
      <c r="AG721">
        <f t="shared" si="275"/>
        <v>4.4784000000001924</v>
      </c>
    </row>
    <row r="722" spans="1:33">
      <c r="A722" s="1">
        <f t="shared" si="252"/>
        <v>22007</v>
      </c>
      <c r="B722" s="1">
        <v>2</v>
      </c>
      <c r="C722" s="1">
        <v>8</v>
      </c>
      <c r="D722" s="2">
        <v>7</v>
      </c>
      <c r="E722" s="5">
        <v>65.27</v>
      </c>
      <c r="F722" s="5">
        <v>64.98</v>
      </c>
      <c r="G722" s="5">
        <v>1.07</v>
      </c>
      <c r="H722" s="5">
        <f t="shared" si="253"/>
        <v>4260.1728999999996</v>
      </c>
      <c r="I722" s="5">
        <f t="shared" si="254"/>
        <v>4222.4004000000004</v>
      </c>
      <c r="J722" s="5">
        <f t="shared" si="255"/>
        <v>139.05720000000002</v>
      </c>
      <c r="K722" s="5">
        <v>63.75</v>
      </c>
      <c r="L722" s="5">
        <v>64.55</v>
      </c>
      <c r="M722" s="5">
        <v>1.17</v>
      </c>
      <c r="N722" s="5">
        <f t="shared" si="256"/>
        <v>4064.0625</v>
      </c>
      <c r="O722" s="5">
        <f t="shared" si="257"/>
        <v>4166.7024999999994</v>
      </c>
      <c r="P722" s="5">
        <f t="shared" si="258"/>
        <v>151.047</v>
      </c>
      <c r="Q722" s="6">
        <f t="shared" si="259"/>
        <v>4162.1176999999998</v>
      </c>
      <c r="R722" s="6">
        <f t="shared" si="260"/>
        <v>196.11039999999957</v>
      </c>
      <c r="S722" s="5">
        <f t="shared" si="261"/>
        <v>4194.5514499999999</v>
      </c>
      <c r="T722" s="6">
        <f t="shared" si="262"/>
        <v>102.6548842978745</v>
      </c>
      <c r="U722" s="6">
        <f t="shared" si="263"/>
        <v>55.697900000001027</v>
      </c>
      <c r="V722" s="6">
        <f t="shared" si="264"/>
        <v>205.30976859574901</v>
      </c>
      <c r="W722" s="5">
        <f t="shared" si="265"/>
        <v>-8.2517626594443408E-2</v>
      </c>
      <c r="X722" s="5">
        <f t="shared" si="266"/>
        <v>0.68390559767503345</v>
      </c>
      <c r="Y722" s="5">
        <f t="shared" si="267"/>
        <v>140.41249999999854</v>
      </c>
      <c r="Z722" s="5">
        <f t="shared" si="268"/>
        <v>55.697900000001027</v>
      </c>
      <c r="AA722" s="5">
        <f t="shared" si="269"/>
        <v>0.2712871403097683</v>
      </c>
      <c r="AB722" s="5">
        <f t="shared" si="270"/>
        <v>0.31594940875766681</v>
      </c>
      <c r="AC722" s="5">
        <f t="shared" si="271"/>
        <v>32.433750000000146</v>
      </c>
      <c r="AD722" s="5">
        <f t="shared" si="272"/>
        <v>4194.5514499999999</v>
      </c>
      <c r="AE722" s="5">
        <f t="shared" si="273"/>
        <v>40.860709928118339</v>
      </c>
      <c r="AF722" s="9">
        <f t="shared" si="274"/>
        <v>0.42783758600665278</v>
      </c>
      <c r="AG722">
        <f t="shared" si="275"/>
        <v>196.11039999999957</v>
      </c>
    </row>
    <row r="723" spans="1:33">
      <c r="A723" s="1">
        <f t="shared" si="252"/>
        <v>41757</v>
      </c>
      <c r="B723" s="1">
        <v>4</v>
      </c>
      <c r="C723" s="1">
        <v>7</v>
      </c>
      <c r="D723" s="2">
        <v>7</v>
      </c>
      <c r="E723" s="5">
        <v>52.37</v>
      </c>
      <c r="F723" s="5">
        <v>53.54</v>
      </c>
      <c r="G723" s="5">
        <v>0.68</v>
      </c>
      <c r="H723" s="5">
        <f t="shared" si="253"/>
        <v>2742.6168999999995</v>
      </c>
      <c r="I723" s="5">
        <f t="shared" si="254"/>
        <v>2866.5315999999998</v>
      </c>
      <c r="J723" s="5">
        <f t="shared" si="255"/>
        <v>72.814400000000006</v>
      </c>
      <c r="K723" s="5">
        <v>51.63</v>
      </c>
      <c r="L723" s="5">
        <v>51.01</v>
      </c>
      <c r="M723" s="5">
        <v>0.7</v>
      </c>
      <c r="N723" s="5">
        <f t="shared" si="256"/>
        <v>2665.6569000000004</v>
      </c>
      <c r="O723" s="5">
        <f t="shared" si="257"/>
        <v>2602.0200999999997</v>
      </c>
      <c r="P723" s="5">
        <f t="shared" si="258"/>
        <v>71.413999999999987</v>
      </c>
      <c r="Q723" s="6">
        <f t="shared" si="259"/>
        <v>2704.1369</v>
      </c>
      <c r="R723" s="6">
        <f t="shared" si="260"/>
        <v>76.959999999999127</v>
      </c>
      <c r="S723" s="5">
        <f t="shared" si="261"/>
        <v>2734.27585</v>
      </c>
      <c r="T723" s="6">
        <f t="shared" si="262"/>
        <v>50.994843473041463</v>
      </c>
      <c r="U723" s="6">
        <f t="shared" si="263"/>
        <v>264.51150000000007</v>
      </c>
      <c r="V723" s="6">
        <f t="shared" si="264"/>
        <v>101.98968694608293</v>
      </c>
      <c r="W723" s="5">
        <f t="shared" si="265"/>
        <v>1.9417368394626475E-2</v>
      </c>
      <c r="X723" s="5">
        <f t="shared" si="266"/>
        <v>1.8389261269048747</v>
      </c>
      <c r="Y723" s="5">
        <f t="shared" si="267"/>
        <v>187.55150000000094</v>
      </c>
      <c r="Z723" s="5">
        <f t="shared" si="268"/>
        <v>264.51150000000007</v>
      </c>
      <c r="AA723" s="5">
        <f t="shared" si="269"/>
        <v>2.5935122257982286</v>
      </c>
      <c r="AB723" s="5">
        <f t="shared" si="270"/>
        <v>0.59101956094704056</v>
      </c>
      <c r="AC723" s="5">
        <f t="shared" si="271"/>
        <v>30.138950000000023</v>
      </c>
      <c r="AD723" s="5">
        <f t="shared" si="272"/>
        <v>2734.27585</v>
      </c>
      <c r="AE723" s="5">
        <f t="shared" si="273"/>
        <v>53.618673257532031</v>
      </c>
      <c r="AF723" s="9">
        <f t="shared" si="274"/>
        <v>0.42824058658655884</v>
      </c>
      <c r="AG723">
        <f t="shared" si="275"/>
        <v>76.959999999999127</v>
      </c>
    </row>
    <row r="724" spans="1:33">
      <c r="A724" s="1">
        <f t="shared" si="252"/>
        <v>50517</v>
      </c>
      <c r="B724" s="1">
        <v>5</v>
      </c>
      <c r="C724" s="1">
        <v>2</v>
      </c>
      <c r="D724" s="2">
        <v>17</v>
      </c>
      <c r="E724" s="5">
        <v>14.85</v>
      </c>
      <c r="F724" s="5">
        <v>15.77</v>
      </c>
      <c r="G724" s="5">
        <v>3.68</v>
      </c>
      <c r="H724" s="5">
        <f t="shared" si="253"/>
        <v>220.52249999999998</v>
      </c>
      <c r="I724" s="5">
        <f t="shared" si="254"/>
        <v>248.69289999999998</v>
      </c>
      <c r="J724" s="5">
        <f t="shared" si="255"/>
        <v>116.0672</v>
      </c>
      <c r="K724" s="5">
        <v>15.94</v>
      </c>
      <c r="L724" s="5">
        <v>16.37</v>
      </c>
      <c r="M724" s="5">
        <v>2.91</v>
      </c>
      <c r="N724" s="5">
        <f t="shared" si="256"/>
        <v>254.08359999999999</v>
      </c>
      <c r="O724" s="5">
        <f t="shared" si="257"/>
        <v>267.97690000000006</v>
      </c>
      <c r="P724" s="5">
        <f t="shared" si="258"/>
        <v>95.273400000000009</v>
      </c>
      <c r="Q724" s="6">
        <f t="shared" si="259"/>
        <v>237.30304999999998</v>
      </c>
      <c r="R724" s="6">
        <f t="shared" si="260"/>
        <v>-33.56110000000001</v>
      </c>
      <c r="S724" s="5">
        <f t="shared" si="261"/>
        <v>258.3349</v>
      </c>
      <c r="T724" s="6">
        <f t="shared" si="262"/>
        <v>75.080982384689136</v>
      </c>
      <c r="U724" s="6">
        <f t="shared" si="263"/>
        <v>-19.284000000000077</v>
      </c>
      <c r="V724" s="6">
        <f t="shared" si="264"/>
        <v>150.16196476937827</v>
      </c>
      <c r="W724" s="5">
        <f t="shared" si="265"/>
        <v>0.1948933022710167</v>
      </c>
      <c r="X724" s="5">
        <f t="shared" si="266"/>
        <v>9.5078004752581574E-2</v>
      </c>
      <c r="Y724" s="5">
        <f t="shared" si="267"/>
        <v>14.277099999999933</v>
      </c>
      <c r="Z724" s="5">
        <f t="shared" si="268"/>
        <v>19.284000000000077</v>
      </c>
      <c r="AA724" s="5">
        <f t="shared" si="269"/>
        <v>0.12842133512049358</v>
      </c>
      <c r="AB724" s="5">
        <f t="shared" si="270"/>
        <v>0.28012220048267422</v>
      </c>
      <c r="AC724" s="5">
        <f t="shared" si="271"/>
        <v>21.03185000000002</v>
      </c>
      <c r="AD724" s="5">
        <f t="shared" si="272"/>
        <v>258.3349</v>
      </c>
      <c r="AE724" s="5">
        <f t="shared" si="273"/>
        <v>3.4407501313232798</v>
      </c>
      <c r="AF724" s="9">
        <f t="shared" si="274"/>
        <v>0.4291677993512561</v>
      </c>
      <c r="AG724">
        <f t="shared" si="275"/>
        <v>33.56110000000001</v>
      </c>
    </row>
    <row r="725" spans="1:33">
      <c r="A725" s="1">
        <f t="shared" si="252"/>
        <v>20771</v>
      </c>
      <c r="B725" s="1">
        <v>2</v>
      </c>
      <c r="C725" s="1">
        <v>3</v>
      </c>
      <c r="D725" s="2">
        <v>21</v>
      </c>
      <c r="E725" s="5">
        <v>5.95</v>
      </c>
      <c r="F725" s="5">
        <v>4.7</v>
      </c>
      <c r="G725" s="5">
        <v>5.84</v>
      </c>
      <c r="H725" s="5">
        <f t="shared" si="253"/>
        <v>35.402500000000003</v>
      </c>
      <c r="I725" s="5">
        <f t="shared" si="254"/>
        <v>22.090000000000003</v>
      </c>
      <c r="J725" s="5">
        <f t="shared" si="255"/>
        <v>54.896000000000001</v>
      </c>
      <c r="K725" s="5">
        <v>7.14</v>
      </c>
      <c r="L725" s="5">
        <v>8.91</v>
      </c>
      <c r="M725" s="5">
        <v>5.84</v>
      </c>
      <c r="N725" s="5">
        <f t="shared" si="256"/>
        <v>50.979599999999998</v>
      </c>
      <c r="O725" s="5">
        <f t="shared" si="257"/>
        <v>79.388100000000009</v>
      </c>
      <c r="P725" s="5">
        <f t="shared" si="258"/>
        <v>104.0688</v>
      </c>
      <c r="Q725" s="6">
        <f t="shared" si="259"/>
        <v>43.191050000000004</v>
      </c>
      <c r="R725" s="6">
        <f t="shared" si="260"/>
        <v>-15.577099999999994</v>
      </c>
      <c r="S725" s="5">
        <f t="shared" si="261"/>
        <v>50.739050000000006</v>
      </c>
      <c r="T725" s="6">
        <f t="shared" si="262"/>
        <v>58.83002199013697</v>
      </c>
      <c r="U725" s="6">
        <f t="shared" si="263"/>
        <v>-57.298100000000005</v>
      </c>
      <c r="V725" s="6">
        <f t="shared" si="264"/>
        <v>117.66004398027394</v>
      </c>
      <c r="W725" s="5">
        <f t="shared" si="265"/>
        <v>-0.56463512817051165</v>
      </c>
      <c r="X725" s="5">
        <f t="shared" si="266"/>
        <v>0.35458936261314555</v>
      </c>
      <c r="Y725" s="5">
        <f t="shared" si="267"/>
        <v>41.721000000000011</v>
      </c>
      <c r="Z725" s="5">
        <f t="shared" si="268"/>
        <v>57.298100000000005</v>
      </c>
      <c r="AA725" s="5">
        <f t="shared" si="269"/>
        <v>0.48698010014007986</v>
      </c>
      <c r="AB725" s="5">
        <f t="shared" si="270"/>
        <v>0.12830183883435309</v>
      </c>
      <c r="AC725" s="5">
        <f t="shared" si="271"/>
        <v>7.5480000000000018</v>
      </c>
      <c r="AD725" s="5">
        <f t="shared" si="272"/>
        <v>50.739050000000006</v>
      </c>
      <c r="AE725" s="5">
        <f t="shared" si="273"/>
        <v>0.862468656029171</v>
      </c>
      <c r="AF725" s="9">
        <f t="shared" si="274"/>
        <v>0.42921090386894878</v>
      </c>
      <c r="AG725">
        <f t="shared" si="275"/>
        <v>15.577099999999994</v>
      </c>
    </row>
    <row r="726" spans="1:33">
      <c r="A726" s="1">
        <f t="shared" si="252"/>
        <v>41512</v>
      </c>
      <c r="B726" s="1">
        <v>4</v>
      </c>
      <c r="C726" s="1">
        <v>6</v>
      </c>
      <c r="D726" s="2">
        <v>12</v>
      </c>
      <c r="E726" s="5">
        <v>15.09</v>
      </c>
      <c r="F726" s="5">
        <v>16.32</v>
      </c>
      <c r="G726" s="5">
        <v>3.27</v>
      </c>
      <c r="H726" s="5">
        <f t="shared" si="253"/>
        <v>227.7081</v>
      </c>
      <c r="I726" s="5">
        <f t="shared" si="254"/>
        <v>266.3424</v>
      </c>
      <c r="J726" s="5">
        <f t="shared" si="255"/>
        <v>106.7328</v>
      </c>
      <c r="K726" s="5">
        <v>14.89</v>
      </c>
      <c r="L726" s="5">
        <v>13.27</v>
      </c>
      <c r="M726" s="5">
        <v>3.52</v>
      </c>
      <c r="N726" s="5">
        <f t="shared" si="256"/>
        <v>221.71210000000002</v>
      </c>
      <c r="O726" s="5">
        <f t="shared" si="257"/>
        <v>176.09289999999999</v>
      </c>
      <c r="P726" s="5">
        <f t="shared" si="258"/>
        <v>93.4208</v>
      </c>
      <c r="Q726" s="6">
        <f t="shared" si="259"/>
        <v>224.71010000000001</v>
      </c>
      <c r="R726" s="6">
        <f t="shared" si="260"/>
        <v>5.9959999999999809</v>
      </c>
      <c r="S726" s="5">
        <f t="shared" si="261"/>
        <v>221.21764999999999</v>
      </c>
      <c r="T726" s="6">
        <f t="shared" si="262"/>
        <v>70.9213234304042</v>
      </c>
      <c r="U726" s="6">
        <f t="shared" si="263"/>
        <v>90.249500000000012</v>
      </c>
      <c r="V726" s="6">
        <f t="shared" si="264"/>
        <v>141.8426468608084</v>
      </c>
      <c r="W726" s="5">
        <f t="shared" si="265"/>
        <v>0.13243203757610278</v>
      </c>
      <c r="X726" s="5">
        <f t="shared" si="266"/>
        <v>0.59399272267302528</v>
      </c>
      <c r="Y726" s="5">
        <f t="shared" si="267"/>
        <v>84.253500000000031</v>
      </c>
      <c r="Z726" s="5">
        <f t="shared" si="268"/>
        <v>90.249500000000012</v>
      </c>
      <c r="AA726" s="5">
        <f t="shared" si="269"/>
        <v>0.63626491747973901</v>
      </c>
      <c r="AB726" s="5">
        <f t="shared" si="270"/>
        <v>4.9244004920850008E-2</v>
      </c>
      <c r="AC726" s="5">
        <f t="shared" si="271"/>
        <v>3.4924500000000194</v>
      </c>
      <c r="AD726" s="5">
        <f t="shared" si="272"/>
        <v>221.21764999999999</v>
      </c>
      <c r="AE726" s="5">
        <f t="shared" si="273"/>
        <v>3.1191979971592474</v>
      </c>
      <c r="AF726" s="9">
        <f t="shared" si="274"/>
        <v>0.42949738066721665</v>
      </c>
      <c r="AG726">
        <f t="shared" si="275"/>
        <v>5.9959999999999809</v>
      </c>
    </row>
    <row r="727" spans="1:33">
      <c r="A727" s="1">
        <f t="shared" si="252"/>
        <v>51508</v>
      </c>
      <c r="B727" s="1">
        <v>5</v>
      </c>
      <c r="C727" s="1">
        <v>6</v>
      </c>
      <c r="D727" s="2">
        <v>8</v>
      </c>
      <c r="E727" s="5">
        <v>5.95</v>
      </c>
      <c r="F727" s="5">
        <v>6</v>
      </c>
      <c r="G727" s="5">
        <v>4.93</v>
      </c>
      <c r="H727" s="5">
        <f t="shared" si="253"/>
        <v>35.402500000000003</v>
      </c>
      <c r="I727" s="5">
        <f t="shared" si="254"/>
        <v>36</v>
      </c>
      <c r="J727" s="5">
        <f t="shared" si="255"/>
        <v>59.16</v>
      </c>
      <c r="K727" s="5">
        <v>5.72</v>
      </c>
      <c r="L727" s="5">
        <v>5.35</v>
      </c>
      <c r="M727" s="5">
        <v>4.8</v>
      </c>
      <c r="N727" s="5">
        <f t="shared" si="256"/>
        <v>32.718399999999995</v>
      </c>
      <c r="O727" s="5">
        <f t="shared" si="257"/>
        <v>28.622499999999995</v>
      </c>
      <c r="P727" s="5">
        <f t="shared" si="258"/>
        <v>51.359999999999992</v>
      </c>
      <c r="Q727" s="6">
        <f t="shared" si="259"/>
        <v>34.060450000000003</v>
      </c>
      <c r="R727" s="6">
        <f t="shared" si="260"/>
        <v>2.6841000000000079</v>
      </c>
      <c r="S727" s="5">
        <f t="shared" si="261"/>
        <v>32.311250000000001</v>
      </c>
      <c r="T727" s="6">
        <f t="shared" si="262"/>
        <v>39.171913407440279</v>
      </c>
      <c r="U727" s="6">
        <f t="shared" si="263"/>
        <v>7.3775000000000048</v>
      </c>
      <c r="V727" s="6">
        <f t="shared" si="264"/>
        <v>78.343826814880558</v>
      </c>
      <c r="W727" s="5">
        <f t="shared" si="265"/>
        <v>0.14045134937933018</v>
      </c>
      <c r="X727" s="5">
        <f t="shared" si="266"/>
        <v>5.990771948235412E-2</v>
      </c>
      <c r="Y727" s="5">
        <f t="shared" si="267"/>
        <v>4.6933999999999969</v>
      </c>
      <c r="Z727" s="5">
        <f t="shared" si="268"/>
        <v>7.3775000000000048</v>
      </c>
      <c r="AA727" s="5">
        <f t="shared" si="269"/>
        <v>9.4168236349143064E-2</v>
      </c>
      <c r="AB727" s="5">
        <f t="shared" si="270"/>
        <v>4.4654443652164318E-2</v>
      </c>
      <c r="AC727" s="5">
        <f t="shared" si="271"/>
        <v>1.7492000000000019</v>
      </c>
      <c r="AD727" s="5">
        <f t="shared" si="272"/>
        <v>32.311250000000001</v>
      </c>
      <c r="AE727" s="5">
        <f t="shared" si="273"/>
        <v>0.82485758772924356</v>
      </c>
      <c r="AF727" s="9">
        <f t="shared" si="274"/>
        <v>0.429590502688316</v>
      </c>
      <c r="AG727">
        <f t="shared" si="275"/>
        <v>2.6841000000000079</v>
      </c>
    </row>
    <row r="728" spans="1:33">
      <c r="A728" s="1">
        <f t="shared" si="252"/>
        <v>32003</v>
      </c>
      <c r="B728" s="1">
        <v>3</v>
      </c>
      <c r="C728" s="1">
        <v>8</v>
      </c>
      <c r="D728" s="2">
        <v>3</v>
      </c>
      <c r="E728" s="5">
        <v>27.82</v>
      </c>
      <c r="F728" s="5">
        <v>27.84</v>
      </c>
      <c r="G728" s="5">
        <v>1.5</v>
      </c>
      <c r="H728" s="5">
        <f t="shared" si="253"/>
        <v>773.95240000000001</v>
      </c>
      <c r="I728" s="5">
        <f t="shared" si="254"/>
        <v>775.06560000000002</v>
      </c>
      <c r="J728" s="5">
        <f t="shared" si="255"/>
        <v>83.52</v>
      </c>
      <c r="K728" s="5">
        <v>27.17</v>
      </c>
      <c r="L728" s="5">
        <v>27.05</v>
      </c>
      <c r="M728" s="5">
        <v>1.63</v>
      </c>
      <c r="N728" s="5">
        <f t="shared" si="256"/>
        <v>738.20890000000009</v>
      </c>
      <c r="O728" s="5">
        <f t="shared" si="257"/>
        <v>731.70249999999999</v>
      </c>
      <c r="P728" s="5">
        <f t="shared" si="258"/>
        <v>88.182999999999993</v>
      </c>
      <c r="Q728" s="6">
        <f t="shared" si="259"/>
        <v>756.08065000000011</v>
      </c>
      <c r="R728" s="6">
        <f t="shared" si="260"/>
        <v>35.743499999999926</v>
      </c>
      <c r="S728" s="5">
        <f t="shared" si="261"/>
        <v>753.38405</v>
      </c>
      <c r="T728" s="6">
        <f t="shared" si="262"/>
        <v>60.728559774211668</v>
      </c>
      <c r="U728" s="6">
        <f t="shared" si="263"/>
        <v>43.363100000000031</v>
      </c>
      <c r="V728" s="6">
        <f t="shared" si="264"/>
        <v>121.45711954842334</v>
      </c>
      <c r="W728" s="5">
        <f t="shared" si="265"/>
        <v>-5.4274689070787314E-2</v>
      </c>
      <c r="X728" s="5">
        <f t="shared" si="266"/>
        <v>6.2734897948590593E-2</v>
      </c>
      <c r="Y728" s="5">
        <f t="shared" si="267"/>
        <v>7.619600000000105</v>
      </c>
      <c r="Z728" s="5">
        <f t="shared" si="268"/>
        <v>43.363100000000031</v>
      </c>
      <c r="AA728" s="5">
        <f t="shared" si="269"/>
        <v>0.35702394525099651</v>
      </c>
      <c r="AB728" s="5">
        <f t="shared" si="270"/>
        <v>4.4404148723863071E-2</v>
      </c>
      <c r="AC728" s="5">
        <f t="shared" si="271"/>
        <v>2.6966000000001031</v>
      </c>
      <c r="AD728" s="5">
        <f t="shared" si="272"/>
        <v>753.38405</v>
      </c>
      <c r="AE728" s="5">
        <f t="shared" si="273"/>
        <v>12.405761849137807</v>
      </c>
      <c r="AF728" s="9">
        <f t="shared" si="274"/>
        <v>0.42965683981521813</v>
      </c>
      <c r="AG728">
        <f t="shared" si="275"/>
        <v>35.743499999999926</v>
      </c>
    </row>
    <row r="729" spans="1:33">
      <c r="A729" s="1">
        <f t="shared" si="252"/>
        <v>12009</v>
      </c>
      <c r="B729" s="1">
        <v>1</v>
      </c>
      <c r="C729" s="1">
        <v>8</v>
      </c>
      <c r="D729" s="2">
        <v>9</v>
      </c>
      <c r="E729" s="5">
        <v>25.32</v>
      </c>
      <c r="F729" s="5">
        <v>24.35</v>
      </c>
      <c r="G729" s="5">
        <v>2.4300000000000002</v>
      </c>
      <c r="H729" s="5">
        <f t="shared" si="253"/>
        <v>641.10239999999999</v>
      </c>
      <c r="I729" s="5">
        <f t="shared" si="254"/>
        <v>592.92250000000001</v>
      </c>
      <c r="J729" s="5">
        <f t="shared" si="255"/>
        <v>118.34100000000001</v>
      </c>
      <c r="K729" s="5">
        <v>25.39</v>
      </c>
      <c r="L729" s="5">
        <v>27.47</v>
      </c>
      <c r="M729" s="5">
        <v>2.0299999999999998</v>
      </c>
      <c r="N729" s="5">
        <f t="shared" si="256"/>
        <v>644.65210000000002</v>
      </c>
      <c r="O729" s="5">
        <f t="shared" si="257"/>
        <v>754.60089999999991</v>
      </c>
      <c r="P729" s="5">
        <f t="shared" si="258"/>
        <v>111.52819999999998</v>
      </c>
      <c r="Q729" s="6">
        <f t="shared" si="259"/>
        <v>642.87725</v>
      </c>
      <c r="R729" s="6">
        <f t="shared" si="260"/>
        <v>-3.5497000000000298</v>
      </c>
      <c r="S729" s="5">
        <f t="shared" si="261"/>
        <v>673.76170000000002</v>
      </c>
      <c r="T729" s="6">
        <f t="shared" si="262"/>
        <v>81.30672124160462</v>
      </c>
      <c r="U729" s="6">
        <f t="shared" si="263"/>
        <v>-161.6783999999999</v>
      </c>
      <c r="V729" s="6">
        <f t="shared" si="264"/>
        <v>162.61344248320924</v>
      </c>
      <c r="W729" s="5">
        <f t="shared" si="265"/>
        <v>5.9223427275338671E-2</v>
      </c>
      <c r="X729" s="5">
        <f t="shared" si="266"/>
        <v>0.97242083794104262</v>
      </c>
      <c r="Y729" s="5">
        <f t="shared" si="267"/>
        <v>158.12869999999987</v>
      </c>
      <c r="Z729" s="5">
        <f t="shared" si="268"/>
        <v>161.6783999999999</v>
      </c>
      <c r="AA729" s="5">
        <f t="shared" si="269"/>
        <v>0.9942499065948629</v>
      </c>
      <c r="AB729" s="5">
        <f t="shared" si="270"/>
        <v>0.379851130735259</v>
      </c>
      <c r="AC729" s="5">
        <f t="shared" si="271"/>
        <v>30.884450000000015</v>
      </c>
      <c r="AD729" s="5">
        <f t="shared" si="272"/>
        <v>673.76170000000002</v>
      </c>
      <c r="AE729" s="5">
        <f t="shared" si="273"/>
        <v>8.2866667073919142</v>
      </c>
      <c r="AF729" s="9">
        <f t="shared" si="274"/>
        <v>0.42992673794496661</v>
      </c>
      <c r="AG729">
        <f t="shared" si="275"/>
        <v>3.5497000000000298</v>
      </c>
    </row>
    <row r="730" spans="1:33">
      <c r="A730" s="1">
        <f t="shared" si="252"/>
        <v>50766</v>
      </c>
      <c r="B730" s="1">
        <v>5</v>
      </c>
      <c r="C730" s="1">
        <v>3</v>
      </c>
      <c r="D730" s="2">
        <v>16</v>
      </c>
      <c r="E730" s="5">
        <v>29.89</v>
      </c>
      <c r="F730" s="5">
        <v>30.72</v>
      </c>
      <c r="G730" s="5">
        <v>1.05</v>
      </c>
      <c r="H730" s="5">
        <f t="shared" si="253"/>
        <v>893.41210000000001</v>
      </c>
      <c r="I730" s="5">
        <f t="shared" si="254"/>
        <v>943.71839999999997</v>
      </c>
      <c r="J730" s="5">
        <f t="shared" si="255"/>
        <v>64.512</v>
      </c>
      <c r="K730" s="5">
        <v>28.86</v>
      </c>
      <c r="L730" s="5">
        <v>27.65</v>
      </c>
      <c r="M730" s="5">
        <v>1.21</v>
      </c>
      <c r="N730" s="5">
        <f t="shared" si="256"/>
        <v>832.89959999999996</v>
      </c>
      <c r="O730" s="5">
        <f t="shared" si="257"/>
        <v>764.52249999999992</v>
      </c>
      <c r="P730" s="5">
        <f t="shared" si="258"/>
        <v>66.912999999999997</v>
      </c>
      <c r="Q730" s="6">
        <f t="shared" si="259"/>
        <v>863.15584999999999</v>
      </c>
      <c r="R730" s="6">
        <f t="shared" si="260"/>
        <v>60.512500000000045</v>
      </c>
      <c r="S730" s="5">
        <f t="shared" si="261"/>
        <v>854.12044999999989</v>
      </c>
      <c r="T730" s="6">
        <f t="shared" si="262"/>
        <v>46.473507810902333</v>
      </c>
      <c r="U730" s="6">
        <f t="shared" si="263"/>
        <v>179.19590000000005</v>
      </c>
      <c r="V730" s="6">
        <f t="shared" si="264"/>
        <v>92.947015621804667</v>
      </c>
      <c r="W730" s="5">
        <f t="shared" si="265"/>
        <v>-3.6525758730246591E-2</v>
      </c>
      <c r="X730" s="5">
        <f t="shared" si="266"/>
        <v>1.2768930686587616</v>
      </c>
      <c r="Y730" s="5">
        <f t="shared" si="267"/>
        <v>118.68340000000001</v>
      </c>
      <c r="Z730" s="5">
        <f t="shared" si="268"/>
        <v>179.19590000000005</v>
      </c>
      <c r="AA730" s="5">
        <f t="shared" si="269"/>
        <v>1.9279360267911825</v>
      </c>
      <c r="AB730" s="5">
        <f t="shared" si="270"/>
        <v>0.19442044350868773</v>
      </c>
      <c r="AC730" s="5">
        <f t="shared" si="271"/>
        <v>9.0354000000000951</v>
      </c>
      <c r="AD730" s="5">
        <f t="shared" si="272"/>
        <v>854.12044999999989</v>
      </c>
      <c r="AE730" s="5">
        <f t="shared" si="273"/>
        <v>18.378652488969848</v>
      </c>
      <c r="AF730" s="9">
        <f t="shared" si="274"/>
        <v>0.43008952556415508</v>
      </c>
      <c r="AG730">
        <f t="shared" si="275"/>
        <v>60.512500000000045</v>
      </c>
    </row>
    <row r="731" spans="1:33">
      <c r="A731" s="1">
        <f t="shared" si="252"/>
        <v>51262</v>
      </c>
      <c r="B731" s="1">
        <v>5</v>
      </c>
      <c r="C731" s="1">
        <v>5</v>
      </c>
      <c r="D731" s="2">
        <v>12</v>
      </c>
      <c r="E731" s="5">
        <v>33.409999999999997</v>
      </c>
      <c r="F731" s="5">
        <v>33.96</v>
      </c>
      <c r="G731" s="5">
        <v>1.1200000000000001</v>
      </c>
      <c r="H731" s="5">
        <f t="shared" si="253"/>
        <v>1116.2280999999998</v>
      </c>
      <c r="I731" s="5">
        <f t="shared" si="254"/>
        <v>1153.2816</v>
      </c>
      <c r="J731" s="5">
        <f t="shared" si="255"/>
        <v>76.070400000000006</v>
      </c>
      <c r="K731" s="5">
        <v>33.72</v>
      </c>
      <c r="L731" s="5">
        <v>34.68</v>
      </c>
      <c r="M731" s="5">
        <v>0.96</v>
      </c>
      <c r="N731" s="5">
        <f t="shared" si="256"/>
        <v>1137.0383999999999</v>
      </c>
      <c r="O731" s="5">
        <f t="shared" si="257"/>
        <v>1202.7023999999999</v>
      </c>
      <c r="P731" s="5">
        <f t="shared" si="258"/>
        <v>66.585599999999999</v>
      </c>
      <c r="Q731" s="6">
        <f t="shared" si="259"/>
        <v>1126.6332499999999</v>
      </c>
      <c r="R731" s="6">
        <f t="shared" si="260"/>
        <v>-20.810300000000097</v>
      </c>
      <c r="S731" s="5">
        <f t="shared" si="261"/>
        <v>1177.992</v>
      </c>
      <c r="T731" s="6">
        <f t="shared" si="262"/>
        <v>50.547868114095571</v>
      </c>
      <c r="U731" s="6">
        <f t="shared" si="263"/>
        <v>-49.420799999999872</v>
      </c>
      <c r="V731" s="6">
        <f t="shared" si="264"/>
        <v>101.09573622819114</v>
      </c>
      <c r="W731" s="5">
        <f t="shared" si="265"/>
        <v>0.1323891949883404</v>
      </c>
      <c r="X731" s="5">
        <f t="shared" si="266"/>
        <v>0.28300402239933009</v>
      </c>
      <c r="Y731" s="5">
        <f t="shared" si="267"/>
        <v>28.610499999999774</v>
      </c>
      <c r="Z731" s="5">
        <f t="shared" si="268"/>
        <v>49.420799999999872</v>
      </c>
      <c r="AA731" s="5">
        <f t="shared" si="269"/>
        <v>0.48885147726159583</v>
      </c>
      <c r="AB731" s="5">
        <f t="shared" si="270"/>
        <v>1.0160418612328856</v>
      </c>
      <c r="AC731" s="5">
        <f t="shared" si="271"/>
        <v>51.3587500000001</v>
      </c>
      <c r="AD731" s="5">
        <f t="shared" si="272"/>
        <v>1177.992</v>
      </c>
      <c r="AE731" s="5">
        <f t="shared" si="273"/>
        <v>23.304484322485401</v>
      </c>
      <c r="AF731" s="9">
        <f t="shared" si="274"/>
        <v>0.43049854819731975</v>
      </c>
      <c r="AG731">
        <f t="shared" si="275"/>
        <v>20.810300000000097</v>
      </c>
    </row>
    <row r="732" spans="1:33">
      <c r="A732" s="1">
        <f t="shared" si="252"/>
        <v>30770</v>
      </c>
      <c r="B732" s="1">
        <v>3</v>
      </c>
      <c r="C732" s="1">
        <v>3</v>
      </c>
      <c r="D732" s="2">
        <v>20</v>
      </c>
      <c r="E732" s="5">
        <v>22.96</v>
      </c>
      <c r="F732" s="5">
        <v>21.1</v>
      </c>
      <c r="G732" s="5">
        <v>2.41</v>
      </c>
      <c r="H732" s="5">
        <f t="shared" si="253"/>
        <v>527.16160000000002</v>
      </c>
      <c r="I732" s="5">
        <f t="shared" si="254"/>
        <v>445.21000000000004</v>
      </c>
      <c r="J732" s="5">
        <f t="shared" si="255"/>
        <v>101.70200000000001</v>
      </c>
      <c r="K732" s="5">
        <v>25.18</v>
      </c>
      <c r="L732" s="5">
        <v>26.24</v>
      </c>
      <c r="M732" s="5">
        <v>1.75</v>
      </c>
      <c r="N732" s="5">
        <f t="shared" si="256"/>
        <v>634.03239999999994</v>
      </c>
      <c r="O732" s="5">
        <f t="shared" si="257"/>
        <v>688.53759999999988</v>
      </c>
      <c r="P732" s="5">
        <f t="shared" si="258"/>
        <v>91.839999999999989</v>
      </c>
      <c r="Q732" s="6">
        <f t="shared" si="259"/>
        <v>580.59699999999998</v>
      </c>
      <c r="R732" s="6">
        <f t="shared" si="260"/>
        <v>-106.87079999999992</v>
      </c>
      <c r="S732" s="5">
        <f t="shared" si="261"/>
        <v>566.87379999999996</v>
      </c>
      <c r="T732" s="6">
        <f t="shared" si="262"/>
        <v>68.51620684918278</v>
      </c>
      <c r="U732" s="6">
        <f t="shared" si="263"/>
        <v>-243.32759999999985</v>
      </c>
      <c r="V732" s="6">
        <f t="shared" si="264"/>
        <v>137.03241369836556</v>
      </c>
      <c r="W732" s="5">
        <f t="shared" si="265"/>
        <v>0.10164677586826389</v>
      </c>
      <c r="X732" s="5">
        <f t="shared" si="266"/>
        <v>0.99579943399645088</v>
      </c>
      <c r="Y732" s="5">
        <f t="shared" si="267"/>
        <v>136.45679999999993</v>
      </c>
      <c r="Z732" s="5">
        <f t="shared" si="268"/>
        <v>243.32759999999985</v>
      </c>
      <c r="AA732" s="5">
        <f t="shared" si="269"/>
        <v>1.7756937459746585</v>
      </c>
      <c r="AB732" s="5">
        <f t="shared" si="270"/>
        <v>0.20029129794367334</v>
      </c>
      <c r="AC732" s="5">
        <f t="shared" si="271"/>
        <v>13.72320000000002</v>
      </c>
      <c r="AD732" s="5">
        <f t="shared" si="272"/>
        <v>566.87379999999996</v>
      </c>
      <c r="AE732" s="5">
        <f t="shared" si="273"/>
        <v>8.2735724300645703</v>
      </c>
      <c r="AF732" s="9">
        <f t="shared" si="274"/>
        <v>0.43062861028965549</v>
      </c>
      <c r="AG732">
        <f t="shared" si="275"/>
        <v>106.87079999999992</v>
      </c>
    </row>
    <row r="733" spans="1:33">
      <c r="A733" s="1">
        <f t="shared" si="252"/>
        <v>70260</v>
      </c>
      <c r="B733" s="1">
        <v>7</v>
      </c>
      <c r="C733" s="1">
        <v>1</v>
      </c>
      <c r="D733" s="2">
        <v>10</v>
      </c>
      <c r="E733" s="5">
        <v>29.92</v>
      </c>
      <c r="F733" s="5">
        <v>29.06</v>
      </c>
      <c r="G733" s="5">
        <v>1.03</v>
      </c>
      <c r="H733" s="5">
        <f t="shared" si="253"/>
        <v>895.20640000000014</v>
      </c>
      <c r="I733" s="5">
        <f t="shared" si="254"/>
        <v>844.48359999999991</v>
      </c>
      <c r="J733" s="5">
        <f t="shared" si="255"/>
        <v>59.863599999999998</v>
      </c>
      <c r="K733" s="5">
        <v>30.25</v>
      </c>
      <c r="L733" s="5">
        <v>32.5</v>
      </c>
      <c r="M733" s="5">
        <v>0.9</v>
      </c>
      <c r="N733" s="5">
        <f t="shared" si="256"/>
        <v>915.0625</v>
      </c>
      <c r="O733" s="5">
        <f t="shared" si="257"/>
        <v>1056.25</v>
      </c>
      <c r="P733" s="5">
        <f t="shared" si="258"/>
        <v>58.5</v>
      </c>
      <c r="Q733" s="6">
        <f t="shared" si="259"/>
        <v>905.13445000000002</v>
      </c>
      <c r="R733" s="6">
        <f t="shared" si="260"/>
        <v>-19.856099999999856</v>
      </c>
      <c r="S733" s="5">
        <f t="shared" si="261"/>
        <v>950.36680000000001</v>
      </c>
      <c r="T733" s="6">
        <f t="shared" si="262"/>
        <v>41.850629042345346</v>
      </c>
      <c r="U733" s="6">
        <f t="shared" si="263"/>
        <v>-211.76640000000009</v>
      </c>
      <c r="V733" s="6">
        <f t="shared" si="264"/>
        <v>83.701258084690693</v>
      </c>
      <c r="W733" s="5">
        <f t="shared" si="265"/>
        <v>2.3037809706539694E-2</v>
      </c>
      <c r="X733" s="5">
        <f t="shared" si="266"/>
        <v>2.2928006626354573</v>
      </c>
      <c r="Y733" s="5">
        <f t="shared" si="267"/>
        <v>191.91030000000023</v>
      </c>
      <c r="Z733" s="5">
        <f t="shared" si="268"/>
        <v>211.76640000000009</v>
      </c>
      <c r="AA733" s="5">
        <f t="shared" si="269"/>
        <v>2.5300264876034526</v>
      </c>
      <c r="AB733" s="5">
        <f t="shared" si="270"/>
        <v>1.0808045430866273</v>
      </c>
      <c r="AC733" s="5">
        <f t="shared" si="271"/>
        <v>45.232349999999997</v>
      </c>
      <c r="AD733" s="5">
        <f t="shared" si="272"/>
        <v>950.36680000000001</v>
      </c>
      <c r="AE733" s="5">
        <f t="shared" si="273"/>
        <v>22.708542780525448</v>
      </c>
      <c r="AF733" s="9">
        <f t="shared" si="274"/>
        <v>0.43066111967531967</v>
      </c>
      <c r="AG733">
        <f t="shared" si="275"/>
        <v>19.856099999999856</v>
      </c>
    </row>
    <row r="734" spans="1:33">
      <c r="A734" s="1">
        <f t="shared" si="252"/>
        <v>41265</v>
      </c>
      <c r="B734" s="1">
        <v>4</v>
      </c>
      <c r="C734" s="1">
        <v>5</v>
      </c>
      <c r="D734" s="2">
        <v>15</v>
      </c>
      <c r="E734" s="5">
        <v>50.79</v>
      </c>
      <c r="F734" s="5">
        <v>52.59</v>
      </c>
      <c r="G734" s="5">
        <v>0.7</v>
      </c>
      <c r="H734" s="5">
        <f t="shared" si="253"/>
        <v>2579.6241</v>
      </c>
      <c r="I734" s="5">
        <f t="shared" si="254"/>
        <v>2765.7081000000003</v>
      </c>
      <c r="J734" s="5">
        <f t="shared" si="255"/>
        <v>73.626000000000005</v>
      </c>
      <c r="K734" s="5">
        <v>51.99</v>
      </c>
      <c r="L734" s="5">
        <v>51.99</v>
      </c>
      <c r="M734" s="5">
        <v>0.74</v>
      </c>
      <c r="N734" s="5">
        <f t="shared" si="256"/>
        <v>2702.9601000000002</v>
      </c>
      <c r="O734" s="5">
        <f t="shared" si="257"/>
        <v>2702.9601000000002</v>
      </c>
      <c r="P734" s="5">
        <f t="shared" si="258"/>
        <v>76.9452</v>
      </c>
      <c r="Q734" s="6">
        <f t="shared" si="259"/>
        <v>2641.2921000000001</v>
      </c>
      <c r="R734" s="6">
        <f t="shared" si="260"/>
        <v>-123.33600000000024</v>
      </c>
      <c r="S734" s="5">
        <f t="shared" si="261"/>
        <v>2734.3341</v>
      </c>
      <c r="T734" s="6">
        <f t="shared" si="262"/>
        <v>53.247891223596824</v>
      </c>
      <c r="U734" s="6">
        <f t="shared" si="263"/>
        <v>62.748000000000047</v>
      </c>
      <c r="V734" s="6">
        <f t="shared" si="264"/>
        <v>106.49578244719365</v>
      </c>
      <c r="W734" s="5">
        <f t="shared" si="265"/>
        <v>-4.4066698677868998E-2</v>
      </c>
      <c r="X734" s="5">
        <f t="shared" si="266"/>
        <v>1.747336802678273</v>
      </c>
      <c r="Y734" s="5">
        <f t="shared" si="267"/>
        <v>186.08400000000029</v>
      </c>
      <c r="Z734" s="5">
        <f t="shared" si="268"/>
        <v>62.748000000000047</v>
      </c>
      <c r="AA734" s="5">
        <f t="shared" si="269"/>
        <v>0.58920643201165168</v>
      </c>
      <c r="AB734" s="5">
        <f t="shared" si="270"/>
        <v>1.7473368026782687</v>
      </c>
      <c r="AC734" s="5">
        <f t="shared" si="271"/>
        <v>93.041999999999916</v>
      </c>
      <c r="AD734" s="5">
        <f t="shared" si="272"/>
        <v>2734.3341</v>
      </c>
      <c r="AE734" s="5">
        <f t="shared" si="273"/>
        <v>51.351030757595126</v>
      </c>
      <c r="AF734" s="9">
        <f t="shared" si="274"/>
        <v>0.43080157845578981</v>
      </c>
      <c r="AG734">
        <f t="shared" si="275"/>
        <v>123.33600000000024</v>
      </c>
    </row>
    <row r="735" spans="1:33">
      <c r="A735" s="1">
        <f t="shared" si="252"/>
        <v>41017</v>
      </c>
      <c r="B735" s="1">
        <v>4</v>
      </c>
      <c r="C735" s="1">
        <v>4</v>
      </c>
      <c r="D735" s="2">
        <v>17</v>
      </c>
      <c r="E735" s="5">
        <v>23.6</v>
      </c>
      <c r="F735" s="5">
        <v>22.45</v>
      </c>
      <c r="G735" s="5">
        <v>1.8</v>
      </c>
      <c r="H735" s="5">
        <f t="shared" si="253"/>
        <v>556.96</v>
      </c>
      <c r="I735" s="5">
        <f t="shared" si="254"/>
        <v>504.00249999999994</v>
      </c>
      <c r="J735" s="5">
        <f t="shared" si="255"/>
        <v>80.819999999999993</v>
      </c>
      <c r="K735" s="5">
        <v>24.03</v>
      </c>
      <c r="L735" s="5">
        <v>25.12</v>
      </c>
      <c r="M735" s="5">
        <v>1.58</v>
      </c>
      <c r="N735" s="5">
        <f t="shared" si="256"/>
        <v>577.44090000000006</v>
      </c>
      <c r="O735" s="5">
        <f t="shared" si="257"/>
        <v>631.01440000000002</v>
      </c>
      <c r="P735" s="5">
        <f t="shared" si="258"/>
        <v>79.379200000000012</v>
      </c>
      <c r="Q735" s="6">
        <f t="shared" si="259"/>
        <v>567.20045000000005</v>
      </c>
      <c r="R735" s="6">
        <f t="shared" si="260"/>
        <v>-20.48090000000002</v>
      </c>
      <c r="S735" s="5">
        <f t="shared" si="261"/>
        <v>567.50845000000004</v>
      </c>
      <c r="T735" s="6">
        <f t="shared" si="262"/>
        <v>56.641261004324406</v>
      </c>
      <c r="U735" s="6">
        <f t="shared" si="263"/>
        <v>-127.01190000000008</v>
      </c>
      <c r="V735" s="6">
        <f t="shared" si="264"/>
        <v>113.28252200864881</v>
      </c>
      <c r="W735" s="5">
        <f t="shared" si="265"/>
        <v>1.7986150558727071E-2</v>
      </c>
      <c r="X735" s="5">
        <f t="shared" si="266"/>
        <v>0.94040102666381942</v>
      </c>
      <c r="Y735" s="5">
        <f t="shared" si="267"/>
        <v>106.53100000000006</v>
      </c>
      <c r="Z735" s="5">
        <f t="shared" si="268"/>
        <v>127.01190000000008</v>
      </c>
      <c r="AA735" s="5">
        <f t="shared" si="269"/>
        <v>1.1211959069052424</v>
      </c>
      <c r="AB735" s="5">
        <f t="shared" si="270"/>
        <v>5.437732044427432E-3</v>
      </c>
      <c r="AC735" s="5">
        <f t="shared" si="271"/>
        <v>0.30799999999999272</v>
      </c>
      <c r="AD735" s="5">
        <f t="shared" si="272"/>
        <v>567.50845000000004</v>
      </c>
      <c r="AE735" s="5">
        <f t="shared" si="273"/>
        <v>10.019347026131221</v>
      </c>
      <c r="AF735" s="9">
        <f t="shared" si="274"/>
        <v>0.43096751617726364</v>
      </c>
      <c r="AG735">
        <f t="shared" si="275"/>
        <v>20.48090000000002</v>
      </c>
    </row>
    <row r="736" spans="1:33">
      <c r="A736" s="1">
        <f t="shared" si="252"/>
        <v>10273</v>
      </c>
      <c r="B736" s="1">
        <v>1</v>
      </c>
      <c r="C736" s="1">
        <v>1</v>
      </c>
      <c r="D736" s="2">
        <v>23</v>
      </c>
      <c r="E736" s="5">
        <v>27.15</v>
      </c>
      <c r="F736" s="5">
        <v>25.85</v>
      </c>
      <c r="G736" s="5">
        <v>1.62</v>
      </c>
      <c r="H736" s="5">
        <f t="shared" si="253"/>
        <v>737.12249999999995</v>
      </c>
      <c r="I736" s="5">
        <f t="shared" si="254"/>
        <v>668.22250000000008</v>
      </c>
      <c r="J736" s="5">
        <f t="shared" si="255"/>
        <v>83.754000000000005</v>
      </c>
      <c r="K736" s="5">
        <v>26.55</v>
      </c>
      <c r="L736" s="5">
        <v>27.45</v>
      </c>
      <c r="M736" s="5">
        <v>1.49</v>
      </c>
      <c r="N736" s="5">
        <f t="shared" si="256"/>
        <v>704.90250000000003</v>
      </c>
      <c r="O736" s="5">
        <f t="shared" si="257"/>
        <v>753.50249999999994</v>
      </c>
      <c r="P736" s="5">
        <f t="shared" si="258"/>
        <v>81.801000000000002</v>
      </c>
      <c r="Q736" s="6">
        <f t="shared" si="259"/>
        <v>721.01250000000005</v>
      </c>
      <c r="R736" s="6">
        <f t="shared" si="260"/>
        <v>32.219999999999914</v>
      </c>
      <c r="S736" s="5">
        <f t="shared" si="261"/>
        <v>710.86249999999995</v>
      </c>
      <c r="T736" s="6">
        <f t="shared" si="262"/>
        <v>58.536604182767562</v>
      </c>
      <c r="U736" s="6">
        <f t="shared" si="263"/>
        <v>-85.279999999999859</v>
      </c>
      <c r="V736" s="6">
        <f t="shared" si="264"/>
        <v>117.07320836553512</v>
      </c>
      <c r="W736" s="5">
        <f t="shared" si="265"/>
        <v>2.3590084925464112E-2</v>
      </c>
      <c r="X736" s="5">
        <f t="shared" si="266"/>
        <v>1.0036455107058491</v>
      </c>
      <c r="Y736" s="5">
        <f t="shared" si="267"/>
        <v>117.49999999999977</v>
      </c>
      <c r="Z736" s="5">
        <f t="shared" si="268"/>
        <v>85.279999999999859</v>
      </c>
      <c r="AA736" s="5">
        <f t="shared" si="269"/>
        <v>0.72843309917442411</v>
      </c>
      <c r="AB736" s="5">
        <f t="shared" si="270"/>
        <v>0.17339577759428898</v>
      </c>
      <c r="AC736" s="5">
        <f t="shared" si="271"/>
        <v>10.150000000000091</v>
      </c>
      <c r="AD736" s="5">
        <f t="shared" si="272"/>
        <v>710.86249999999995</v>
      </c>
      <c r="AE736" s="5">
        <f t="shared" si="273"/>
        <v>12.143897137942773</v>
      </c>
      <c r="AF736" s="9">
        <f t="shared" si="274"/>
        <v>0.43108931789131588</v>
      </c>
      <c r="AG736">
        <f t="shared" si="275"/>
        <v>32.219999999999914</v>
      </c>
    </row>
    <row r="737" spans="1:33">
      <c r="A737" s="1">
        <f t="shared" si="252"/>
        <v>60514</v>
      </c>
      <c r="B737" s="1">
        <v>6</v>
      </c>
      <c r="C737" s="1">
        <v>2</v>
      </c>
      <c r="D737" s="2">
        <v>14</v>
      </c>
      <c r="E737" s="5">
        <v>37.119999999999997</v>
      </c>
      <c r="F737" s="5">
        <v>37.520000000000003</v>
      </c>
      <c r="G737" s="5">
        <v>0.84</v>
      </c>
      <c r="H737" s="5">
        <f t="shared" si="253"/>
        <v>1377.8943999999999</v>
      </c>
      <c r="I737" s="5">
        <f t="shared" si="254"/>
        <v>1407.7504000000001</v>
      </c>
      <c r="J737" s="5">
        <f t="shared" si="255"/>
        <v>63.0336</v>
      </c>
      <c r="K737" s="5">
        <v>36.53</v>
      </c>
      <c r="L737" s="5">
        <v>36.229999999999997</v>
      </c>
      <c r="M737" s="5">
        <v>0.87</v>
      </c>
      <c r="N737" s="5">
        <f t="shared" si="256"/>
        <v>1334.4409000000001</v>
      </c>
      <c r="O737" s="5">
        <f t="shared" si="257"/>
        <v>1312.6128999999999</v>
      </c>
      <c r="P737" s="5">
        <f t="shared" si="258"/>
        <v>63.040199999999992</v>
      </c>
      <c r="Q737" s="6">
        <f t="shared" si="259"/>
        <v>1356.1676499999999</v>
      </c>
      <c r="R737" s="6">
        <f t="shared" si="260"/>
        <v>43.453499999999849</v>
      </c>
      <c r="S737" s="5">
        <f t="shared" si="261"/>
        <v>1360.18165</v>
      </c>
      <c r="T737" s="6">
        <f t="shared" si="262"/>
        <v>44.57381951605673</v>
      </c>
      <c r="U737" s="6">
        <f t="shared" si="263"/>
        <v>95.137500000000273</v>
      </c>
      <c r="V737" s="6">
        <f t="shared" si="264"/>
        <v>89.14763903211346</v>
      </c>
      <c r="W737" s="5">
        <f t="shared" si="265"/>
        <v>-1.0470057984938117E-4</v>
      </c>
      <c r="X737" s="5">
        <f t="shared" si="266"/>
        <v>0.57975736162101177</v>
      </c>
      <c r="Y737" s="5">
        <f t="shared" si="267"/>
        <v>51.684000000000424</v>
      </c>
      <c r="Z737" s="5">
        <f t="shared" si="268"/>
        <v>95.137500000000273</v>
      </c>
      <c r="AA737" s="5">
        <f t="shared" si="269"/>
        <v>1.0671903488742882</v>
      </c>
      <c r="AB737" s="5">
        <f t="shared" si="270"/>
        <v>9.0052861603080014E-2</v>
      </c>
      <c r="AC737" s="5">
        <f t="shared" si="271"/>
        <v>4.0140000000001237</v>
      </c>
      <c r="AD737" s="5">
        <f t="shared" si="272"/>
        <v>1360.18165</v>
      </c>
      <c r="AE737" s="5">
        <f t="shared" si="273"/>
        <v>30.51525906390016</v>
      </c>
      <c r="AF737" s="9">
        <f t="shared" si="274"/>
        <v>0.43117513842984961</v>
      </c>
      <c r="AG737">
        <f t="shared" si="275"/>
        <v>43.453499999999849</v>
      </c>
    </row>
    <row r="738" spans="1:33">
      <c r="A738" s="1">
        <f t="shared" si="252"/>
        <v>31267</v>
      </c>
      <c r="B738" s="1">
        <v>3</v>
      </c>
      <c r="C738" s="1">
        <v>5</v>
      </c>
      <c r="D738" s="2">
        <v>17</v>
      </c>
      <c r="E738" s="5">
        <v>27.49</v>
      </c>
      <c r="F738" s="5">
        <v>27.66</v>
      </c>
      <c r="G738" s="5">
        <v>1.45</v>
      </c>
      <c r="H738" s="5">
        <f t="shared" si="253"/>
        <v>755.70009999999991</v>
      </c>
      <c r="I738" s="5">
        <f t="shared" si="254"/>
        <v>765.07560000000001</v>
      </c>
      <c r="J738" s="5">
        <f t="shared" si="255"/>
        <v>80.213999999999999</v>
      </c>
      <c r="K738" s="5">
        <v>26.12</v>
      </c>
      <c r="L738" s="5">
        <v>25.54</v>
      </c>
      <c r="M738" s="5">
        <v>1.57</v>
      </c>
      <c r="N738" s="5">
        <f t="shared" si="256"/>
        <v>682.25440000000003</v>
      </c>
      <c r="O738" s="5">
        <f t="shared" si="257"/>
        <v>652.2915999999999</v>
      </c>
      <c r="P738" s="5">
        <f t="shared" si="258"/>
        <v>80.195599999999999</v>
      </c>
      <c r="Q738" s="6">
        <f t="shared" si="259"/>
        <v>718.97724999999991</v>
      </c>
      <c r="R738" s="6">
        <f t="shared" si="260"/>
        <v>73.445699999999874</v>
      </c>
      <c r="S738" s="5">
        <f t="shared" si="261"/>
        <v>708.68359999999996</v>
      </c>
      <c r="T738" s="6">
        <f t="shared" si="262"/>
        <v>56.713358336815141</v>
      </c>
      <c r="U738" s="6">
        <f t="shared" si="263"/>
        <v>112.78400000000011</v>
      </c>
      <c r="V738" s="6">
        <f t="shared" si="264"/>
        <v>113.42671667363028</v>
      </c>
      <c r="W738" s="5">
        <f t="shared" si="265"/>
        <v>2.2941270046059178E-4</v>
      </c>
      <c r="X738" s="5">
        <f t="shared" si="266"/>
        <v>0.34681688012878625</v>
      </c>
      <c r="Y738" s="5">
        <f t="shared" si="267"/>
        <v>39.338300000000231</v>
      </c>
      <c r="Z738" s="5">
        <f t="shared" si="268"/>
        <v>112.78400000000011</v>
      </c>
      <c r="AA738" s="5">
        <f t="shared" si="269"/>
        <v>0.99433363944158315</v>
      </c>
      <c r="AB738" s="5">
        <f t="shared" si="270"/>
        <v>0.18150309383667543</v>
      </c>
      <c r="AC738" s="5">
        <f t="shared" si="271"/>
        <v>10.293649999999957</v>
      </c>
      <c r="AD738" s="5">
        <f t="shared" si="272"/>
        <v>708.68359999999996</v>
      </c>
      <c r="AE738" s="5">
        <f t="shared" si="273"/>
        <v>12.49588493404317</v>
      </c>
      <c r="AF738" s="9">
        <f t="shared" si="274"/>
        <v>0.43143249761695052</v>
      </c>
      <c r="AG738">
        <f t="shared" si="275"/>
        <v>73.445699999999874</v>
      </c>
    </row>
    <row r="739" spans="1:33">
      <c r="A739" s="1">
        <f t="shared" si="252"/>
        <v>21516</v>
      </c>
      <c r="B739" s="1">
        <v>2</v>
      </c>
      <c r="C739" s="1">
        <v>6</v>
      </c>
      <c r="D739" s="2">
        <v>16</v>
      </c>
      <c r="E739" s="5">
        <v>17.579999999999998</v>
      </c>
      <c r="F739" s="5">
        <v>16.670000000000002</v>
      </c>
      <c r="G739" s="5">
        <v>3.13</v>
      </c>
      <c r="H739" s="5">
        <f t="shared" si="253"/>
        <v>309.05639999999994</v>
      </c>
      <c r="I739" s="5">
        <f t="shared" si="254"/>
        <v>277.88890000000004</v>
      </c>
      <c r="J739" s="5">
        <f t="shared" si="255"/>
        <v>104.35420000000001</v>
      </c>
      <c r="K739" s="5">
        <v>18.66</v>
      </c>
      <c r="L739" s="5">
        <v>19.48</v>
      </c>
      <c r="M739" s="5">
        <v>2.68</v>
      </c>
      <c r="N739" s="5">
        <f t="shared" si="256"/>
        <v>348.19560000000001</v>
      </c>
      <c r="O739" s="5">
        <f t="shared" si="257"/>
        <v>379.47040000000004</v>
      </c>
      <c r="P739" s="5">
        <f t="shared" si="258"/>
        <v>104.4128</v>
      </c>
      <c r="Q739" s="6">
        <f t="shared" si="259"/>
        <v>328.62599999999998</v>
      </c>
      <c r="R739" s="6">
        <f t="shared" si="260"/>
        <v>-39.139200000000073</v>
      </c>
      <c r="S739" s="5">
        <f t="shared" si="261"/>
        <v>328.67965000000004</v>
      </c>
      <c r="T739" s="6">
        <f t="shared" si="262"/>
        <v>73.810283601744814</v>
      </c>
      <c r="U739" s="6">
        <f t="shared" si="263"/>
        <v>-101.58150000000001</v>
      </c>
      <c r="V739" s="6">
        <f t="shared" si="264"/>
        <v>147.62056720348963</v>
      </c>
      <c r="W739" s="5">
        <f t="shared" si="265"/>
        <v>-5.6139136341375607E-4</v>
      </c>
      <c r="X739" s="5">
        <f t="shared" si="266"/>
        <v>0.42299187154541595</v>
      </c>
      <c r="Y739" s="5">
        <f t="shared" si="267"/>
        <v>62.442299999999932</v>
      </c>
      <c r="Z739" s="5">
        <f t="shared" si="268"/>
        <v>101.58150000000001</v>
      </c>
      <c r="AA739" s="5">
        <f t="shared" si="269"/>
        <v>0.68812565839808471</v>
      </c>
      <c r="AB739" s="5">
        <f t="shared" si="270"/>
        <v>7.268634854397611E-4</v>
      </c>
      <c r="AC739" s="5">
        <f t="shared" si="271"/>
        <v>5.3650000000061482E-2</v>
      </c>
      <c r="AD739" s="5">
        <f t="shared" si="272"/>
        <v>328.67965000000004</v>
      </c>
      <c r="AE739" s="5">
        <f t="shared" si="273"/>
        <v>4.4530332896895999</v>
      </c>
      <c r="AF739" s="9">
        <f t="shared" si="274"/>
        <v>0.43148580509676099</v>
      </c>
      <c r="AG739">
        <f t="shared" si="275"/>
        <v>39.139200000000073</v>
      </c>
    </row>
    <row r="740" spans="1:33">
      <c r="A740" s="1">
        <f t="shared" si="252"/>
        <v>70509</v>
      </c>
      <c r="B740" s="1">
        <v>7</v>
      </c>
      <c r="C740" s="1">
        <v>2</v>
      </c>
      <c r="D740" s="2">
        <v>9</v>
      </c>
      <c r="E740" s="5">
        <v>35.03</v>
      </c>
      <c r="F740" s="5">
        <v>35.049999999999997</v>
      </c>
      <c r="G740" s="5">
        <v>0.93</v>
      </c>
      <c r="H740" s="5">
        <f t="shared" si="253"/>
        <v>1227.1009000000001</v>
      </c>
      <c r="I740" s="5">
        <f t="shared" si="254"/>
        <v>1228.5024999999998</v>
      </c>
      <c r="J740" s="5">
        <f t="shared" si="255"/>
        <v>65.192999999999998</v>
      </c>
      <c r="K740" s="5">
        <v>35.119999999999997</v>
      </c>
      <c r="L740" s="5">
        <v>35.28</v>
      </c>
      <c r="M740" s="5">
        <v>0.92</v>
      </c>
      <c r="N740" s="5">
        <f t="shared" si="256"/>
        <v>1233.4143999999999</v>
      </c>
      <c r="O740" s="5">
        <f t="shared" si="257"/>
        <v>1244.6784</v>
      </c>
      <c r="P740" s="5">
        <f t="shared" si="258"/>
        <v>64.915199999999999</v>
      </c>
      <c r="Q740" s="6">
        <f t="shared" si="259"/>
        <v>1230.25765</v>
      </c>
      <c r="R740" s="6">
        <f t="shared" si="260"/>
        <v>-6.313499999999749</v>
      </c>
      <c r="S740" s="5">
        <f t="shared" si="261"/>
        <v>1236.5904499999999</v>
      </c>
      <c r="T740" s="6">
        <f t="shared" si="262"/>
        <v>46.000300107825382</v>
      </c>
      <c r="U740" s="6">
        <f t="shared" si="263"/>
        <v>-16.175900000000183</v>
      </c>
      <c r="V740" s="6">
        <f t="shared" si="264"/>
        <v>92.000600215650763</v>
      </c>
      <c r="W740" s="5">
        <f t="shared" si="265"/>
        <v>4.2702724894772845E-3</v>
      </c>
      <c r="X740" s="5">
        <f t="shared" si="266"/>
        <v>0.10719930062285271</v>
      </c>
      <c r="Y740" s="5">
        <f t="shared" si="267"/>
        <v>9.8624000000004344</v>
      </c>
      <c r="Z740" s="5">
        <f t="shared" si="268"/>
        <v>16.175900000000183</v>
      </c>
      <c r="AA740" s="5">
        <f t="shared" si="269"/>
        <v>0.17582385291056402</v>
      </c>
      <c r="AB740" s="5">
        <f t="shared" si="270"/>
        <v>0.1376686670555568</v>
      </c>
      <c r="AC740" s="5">
        <f t="shared" si="271"/>
        <v>6.3327999999999065</v>
      </c>
      <c r="AD740" s="5">
        <f t="shared" si="272"/>
        <v>1236.5904499999999</v>
      </c>
      <c r="AE740" s="5">
        <f t="shared" si="273"/>
        <v>26.882225705080483</v>
      </c>
      <c r="AF740" s="9">
        <f t="shared" si="274"/>
        <v>0.43152867807365947</v>
      </c>
      <c r="AG740">
        <f t="shared" si="275"/>
        <v>6.313499999999749</v>
      </c>
    </row>
    <row r="741" spans="1:33">
      <c r="A741" s="1">
        <f t="shared" si="252"/>
        <v>11269</v>
      </c>
      <c r="B741" s="1">
        <v>1</v>
      </c>
      <c r="C741" s="1">
        <v>5</v>
      </c>
      <c r="D741" s="2">
        <v>19</v>
      </c>
      <c r="E741" s="5">
        <v>48.61</v>
      </c>
      <c r="F741" s="5">
        <v>48.81</v>
      </c>
      <c r="G741" s="5">
        <v>0.81</v>
      </c>
      <c r="H741" s="5">
        <f t="shared" si="253"/>
        <v>2362.9321</v>
      </c>
      <c r="I741" s="5">
        <f t="shared" si="254"/>
        <v>2382.4161000000004</v>
      </c>
      <c r="J741" s="5">
        <f t="shared" si="255"/>
        <v>79.072200000000009</v>
      </c>
      <c r="K741" s="5">
        <v>49.7</v>
      </c>
      <c r="L741" s="5">
        <v>48.74</v>
      </c>
      <c r="M741" s="5">
        <v>0.95</v>
      </c>
      <c r="N741" s="5">
        <f t="shared" si="256"/>
        <v>2470.09</v>
      </c>
      <c r="O741" s="5">
        <f t="shared" si="257"/>
        <v>2375.5876000000003</v>
      </c>
      <c r="P741" s="5">
        <f t="shared" si="258"/>
        <v>92.605999999999995</v>
      </c>
      <c r="Q741" s="6">
        <f t="shared" si="259"/>
        <v>2416.5110500000001</v>
      </c>
      <c r="R741" s="6">
        <f t="shared" si="260"/>
        <v>-107.15790000000015</v>
      </c>
      <c r="S741" s="5">
        <f t="shared" si="261"/>
        <v>2379.0018500000006</v>
      </c>
      <c r="T741" s="6">
        <f t="shared" si="262"/>
        <v>60.88572092215054</v>
      </c>
      <c r="U741" s="6">
        <f t="shared" si="263"/>
        <v>6.8285000000000764</v>
      </c>
      <c r="V741" s="6">
        <f t="shared" si="264"/>
        <v>121.77144184430108</v>
      </c>
      <c r="W741" s="5">
        <f t="shared" si="265"/>
        <v>-0.15669098430453651</v>
      </c>
      <c r="X741" s="5">
        <f t="shared" si="266"/>
        <v>0.93606841040566036</v>
      </c>
      <c r="Y741" s="5">
        <f t="shared" si="267"/>
        <v>113.98640000000023</v>
      </c>
      <c r="Z741" s="5">
        <f t="shared" si="268"/>
        <v>6.8285000000000764</v>
      </c>
      <c r="AA741" s="5">
        <f t="shared" si="269"/>
        <v>5.607636648280067E-2</v>
      </c>
      <c r="AB741" s="5">
        <f t="shared" si="270"/>
        <v>0.61605906002097566</v>
      </c>
      <c r="AC741" s="5">
        <f t="shared" si="271"/>
        <v>37.50919999999951</v>
      </c>
      <c r="AD741" s="5">
        <f t="shared" si="272"/>
        <v>2379.0018500000006</v>
      </c>
      <c r="AE741" s="5">
        <f t="shared" si="273"/>
        <v>39.073231193925267</v>
      </c>
      <c r="AF741" s="9">
        <f t="shared" si="274"/>
        <v>0.43170128561309612</v>
      </c>
      <c r="AG741">
        <f t="shared" si="275"/>
        <v>107.15790000000015</v>
      </c>
    </row>
    <row r="742" spans="1:33">
      <c r="A742" s="1">
        <f t="shared" si="252"/>
        <v>61257</v>
      </c>
      <c r="B742" s="1">
        <v>6</v>
      </c>
      <c r="C742" s="1">
        <v>5</v>
      </c>
      <c r="D742" s="2">
        <v>7</v>
      </c>
      <c r="E742" s="5">
        <v>36.85</v>
      </c>
      <c r="F742" s="5">
        <v>36.6</v>
      </c>
      <c r="G742" s="5">
        <v>0.84</v>
      </c>
      <c r="H742" s="5">
        <f t="shared" si="253"/>
        <v>1357.9225000000001</v>
      </c>
      <c r="I742" s="5">
        <f t="shared" si="254"/>
        <v>1339.5600000000002</v>
      </c>
      <c r="J742" s="5">
        <f t="shared" si="255"/>
        <v>61.488</v>
      </c>
      <c r="K742" s="5">
        <v>36.86</v>
      </c>
      <c r="L742" s="5">
        <v>36.6</v>
      </c>
      <c r="M742" s="5">
        <v>0.84</v>
      </c>
      <c r="N742" s="5">
        <f t="shared" si="256"/>
        <v>1358.6596</v>
      </c>
      <c r="O742" s="5">
        <f t="shared" si="257"/>
        <v>1339.5600000000002</v>
      </c>
      <c r="P742" s="5">
        <f t="shared" si="258"/>
        <v>61.488</v>
      </c>
      <c r="Q742" s="6">
        <f t="shared" si="259"/>
        <v>1358.29105</v>
      </c>
      <c r="R742" s="6">
        <f t="shared" si="260"/>
        <v>-0.73709999999982756</v>
      </c>
      <c r="S742" s="5">
        <f t="shared" si="261"/>
        <v>1339.5600000000002</v>
      </c>
      <c r="T742" s="6">
        <f t="shared" si="262"/>
        <v>43.478581761598434</v>
      </c>
      <c r="U742" s="6">
        <f t="shared" si="263"/>
        <v>0</v>
      </c>
      <c r="V742" s="6">
        <f t="shared" si="264"/>
        <v>86.957163523196868</v>
      </c>
      <c r="W742" s="5">
        <f t="shared" si="265"/>
        <v>0</v>
      </c>
      <c r="X742" s="5">
        <f t="shared" si="266"/>
        <v>8.4765874384023256E-3</v>
      </c>
      <c r="Y742" s="5">
        <f t="shared" si="267"/>
        <v>0.73709999999982756</v>
      </c>
      <c r="Z742" s="5">
        <f t="shared" si="268"/>
        <v>0</v>
      </c>
      <c r="AA742" s="5">
        <f t="shared" si="269"/>
        <v>0</v>
      </c>
      <c r="AB742" s="5">
        <f t="shared" si="270"/>
        <v>0.4308109703924079</v>
      </c>
      <c r="AC742" s="5">
        <f t="shared" si="271"/>
        <v>18.731049999999868</v>
      </c>
      <c r="AD742" s="5">
        <f t="shared" si="272"/>
        <v>1339.5600000000002</v>
      </c>
      <c r="AE742" s="5">
        <f t="shared" si="273"/>
        <v>30.809652608842431</v>
      </c>
      <c r="AF742" s="9">
        <f t="shared" si="274"/>
        <v>0.43171055117983859</v>
      </c>
      <c r="AG742">
        <f t="shared" si="275"/>
        <v>0.73709999999982756</v>
      </c>
    </row>
    <row r="743" spans="1:33">
      <c r="A743" s="1">
        <f t="shared" si="252"/>
        <v>31761</v>
      </c>
      <c r="B743" s="1">
        <v>3</v>
      </c>
      <c r="C743" s="1">
        <v>7</v>
      </c>
      <c r="D743" s="2">
        <v>11</v>
      </c>
      <c r="E743" s="5">
        <v>24.45</v>
      </c>
      <c r="F743" s="5">
        <v>24.53</v>
      </c>
      <c r="G743" s="5">
        <v>1.95</v>
      </c>
      <c r="H743" s="5">
        <f t="shared" si="253"/>
        <v>597.80250000000001</v>
      </c>
      <c r="I743" s="5">
        <f t="shared" si="254"/>
        <v>601.72090000000003</v>
      </c>
      <c r="J743" s="5">
        <f t="shared" si="255"/>
        <v>95.667000000000002</v>
      </c>
      <c r="K743" s="5">
        <v>25.24</v>
      </c>
      <c r="L743" s="5">
        <v>25</v>
      </c>
      <c r="M743" s="5">
        <v>1.83</v>
      </c>
      <c r="N743" s="5">
        <f t="shared" si="256"/>
        <v>637.05759999999987</v>
      </c>
      <c r="O743" s="5">
        <f t="shared" si="257"/>
        <v>625</v>
      </c>
      <c r="P743" s="5">
        <f t="shared" si="258"/>
        <v>91.5</v>
      </c>
      <c r="Q743" s="6">
        <f t="shared" si="259"/>
        <v>617.43004999999994</v>
      </c>
      <c r="R743" s="6">
        <f t="shared" si="260"/>
        <v>-39.255099999999857</v>
      </c>
      <c r="S743" s="5">
        <f t="shared" si="261"/>
        <v>613.36045000000001</v>
      </c>
      <c r="T743" s="6">
        <f t="shared" si="262"/>
        <v>66.18992538332401</v>
      </c>
      <c r="U743" s="6">
        <f t="shared" si="263"/>
        <v>-23.279099999999971</v>
      </c>
      <c r="V743" s="6">
        <f t="shared" si="264"/>
        <v>132.37985076664802</v>
      </c>
      <c r="W743" s="5">
        <f t="shared" si="265"/>
        <v>4.4505020503671708E-2</v>
      </c>
      <c r="X743" s="5">
        <f t="shared" si="266"/>
        <v>0.12068301865788855</v>
      </c>
      <c r="Y743" s="5">
        <f t="shared" si="267"/>
        <v>15.975999999999885</v>
      </c>
      <c r="Z743" s="5">
        <f t="shared" si="268"/>
        <v>23.279099999999971</v>
      </c>
      <c r="AA743" s="5">
        <f t="shared" si="269"/>
        <v>0.17585077989727529</v>
      </c>
      <c r="AB743" s="5">
        <f t="shared" si="270"/>
        <v>6.1483677106927578E-2</v>
      </c>
      <c r="AC743" s="5">
        <f t="shared" si="271"/>
        <v>4.0695999999999231</v>
      </c>
      <c r="AD743" s="5">
        <f t="shared" si="272"/>
        <v>613.36045000000001</v>
      </c>
      <c r="AE743" s="5">
        <f t="shared" si="273"/>
        <v>9.2666738396797008</v>
      </c>
      <c r="AF743" s="9">
        <f t="shared" si="274"/>
        <v>0.43204397924285437</v>
      </c>
      <c r="AG743">
        <f t="shared" si="275"/>
        <v>39.255099999999857</v>
      </c>
    </row>
    <row r="744" spans="1:33">
      <c r="A744" s="1">
        <f t="shared" si="252"/>
        <v>20522</v>
      </c>
      <c r="B744" s="1">
        <v>2</v>
      </c>
      <c r="C744" s="1">
        <v>2</v>
      </c>
      <c r="D744" s="2">
        <v>22</v>
      </c>
      <c r="E744" s="5">
        <v>14.48</v>
      </c>
      <c r="F744" s="5">
        <v>14.14</v>
      </c>
      <c r="G744" s="5">
        <v>4.09</v>
      </c>
      <c r="H744" s="5">
        <f t="shared" si="253"/>
        <v>209.6704</v>
      </c>
      <c r="I744" s="5">
        <f t="shared" si="254"/>
        <v>199.93960000000001</v>
      </c>
      <c r="J744" s="5">
        <f t="shared" si="255"/>
        <v>115.6652</v>
      </c>
      <c r="K744" s="5">
        <v>14.25</v>
      </c>
      <c r="L744" s="5">
        <v>14.2</v>
      </c>
      <c r="M744" s="5">
        <v>3.71</v>
      </c>
      <c r="N744" s="5">
        <f t="shared" si="256"/>
        <v>203.0625</v>
      </c>
      <c r="O744" s="5">
        <f t="shared" si="257"/>
        <v>201.64</v>
      </c>
      <c r="P744" s="5">
        <f t="shared" si="258"/>
        <v>105.36399999999999</v>
      </c>
      <c r="Q744" s="6">
        <f t="shared" si="259"/>
        <v>206.36644999999999</v>
      </c>
      <c r="R744" s="6">
        <f t="shared" si="260"/>
        <v>6.6079000000000008</v>
      </c>
      <c r="S744" s="5">
        <f t="shared" si="261"/>
        <v>200.78980000000001</v>
      </c>
      <c r="T744" s="6">
        <f t="shared" si="262"/>
        <v>78.230446418002757</v>
      </c>
      <c r="U744" s="6">
        <f t="shared" si="263"/>
        <v>-1.7003999999999735</v>
      </c>
      <c r="V744" s="6">
        <f t="shared" si="264"/>
        <v>156.46089283600551</v>
      </c>
      <c r="W744" s="5">
        <f t="shared" si="265"/>
        <v>9.30091900794245E-2</v>
      </c>
      <c r="X744" s="5">
        <f t="shared" si="266"/>
        <v>5.3101448223923396E-2</v>
      </c>
      <c r="Y744" s="5">
        <f t="shared" si="267"/>
        <v>8.3082999999999743</v>
      </c>
      <c r="Z744" s="5">
        <f t="shared" si="268"/>
        <v>1.7003999999999735</v>
      </c>
      <c r="AA744" s="5">
        <f t="shared" si="269"/>
        <v>1.0867891453120159E-2</v>
      </c>
      <c r="AB744" s="5">
        <f t="shared" si="270"/>
        <v>7.1284905753991032E-2</v>
      </c>
      <c r="AC744" s="5">
        <f t="shared" si="271"/>
        <v>5.5766499999999724</v>
      </c>
      <c r="AD744" s="5">
        <f t="shared" si="272"/>
        <v>200.78980000000001</v>
      </c>
      <c r="AE744" s="5">
        <f t="shared" si="273"/>
        <v>2.5666452026508355</v>
      </c>
      <c r="AF744" s="9">
        <f t="shared" si="274"/>
        <v>0.43224992770386905</v>
      </c>
      <c r="AG744">
        <f t="shared" si="275"/>
        <v>6.6079000000000008</v>
      </c>
    </row>
    <row r="745" spans="1:33">
      <c r="A745" s="1">
        <f t="shared" si="252"/>
        <v>32004</v>
      </c>
      <c r="B745" s="1">
        <v>3</v>
      </c>
      <c r="C745" s="1">
        <v>8</v>
      </c>
      <c r="D745" s="2">
        <v>4</v>
      </c>
      <c r="E745" s="5">
        <v>20.88</v>
      </c>
      <c r="F745" s="5">
        <v>19.59</v>
      </c>
      <c r="G745" s="5">
        <v>2.65</v>
      </c>
      <c r="H745" s="5">
        <f t="shared" si="253"/>
        <v>435.97439999999995</v>
      </c>
      <c r="I745" s="5">
        <f t="shared" si="254"/>
        <v>383.7681</v>
      </c>
      <c r="J745" s="5">
        <f t="shared" si="255"/>
        <v>103.827</v>
      </c>
      <c r="K745" s="5">
        <v>20.309999999999999</v>
      </c>
      <c r="L745" s="5">
        <v>21.8</v>
      </c>
      <c r="M745" s="5">
        <v>2.0299999999999998</v>
      </c>
      <c r="N745" s="5">
        <f t="shared" si="256"/>
        <v>412.49609999999996</v>
      </c>
      <c r="O745" s="5">
        <f t="shared" si="257"/>
        <v>475.24</v>
      </c>
      <c r="P745" s="5">
        <f t="shared" si="258"/>
        <v>88.507999999999996</v>
      </c>
      <c r="Q745" s="6">
        <f t="shared" si="259"/>
        <v>424.23524999999995</v>
      </c>
      <c r="R745" s="6">
        <f t="shared" si="260"/>
        <v>23.47829999999999</v>
      </c>
      <c r="S745" s="5">
        <f t="shared" si="261"/>
        <v>429.50405000000001</v>
      </c>
      <c r="T745" s="6">
        <f t="shared" si="262"/>
        <v>68.216039156858116</v>
      </c>
      <c r="U745" s="6">
        <f t="shared" si="263"/>
        <v>-91.471900000000005</v>
      </c>
      <c r="V745" s="6">
        <f t="shared" si="264"/>
        <v>136.43207831371623</v>
      </c>
      <c r="W745" s="5">
        <f t="shared" si="265"/>
        <v>0.15829082700473915</v>
      </c>
      <c r="X745" s="5">
        <f t="shared" si="266"/>
        <v>0.84254525343871012</v>
      </c>
      <c r="Y745" s="5">
        <f t="shared" si="267"/>
        <v>114.9502</v>
      </c>
      <c r="Z745" s="5">
        <f t="shared" si="268"/>
        <v>91.471900000000005</v>
      </c>
      <c r="AA745" s="5">
        <f t="shared" si="269"/>
        <v>0.67045742563319033</v>
      </c>
      <c r="AB745" s="5">
        <f t="shared" si="270"/>
        <v>7.723696750972027E-2</v>
      </c>
      <c r="AC745" s="5">
        <f t="shared" si="271"/>
        <v>5.2688000000000557</v>
      </c>
      <c r="AD745" s="5">
        <f t="shared" si="272"/>
        <v>429.50405000000001</v>
      </c>
      <c r="AE745" s="5">
        <f t="shared" si="273"/>
        <v>6.2962326061233904</v>
      </c>
      <c r="AF745" s="9">
        <f t="shared" si="274"/>
        <v>0.43242571616405978</v>
      </c>
      <c r="AG745">
        <f t="shared" si="275"/>
        <v>23.47829999999999</v>
      </c>
    </row>
    <row r="746" spans="1:33">
      <c r="A746" s="1">
        <f t="shared" si="252"/>
        <v>21020</v>
      </c>
      <c r="B746" s="1">
        <v>2</v>
      </c>
      <c r="C746" s="1">
        <v>4</v>
      </c>
      <c r="D746" s="2">
        <v>20</v>
      </c>
      <c r="E746" s="5">
        <v>32.909999999999997</v>
      </c>
      <c r="F746" s="5">
        <v>33.119999999999997</v>
      </c>
      <c r="G746" s="5">
        <v>1.25</v>
      </c>
      <c r="H746" s="5">
        <f t="shared" si="253"/>
        <v>1083.0680999999997</v>
      </c>
      <c r="I746" s="5">
        <f t="shared" si="254"/>
        <v>1096.9343999999999</v>
      </c>
      <c r="J746" s="5">
        <f t="shared" si="255"/>
        <v>82.8</v>
      </c>
      <c r="K746" s="5">
        <v>33.04</v>
      </c>
      <c r="L746" s="5">
        <v>33.35</v>
      </c>
      <c r="M746" s="5">
        <v>1.29</v>
      </c>
      <c r="N746" s="5">
        <f t="shared" si="256"/>
        <v>1091.6415999999999</v>
      </c>
      <c r="O746" s="5">
        <f t="shared" si="257"/>
        <v>1112.2225000000001</v>
      </c>
      <c r="P746" s="5">
        <f t="shared" si="258"/>
        <v>86.043000000000006</v>
      </c>
      <c r="Q746" s="6">
        <f t="shared" si="259"/>
        <v>1087.3548499999997</v>
      </c>
      <c r="R746" s="6">
        <f t="shared" si="260"/>
        <v>-8.5735000000001946</v>
      </c>
      <c r="S746" s="5">
        <f t="shared" si="261"/>
        <v>1104.57845</v>
      </c>
      <c r="T746" s="6">
        <f t="shared" si="262"/>
        <v>59.706025342924981</v>
      </c>
      <c r="U746" s="6">
        <f t="shared" si="263"/>
        <v>-15.288100000000213</v>
      </c>
      <c r="V746" s="6">
        <f t="shared" si="264"/>
        <v>119.41205068584996</v>
      </c>
      <c r="W746" s="5">
        <f t="shared" si="265"/>
        <v>-3.8400218496839354E-2</v>
      </c>
      <c r="X746" s="5">
        <f t="shared" si="266"/>
        <v>5.6230505727305813E-2</v>
      </c>
      <c r="Y746" s="5">
        <f t="shared" si="267"/>
        <v>6.7146000000000186</v>
      </c>
      <c r="Z746" s="5">
        <f t="shared" si="268"/>
        <v>15.288100000000213</v>
      </c>
      <c r="AA746" s="5">
        <f t="shared" si="269"/>
        <v>0.12802811702999936</v>
      </c>
      <c r="AB746" s="5">
        <f t="shared" si="270"/>
        <v>0.2884733978032456</v>
      </c>
      <c r="AC746" s="5">
        <f t="shared" si="271"/>
        <v>17.22360000000026</v>
      </c>
      <c r="AD746" s="5">
        <f t="shared" si="272"/>
        <v>1104.57845</v>
      </c>
      <c r="AE746" s="5">
        <f t="shared" si="273"/>
        <v>18.500284412767225</v>
      </c>
      <c r="AF746" s="9">
        <f t="shared" si="274"/>
        <v>0.43255519878970361</v>
      </c>
      <c r="AG746">
        <f t="shared" si="275"/>
        <v>8.5735000000001946</v>
      </c>
    </row>
    <row r="747" spans="1:33">
      <c r="A747" s="1">
        <f t="shared" si="252"/>
        <v>70757</v>
      </c>
      <c r="B747" s="1">
        <v>7</v>
      </c>
      <c r="C747" s="1">
        <v>3</v>
      </c>
      <c r="D747" s="2">
        <v>7</v>
      </c>
      <c r="E747" s="5">
        <v>32.26</v>
      </c>
      <c r="F747" s="5">
        <v>31.77</v>
      </c>
      <c r="G747" s="5">
        <v>0.92</v>
      </c>
      <c r="H747" s="5">
        <f t="shared" si="253"/>
        <v>1040.7076</v>
      </c>
      <c r="I747" s="5">
        <f t="shared" si="254"/>
        <v>1009.3329</v>
      </c>
      <c r="J747" s="5">
        <f t="shared" si="255"/>
        <v>58.456800000000001</v>
      </c>
      <c r="K747" s="5">
        <v>32.619999999999997</v>
      </c>
      <c r="L747" s="5">
        <v>33.880000000000003</v>
      </c>
      <c r="M747" s="5">
        <v>0.9</v>
      </c>
      <c r="N747" s="5">
        <f t="shared" si="256"/>
        <v>1064.0643999999998</v>
      </c>
      <c r="O747" s="5">
        <f t="shared" si="257"/>
        <v>1147.8544000000002</v>
      </c>
      <c r="P747" s="5">
        <f t="shared" si="258"/>
        <v>60.984000000000009</v>
      </c>
      <c r="Q747" s="6">
        <f t="shared" si="259"/>
        <v>1052.386</v>
      </c>
      <c r="R747" s="6">
        <f t="shared" si="260"/>
        <v>-23.356799999999794</v>
      </c>
      <c r="S747" s="5">
        <f t="shared" si="261"/>
        <v>1078.59365</v>
      </c>
      <c r="T747" s="6">
        <f t="shared" si="262"/>
        <v>42.238151362956216</v>
      </c>
      <c r="U747" s="6">
        <f t="shared" si="263"/>
        <v>-138.52150000000017</v>
      </c>
      <c r="V747" s="6">
        <f t="shared" si="264"/>
        <v>84.476302725912433</v>
      </c>
      <c r="W747" s="5">
        <f t="shared" si="265"/>
        <v>-4.2298261790409949E-2</v>
      </c>
      <c r="X747" s="5">
        <f t="shared" si="266"/>
        <v>1.3632781772381537</v>
      </c>
      <c r="Y747" s="5">
        <f t="shared" si="267"/>
        <v>115.16470000000038</v>
      </c>
      <c r="Z747" s="5">
        <f t="shared" si="268"/>
        <v>138.52150000000017</v>
      </c>
      <c r="AA747" s="5">
        <f t="shared" si="269"/>
        <v>1.6397675505453888</v>
      </c>
      <c r="AB747" s="5">
        <f t="shared" si="270"/>
        <v>0.62047341453927218</v>
      </c>
      <c r="AC747" s="5">
        <f t="shared" si="271"/>
        <v>26.207650000000058</v>
      </c>
      <c r="AD747" s="5">
        <f t="shared" si="272"/>
        <v>1078.59365</v>
      </c>
      <c r="AE747" s="5">
        <f t="shared" si="273"/>
        <v>25.536005132695042</v>
      </c>
      <c r="AF747" s="9">
        <f t="shared" si="274"/>
        <v>0.43283946215658298</v>
      </c>
      <c r="AG747">
        <f t="shared" si="275"/>
        <v>23.356799999999794</v>
      </c>
    </row>
    <row r="748" spans="1:33">
      <c r="A748" s="1">
        <f t="shared" si="252"/>
        <v>30521</v>
      </c>
      <c r="B748" s="1">
        <v>3</v>
      </c>
      <c r="C748" s="1">
        <v>2</v>
      </c>
      <c r="D748" s="2">
        <v>21</v>
      </c>
      <c r="E748" s="5">
        <v>53.08</v>
      </c>
      <c r="F748" s="5">
        <v>54.17</v>
      </c>
      <c r="G748" s="5">
        <v>0.73</v>
      </c>
      <c r="H748" s="5">
        <f t="shared" si="253"/>
        <v>2817.4863999999998</v>
      </c>
      <c r="I748" s="5">
        <f t="shared" si="254"/>
        <v>2934.3889000000004</v>
      </c>
      <c r="J748" s="5">
        <f t="shared" si="255"/>
        <v>79.088200000000001</v>
      </c>
      <c r="K748" s="5">
        <v>53.19</v>
      </c>
      <c r="L748" s="5">
        <v>51.31</v>
      </c>
      <c r="M748" s="5">
        <v>0.74</v>
      </c>
      <c r="N748" s="5">
        <f t="shared" si="256"/>
        <v>2829.1760999999997</v>
      </c>
      <c r="O748" s="5">
        <f t="shared" si="257"/>
        <v>2632.7161000000001</v>
      </c>
      <c r="P748" s="5">
        <f t="shared" si="258"/>
        <v>75.938800000000001</v>
      </c>
      <c r="Q748" s="6">
        <f t="shared" si="259"/>
        <v>2823.3312499999997</v>
      </c>
      <c r="R748" s="6">
        <f t="shared" si="260"/>
        <v>-11.689699999999903</v>
      </c>
      <c r="S748" s="5">
        <f t="shared" si="261"/>
        <v>2783.5525000000002</v>
      </c>
      <c r="T748" s="6">
        <f t="shared" si="262"/>
        <v>54.821630595687324</v>
      </c>
      <c r="U748" s="6">
        <f t="shared" si="263"/>
        <v>301.67280000000028</v>
      </c>
      <c r="V748" s="6">
        <f t="shared" si="264"/>
        <v>109.64326119137465</v>
      </c>
      <c r="W748" s="5">
        <f t="shared" si="265"/>
        <v>4.0613580336279355E-2</v>
      </c>
      <c r="X748" s="5">
        <f t="shared" si="266"/>
        <v>2.8580187837814113</v>
      </c>
      <c r="Y748" s="5">
        <f t="shared" si="267"/>
        <v>313.36250000000018</v>
      </c>
      <c r="Z748" s="5">
        <f t="shared" si="268"/>
        <v>301.67280000000028</v>
      </c>
      <c r="AA748" s="5">
        <f t="shared" si="269"/>
        <v>2.7514030203228952</v>
      </c>
      <c r="AB748" s="5">
        <f t="shared" si="270"/>
        <v>0.72560318924787293</v>
      </c>
      <c r="AC748" s="5">
        <f t="shared" si="271"/>
        <v>39.778749999999491</v>
      </c>
      <c r="AD748" s="5">
        <f t="shared" si="272"/>
        <v>2783.5525000000002</v>
      </c>
      <c r="AE748" s="5">
        <f t="shared" si="273"/>
        <v>50.774711911231897</v>
      </c>
      <c r="AF748" s="9">
        <f t="shared" si="274"/>
        <v>0.4328706504257363</v>
      </c>
      <c r="AG748">
        <f t="shared" si="275"/>
        <v>11.689699999999903</v>
      </c>
    </row>
    <row r="749" spans="1:33">
      <c r="A749" s="1">
        <f t="shared" si="252"/>
        <v>40270</v>
      </c>
      <c r="B749" s="1">
        <v>4</v>
      </c>
      <c r="C749" s="1">
        <v>1</v>
      </c>
      <c r="D749" s="2">
        <v>20</v>
      </c>
      <c r="E749" s="5">
        <v>41.08</v>
      </c>
      <c r="F749" s="5">
        <v>43.02</v>
      </c>
      <c r="G749" s="5">
        <v>0.77</v>
      </c>
      <c r="H749" s="5">
        <f t="shared" si="253"/>
        <v>1687.5663999999999</v>
      </c>
      <c r="I749" s="5">
        <f t="shared" si="254"/>
        <v>1850.7204000000004</v>
      </c>
      <c r="J749" s="5">
        <f t="shared" si="255"/>
        <v>66.250800000000012</v>
      </c>
      <c r="K749" s="5">
        <v>40.520000000000003</v>
      </c>
      <c r="L749" s="5">
        <v>38.03</v>
      </c>
      <c r="M749" s="5">
        <v>0.86</v>
      </c>
      <c r="N749" s="5">
        <f t="shared" si="256"/>
        <v>1641.8704000000002</v>
      </c>
      <c r="O749" s="5">
        <f t="shared" si="257"/>
        <v>1446.2809</v>
      </c>
      <c r="P749" s="5">
        <f t="shared" si="258"/>
        <v>65.411600000000007</v>
      </c>
      <c r="Q749" s="6">
        <f t="shared" si="259"/>
        <v>1664.7184000000002</v>
      </c>
      <c r="R749" s="6">
        <f t="shared" si="260"/>
        <v>45.695999999999685</v>
      </c>
      <c r="S749" s="5">
        <f t="shared" si="261"/>
        <v>1648.5006500000002</v>
      </c>
      <c r="T749" s="6">
        <f t="shared" si="262"/>
        <v>46.550633495152361</v>
      </c>
      <c r="U749" s="6">
        <f t="shared" si="263"/>
        <v>404.43950000000041</v>
      </c>
      <c r="V749" s="6">
        <f t="shared" si="264"/>
        <v>93.101266990304723</v>
      </c>
      <c r="W749" s="5">
        <f t="shared" si="265"/>
        <v>1.2747236990708616E-2</v>
      </c>
      <c r="X749" s="5">
        <f t="shared" si="266"/>
        <v>3.853261202528631</v>
      </c>
      <c r="Y749" s="5">
        <f t="shared" si="267"/>
        <v>358.74350000000072</v>
      </c>
      <c r="Z749" s="5">
        <f t="shared" si="268"/>
        <v>404.43950000000041</v>
      </c>
      <c r="AA749" s="5">
        <f t="shared" si="269"/>
        <v>4.3440815906631807</v>
      </c>
      <c r="AB749" s="5">
        <f t="shared" si="270"/>
        <v>0.3483894585814582</v>
      </c>
      <c r="AC749" s="5">
        <f t="shared" si="271"/>
        <v>16.217750000000024</v>
      </c>
      <c r="AD749" s="5">
        <f t="shared" si="272"/>
        <v>1648.5006500000002</v>
      </c>
      <c r="AE749" s="5">
        <f t="shared" si="273"/>
        <v>35.413065864542311</v>
      </c>
      <c r="AF749" s="9">
        <f t="shared" si="274"/>
        <v>0.43295380815971579</v>
      </c>
      <c r="AG749">
        <f t="shared" si="275"/>
        <v>45.695999999999685</v>
      </c>
    </row>
    <row r="750" spans="1:33">
      <c r="A750" s="1">
        <f t="shared" si="252"/>
        <v>21763</v>
      </c>
      <c r="B750" s="1">
        <v>2</v>
      </c>
      <c r="C750" s="1">
        <v>7</v>
      </c>
      <c r="D750" s="2">
        <v>13</v>
      </c>
      <c r="E750" s="5">
        <v>29.16</v>
      </c>
      <c r="F750" s="5">
        <v>28.83</v>
      </c>
      <c r="G750" s="5">
        <v>2.48</v>
      </c>
      <c r="H750" s="5">
        <f t="shared" si="253"/>
        <v>850.30560000000003</v>
      </c>
      <c r="I750" s="5">
        <f t="shared" si="254"/>
        <v>831.16889999999989</v>
      </c>
      <c r="J750" s="5">
        <f t="shared" si="255"/>
        <v>142.99679999999998</v>
      </c>
      <c r="K750" s="5">
        <v>29.37</v>
      </c>
      <c r="L750" s="5">
        <v>30.53</v>
      </c>
      <c r="M750" s="5">
        <v>2.31</v>
      </c>
      <c r="N750" s="5">
        <f t="shared" si="256"/>
        <v>862.59690000000001</v>
      </c>
      <c r="O750" s="5">
        <f t="shared" si="257"/>
        <v>932.08090000000004</v>
      </c>
      <c r="P750" s="5">
        <f t="shared" si="258"/>
        <v>141.04860000000002</v>
      </c>
      <c r="Q750" s="6">
        <f t="shared" si="259"/>
        <v>856.45125000000007</v>
      </c>
      <c r="R750" s="6">
        <f t="shared" si="260"/>
        <v>-12.291299999999978</v>
      </c>
      <c r="S750" s="5">
        <f t="shared" si="261"/>
        <v>881.62490000000003</v>
      </c>
      <c r="T750" s="6">
        <f t="shared" si="262"/>
        <v>100.42757635754235</v>
      </c>
      <c r="U750" s="6">
        <f t="shared" si="263"/>
        <v>-100.91200000000015</v>
      </c>
      <c r="V750" s="6">
        <f t="shared" si="264"/>
        <v>200.8551527150847</v>
      </c>
      <c r="W750" s="5">
        <f t="shared" si="265"/>
        <v>1.3716880159770897E-2</v>
      </c>
      <c r="X750" s="5">
        <f t="shared" si="266"/>
        <v>0.44121696059104659</v>
      </c>
      <c r="Y750" s="5">
        <f t="shared" si="267"/>
        <v>88.62070000000017</v>
      </c>
      <c r="Z750" s="5">
        <f t="shared" si="268"/>
        <v>100.91200000000015</v>
      </c>
      <c r="AA750" s="5">
        <f t="shared" si="269"/>
        <v>0.50241180590046874</v>
      </c>
      <c r="AB750" s="5">
        <f t="shared" si="270"/>
        <v>0.25066471693369063</v>
      </c>
      <c r="AC750" s="5">
        <f t="shared" si="271"/>
        <v>25.173649999999952</v>
      </c>
      <c r="AD750" s="5">
        <f t="shared" si="272"/>
        <v>881.62490000000003</v>
      </c>
      <c r="AE750" s="5">
        <f t="shared" si="273"/>
        <v>8.778713297443705</v>
      </c>
      <c r="AF750" s="9">
        <f t="shared" si="274"/>
        <v>0.43339358555474722</v>
      </c>
      <c r="AG750">
        <f t="shared" si="275"/>
        <v>12.291299999999978</v>
      </c>
    </row>
    <row r="751" spans="1:33">
      <c r="A751" s="1">
        <f t="shared" si="252"/>
        <v>71001</v>
      </c>
      <c r="B751" s="1">
        <v>7</v>
      </c>
      <c r="C751" s="1">
        <v>4</v>
      </c>
      <c r="D751" s="2">
        <v>1</v>
      </c>
      <c r="E751" s="5">
        <v>24.3</v>
      </c>
      <c r="F751" s="5">
        <v>23.99</v>
      </c>
      <c r="G751" s="5">
        <v>1.42</v>
      </c>
      <c r="H751" s="5">
        <f t="shared" si="253"/>
        <v>590.49</v>
      </c>
      <c r="I751" s="5">
        <f t="shared" si="254"/>
        <v>575.52009999999996</v>
      </c>
      <c r="J751" s="5">
        <f t="shared" si="255"/>
        <v>68.131599999999992</v>
      </c>
      <c r="K751" s="5">
        <v>25.09</v>
      </c>
      <c r="L751" s="5">
        <v>25.42</v>
      </c>
      <c r="M751" s="5">
        <v>1.31</v>
      </c>
      <c r="N751" s="5">
        <f t="shared" si="256"/>
        <v>629.50810000000001</v>
      </c>
      <c r="O751" s="5">
        <f t="shared" si="257"/>
        <v>646.17640000000006</v>
      </c>
      <c r="P751" s="5">
        <f t="shared" si="258"/>
        <v>66.600400000000008</v>
      </c>
      <c r="Q751" s="6">
        <f t="shared" si="259"/>
        <v>609.99905000000001</v>
      </c>
      <c r="R751" s="6">
        <f t="shared" si="260"/>
        <v>-39.018100000000004</v>
      </c>
      <c r="S751" s="5">
        <f t="shared" si="261"/>
        <v>610.84825000000001</v>
      </c>
      <c r="T751" s="6">
        <f t="shared" si="262"/>
        <v>47.638031547073815</v>
      </c>
      <c r="U751" s="6">
        <f t="shared" si="263"/>
        <v>-70.656300000000101</v>
      </c>
      <c r="V751" s="6">
        <f t="shared" si="264"/>
        <v>95.276063094147631</v>
      </c>
      <c r="W751" s="5">
        <f t="shared" si="265"/>
        <v>2.2726631510667023E-2</v>
      </c>
      <c r="X751" s="5">
        <f t="shared" si="266"/>
        <v>0.33206871665904808</v>
      </c>
      <c r="Y751" s="5">
        <f t="shared" si="267"/>
        <v>31.638200000000097</v>
      </c>
      <c r="Z751" s="5">
        <f t="shared" si="268"/>
        <v>70.656300000000101</v>
      </c>
      <c r="AA751" s="5">
        <f t="shared" si="269"/>
        <v>0.74159550369100202</v>
      </c>
      <c r="AB751" s="5">
        <f t="shared" si="270"/>
        <v>1.7826093405241859E-2</v>
      </c>
      <c r="AC751" s="5">
        <f t="shared" si="271"/>
        <v>0.84919999999999618</v>
      </c>
      <c r="AD751" s="5">
        <f t="shared" si="272"/>
        <v>610.84825000000001</v>
      </c>
      <c r="AE751" s="5">
        <f t="shared" si="273"/>
        <v>12.82270131998184</v>
      </c>
      <c r="AF751" s="9">
        <f t="shared" si="274"/>
        <v>0.43341089049538201</v>
      </c>
      <c r="AG751">
        <f t="shared" si="275"/>
        <v>39.018100000000004</v>
      </c>
    </row>
    <row r="752" spans="1:33">
      <c r="A752" s="1">
        <f t="shared" si="252"/>
        <v>11764</v>
      </c>
      <c r="B752" s="1">
        <v>1</v>
      </c>
      <c r="C752" s="1">
        <v>7</v>
      </c>
      <c r="D752" s="2">
        <v>14</v>
      </c>
      <c r="E752" s="5">
        <v>21.93</v>
      </c>
      <c r="F752" s="5">
        <v>21.92</v>
      </c>
      <c r="G752" s="5">
        <v>2.6</v>
      </c>
      <c r="H752" s="5">
        <f t="shared" si="253"/>
        <v>480.92489999999998</v>
      </c>
      <c r="I752" s="5">
        <f t="shared" si="254"/>
        <v>480.48640000000006</v>
      </c>
      <c r="J752" s="5">
        <f t="shared" si="255"/>
        <v>113.98400000000001</v>
      </c>
      <c r="K752" s="5">
        <v>23.03</v>
      </c>
      <c r="L752" s="5">
        <v>22.6</v>
      </c>
      <c r="M752" s="5">
        <v>2.27</v>
      </c>
      <c r="N752" s="5">
        <f t="shared" si="256"/>
        <v>530.3809</v>
      </c>
      <c r="O752" s="5">
        <f t="shared" si="257"/>
        <v>510.76000000000005</v>
      </c>
      <c r="P752" s="5">
        <f t="shared" si="258"/>
        <v>102.60400000000001</v>
      </c>
      <c r="Q752" s="6">
        <f t="shared" si="259"/>
        <v>505.65289999999999</v>
      </c>
      <c r="R752" s="6">
        <f t="shared" si="260"/>
        <v>-49.456000000000017</v>
      </c>
      <c r="S752" s="5">
        <f t="shared" si="261"/>
        <v>495.62320000000005</v>
      </c>
      <c r="T752" s="6">
        <f t="shared" si="262"/>
        <v>76.681048949528602</v>
      </c>
      <c r="U752" s="6">
        <f t="shared" si="263"/>
        <v>-30.273599999999988</v>
      </c>
      <c r="V752" s="6">
        <f t="shared" si="264"/>
        <v>153.3620978990572</v>
      </c>
      <c r="W752" s="5">
        <f t="shared" si="265"/>
        <v>0.10479500228400981</v>
      </c>
      <c r="X752" s="5">
        <f t="shared" si="266"/>
        <v>0.12507914447431379</v>
      </c>
      <c r="Y752" s="5">
        <f t="shared" si="267"/>
        <v>19.18240000000003</v>
      </c>
      <c r="Z752" s="5">
        <f t="shared" si="268"/>
        <v>30.273599999999988</v>
      </c>
      <c r="AA752" s="5">
        <f t="shared" si="269"/>
        <v>0.1973994905829082</v>
      </c>
      <c r="AB752" s="5">
        <f t="shared" si="270"/>
        <v>0.13079763693114677</v>
      </c>
      <c r="AC752" s="5">
        <f t="shared" si="271"/>
        <v>10.029699999999934</v>
      </c>
      <c r="AD752" s="5">
        <f t="shared" si="272"/>
        <v>495.62320000000005</v>
      </c>
      <c r="AE752" s="5">
        <f t="shared" si="273"/>
        <v>6.4634379261845885</v>
      </c>
      <c r="AF752" s="9">
        <f t="shared" si="274"/>
        <v>0.43349394459438528</v>
      </c>
      <c r="AG752">
        <f t="shared" si="275"/>
        <v>49.456000000000017</v>
      </c>
    </row>
    <row r="753" spans="1:33">
      <c r="A753" s="1">
        <f t="shared" si="252"/>
        <v>22008</v>
      </c>
      <c r="B753" s="1">
        <v>2</v>
      </c>
      <c r="C753" s="1">
        <v>8</v>
      </c>
      <c r="D753" s="2">
        <v>8</v>
      </c>
      <c r="E753" s="5">
        <v>39.31</v>
      </c>
      <c r="F753" s="5">
        <v>38.39</v>
      </c>
      <c r="G753" s="5">
        <v>1.86</v>
      </c>
      <c r="H753" s="5">
        <f t="shared" si="253"/>
        <v>1545.2761000000003</v>
      </c>
      <c r="I753" s="5">
        <f t="shared" si="254"/>
        <v>1473.7921000000001</v>
      </c>
      <c r="J753" s="5">
        <f t="shared" si="255"/>
        <v>142.8108</v>
      </c>
      <c r="K753" s="5">
        <v>40.75</v>
      </c>
      <c r="L753" s="5">
        <v>41.88</v>
      </c>
      <c r="M753" s="5">
        <v>1.4</v>
      </c>
      <c r="N753" s="5">
        <f t="shared" si="256"/>
        <v>1660.5625</v>
      </c>
      <c r="O753" s="5">
        <f t="shared" si="257"/>
        <v>1753.9344000000003</v>
      </c>
      <c r="P753" s="5">
        <f t="shared" si="258"/>
        <v>117.264</v>
      </c>
      <c r="Q753" s="6">
        <f t="shared" si="259"/>
        <v>1602.9193</v>
      </c>
      <c r="R753" s="6">
        <f t="shared" si="260"/>
        <v>-115.28639999999973</v>
      </c>
      <c r="S753" s="5">
        <f t="shared" si="261"/>
        <v>1613.8632500000003</v>
      </c>
      <c r="T753" s="6">
        <f t="shared" si="262"/>
        <v>92.392870791852772</v>
      </c>
      <c r="U753" s="6">
        <f t="shared" si="263"/>
        <v>-280.1423000000002</v>
      </c>
      <c r="V753" s="6">
        <f t="shared" si="264"/>
        <v>184.78574158370554</v>
      </c>
      <c r="W753" s="5">
        <f t="shared" si="265"/>
        <v>0.19457985114109755</v>
      </c>
      <c r="X753" s="5">
        <f t="shared" si="266"/>
        <v>0.89214621532540106</v>
      </c>
      <c r="Y753" s="5">
        <f t="shared" si="267"/>
        <v>164.85590000000047</v>
      </c>
      <c r="Z753" s="5">
        <f t="shared" si="268"/>
        <v>280.1423000000002</v>
      </c>
      <c r="AA753" s="5">
        <f t="shared" si="269"/>
        <v>1.5160385081610821</v>
      </c>
      <c r="AB753" s="5">
        <f t="shared" si="270"/>
        <v>0.11845015644827603</v>
      </c>
      <c r="AC753" s="5">
        <f t="shared" si="271"/>
        <v>10.943950000000314</v>
      </c>
      <c r="AD753" s="5">
        <f t="shared" si="272"/>
        <v>1613.8632500000003</v>
      </c>
      <c r="AE753" s="5">
        <f t="shared" si="273"/>
        <v>17.467400202725504</v>
      </c>
      <c r="AF753" s="9">
        <f t="shared" si="274"/>
        <v>0.43377413477523069</v>
      </c>
      <c r="AG753">
        <f t="shared" si="275"/>
        <v>115.28639999999973</v>
      </c>
    </row>
    <row r="754" spans="1:33">
      <c r="A754" s="1">
        <f t="shared" si="252"/>
        <v>11517</v>
      </c>
      <c r="B754" s="1">
        <v>1</v>
      </c>
      <c r="C754" s="1">
        <v>6</v>
      </c>
      <c r="D754" s="2">
        <v>17</v>
      </c>
      <c r="E754" s="5">
        <v>37.049999999999997</v>
      </c>
      <c r="F754" s="5">
        <v>39.76</v>
      </c>
      <c r="G754" s="5">
        <v>1.1399999999999999</v>
      </c>
      <c r="H754" s="5">
        <f t="shared" si="253"/>
        <v>1372.7024999999999</v>
      </c>
      <c r="I754" s="5">
        <f t="shared" si="254"/>
        <v>1580.8575999999998</v>
      </c>
      <c r="J754" s="5">
        <f t="shared" si="255"/>
        <v>90.652799999999985</v>
      </c>
      <c r="K754" s="5">
        <v>37.020000000000003</v>
      </c>
      <c r="L754" s="5">
        <v>35.200000000000003</v>
      </c>
      <c r="M754" s="5">
        <v>1.35</v>
      </c>
      <c r="N754" s="5">
        <f t="shared" si="256"/>
        <v>1370.4804000000001</v>
      </c>
      <c r="O754" s="5">
        <f t="shared" si="257"/>
        <v>1239.0400000000002</v>
      </c>
      <c r="P754" s="5">
        <f t="shared" si="258"/>
        <v>95.04000000000002</v>
      </c>
      <c r="Q754" s="6">
        <f t="shared" si="259"/>
        <v>1371.5914499999999</v>
      </c>
      <c r="R754" s="6">
        <f t="shared" si="260"/>
        <v>2.2220999999997275</v>
      </c>
      <c r="S754" s="5">
        <f t="shared" si="261"/>
        <v>1409.9488000000001</v>
      </c>
      <c r="T754" s="6">
        <f t="shared" si="262"/>
        <v>65.670639839733568</v>
      </c>
      <c r="U754" s="6">
        <f t="shared" si="263"/>
        <v>341.81759999999963</v>
      </c>
      <c r="V754" s="6">
        <f t="shared" si="264"/>
        <v>131.34127967946714</v>
      </c>
      <c r="W754" s="5">
        <f t="shared" si="265"/>
        <v>-4.7225874776991375E-2</v>
      </c>
      <c r="X754" s="5">
        <f t="shared" si="266"/>
        <v>2.5855960961303897</v>
      </c>
      <c r="Y754" s="5">
        <f t="shared" si="267"/>
        <v>339.5954999999999</v>
      </c>
      <c r="Z754" s="5">
        <f t="shared" si="268"/>
        <v>341.81759999999963</v>
      </c>
      <c r="AA754" s="5">
        <f t="shared" si="269"/>
        <v>2.6025146156196368</v>
      </c>
      <c r="AB754" s="5">
        <f t="shared" si="270"/>
        <v>0.58408674094861457</v>
      </c>
      <c r="AC754" s="5">
        <f t="shared" si="271"/>
        <v>38.357350000000224</v>
      </c>
      <c r="AD754" s="5">
        <f t="shared" si="272"/>
        <v>1409.9488000000001</v>
      </c>
      <c r="AE754" s="5">
        <f t="shared" si="273"/>
        <v>21.470002476615438</v>
      </c>
      <c r="AF754" s="9">
        <f t="shared" si="274"/>
        <v>0.4339504580018323</v>
      </c>
      <c r="AG754">
        <f t="shared" si="275"/>
        <v>2.2220999999997275</v>
      </c>
    </row>
    <row r="755" spans="1:33">
      <c r="A755" s="1">
        <f t="shared" si="252"/>
        <v>41758</v>
      </c>
      <c r="B755" s="1">
        <v>4</v>
      </c>
      <c r="C755" s="1">
        <v>7</v>
      </c>
      <c r="D755" s="2">
        <v>8</v>
      </c>
      <c r="E755" s="5">
        <v>32.75</v>
      </c>
      <c r="F755" s="5">
        <v>32.57</v>
      </c>
      <c r="G755" s="5">
        <v>1.23</v>
      </c>
      <c r="H755" s="5">
        <f t="shared" si="253"/>
        <v>1072.5625</v>
      </c>
      <c r="I755" s="5">
        <f t="shared" si="254"/>
        <v>1060.8049000000001</v>
      </c>
      <c r="J755" s="5">
        <f t="shared" si="255"/>
        <v>80.122200000000007</v>
      </c>
      <c r="K755" s="5">
        <v>31.78</v>
      </c>
      <c r="L755" s="5">
        <v>32.14</v>
      </c>
      <c r="M755" s="5">
        <v>1.05</v>
      </c>
      <c r="N755" s="5">
        <f t="shared" si="256"/>
        <v>1009.9684000000001</v>
      </c>
      <c r="O755" s="5">
        <f t="shared" si="257"/>
        <v>1032.9796000000001</v>
      </c>
      <c r="P755" s="5">
        <f t="shared" si="258"/>
        <v>67.494</v>
      </c>
      <c r="Q755" s="6">
        <f t="shared" si="259"/>
        <v>1041.2654500000001</v>
      </c>
      <c r="R755" s="6">
        <f t="shared" si="260"/>
        <v>62.594099999999912</v>
      </c>
      <c r="S755" s="5">
        <f t="shared" si="261"/>
        <v>1046.8922500000001</v>
      </c>
      <c r="T755" s="6">
        <f t="shared" si="262"/>
        <v>52.380833729619084</v>
      </c>
      <c r="U755" s="6">
        <f t="shared" si="263"/>
        <v>27.82529999999997</v>
      </c>
      <c r="V755" s="6">
        <f t="shared" si="264"/>
        <v>104.76166745923817</v>
      </c>
      <c r="W755" s="5">
        <f t="shared" si="265"/>
        <v>0.16985200119987071</v>
      </c>
      <c r="X755" s="5">
        <f t="shared" si="266"/>
        <v>0.33188475177266696</v>
      </c>
      <c r="Y755" s="5">
        <f t="shared" si="267"/>
        <v>34.768799999999942</v>
      </c>
      <c r="Z755" s="5">
        <f t="shared" si="268"/>
        <v>27.82529999999997</v>
      </c>
      <c r="AA755" s="5">
        <f t="shared" si="269"/>
        <v>0.26560573800361231</v>
      </c>
      <c r="AB755" s="5">
        <f t="shared" si="270"/>
        <v>0.10742097059860832</v>
      </c>
      <c r="AC755" s="5">
        <f t="shared" si="271"/>
        <v>5.6268000000000029</v>
      </c>
      <c r="AD755" s="5">
        <f t="shared" si="272"/>
        <v>1046.8922500000001</v>
      </c>
      <c r="AE755" s="5">
        <f t="shared" si="273"/>
        <v>19.986170044636538</v>
      </c>
      <c r="AF755" s="9">
        <f t="shared" si="274"/>
        <v>0.4341716250516609</v>
      </c>
      <c r="AG755">
        <f t="shared" si="275"/>
        <v>62.594099999999912</v>
      </c>
    </row>
    <row r="756" spans="1:33">
      <c r="A756" s="1">
        <f t="shared" si="252"/>
        <v>60265</v>
      </c>
      <c r="B756" s="1">
        <v>6</v>
      </c>
      <c r="C756" s="1">
        <v>1</v>
      </c>
      <c r="D756" s="2">
        <v>15</v>
      </c>
      <c r="E756" s="5">
        <v>35.67</v>
      </c>
      <c r="F756" s="5">
        <v>33.83</v>
      </c>
      <c r="G756" s="5">
        <v>0.93</v>
      </c>
      <c r="H756" s="5">
        <f t="shared" si="253"/>
        <v>1272.3489000000002</v>
      </c>
      <c r="I756" s="5">
        <f t="shared" si="254"/>
        <v>1144.4688999999998</v>
      </c>
      <c r="J756" s="5">
        <f t="shared" si="255"/>
        <v>62.9238</v>
      </c>
      <c r="K756" s="5">
        <v>34.619999999999997</v>
      </c>
      <c r="L756" s="5">
        <v>35.65</v>
      </c>
      <c r="M756" s="5">
        <v>0.85</v>
      </c>
      <c r="N756" s="5">
        <f t="shared" si="256"/>
        <v>1198.5443999999998</v>
      </c>
      <c r="O756" s="5">
        <f t="shared" si="257"/>
        <v>1270.9224999999999</v>
      </c>
      <c r="P756" s="5">
        <f t="shared" si="258"/>
        <v>60.604999999999997</v>
      </c>
      <c r="Q756" s="6">
        <f t="shared" si="259"/>
        <v>1235.4466499999999</v>
      </c>
      <c r="R756" s="6">
        <f t="shared" si="260"/>
        <v>73.804500000000417</v>
      </c>
      <c r="S756" s="5">
        <f t="shared" si="261"/>
        <v>1207.6956999999998</v>
      </c>
      <c r="T756" s="6">
        <f t="shared" si="262"/>
        <v>43.681719950798637</v>
      </c>
      <c r="U756" s="6">
        <f t="shared" si="263"/>
        <v>-126.45360000000005</v>
      </c>
      <c r="V756" s="6">
        <f t="shared" si="264"/>
        <v>87.363439901597275</v>
      </c>
      <c r="W756" s="5">
        <f t="shared" si="265"/>
        <v>3.752943813552171E-2</v>
      </c>
      <c r="X756" s="5">
        <f t="shared" si="266"/>
        <v>2.2922414710954979</v>
      </c>
      <c r="Y756" s="5">
        <f t="shared" si="267"/>
        <v>200.25810000000047</v>
      </c>
      <c r="Z756" s="5">
        <f t="shared" si="268"/>
        <v>126.45360000000005</v>
      </c>
      <c r="AA756" s="5">
        <f t="shared" si="269"/>
        <v>1.4474430052483325</v>
      </c>
      <c r="AB756" s="5">
        <f t="shared" si="270"/>
        <v>0.63529893125219605</v>
      </c>
      <c r="AC756" s="5">
        <f t="shared" si="271"/>
        <v>27.750950000000103</v>
      </c>
      <c r="AD756" s="5">
        <f t="shared" si="272"/>
        <v>1207.6956999999998</v>
      </c>
      <c r="AE756" s="5">
        <f t="shared" si="273"/>
        <v>27.647622423299733</v>
      </c>
      <c r="AF756" s="9">
        <f t="shared" si="274"/>
        <v>0.43425107944598135</v>
      </c>
      <c r="AG756">
        <f t="shared" si="275"/>
        <v>73.804500000000417</v>
      </c>
    </row>
    <row r="757" spans="1:33">
      <c r="A757" s="1">
        <f t="shared" si="252"/>
        <v>60763</v>
      </c>
      <c r="B757" s="1">
        <v>6</v>
      </c>
      <c r="C757" s="1">
        <v>3</v>
      </c>
      <c r="D757" s="2">
        <v>13</v>
      </c>
      <c r="E757" s="5">
        <v>16.82</v>
      </c>
      <c r="F757" s="5">
        <v>19.989999999999998</v>
      </c>
      <c r="G757" s="5">
        <v>1.78</v>
      </c>
      <c r="H757" s="5">
        <f t="shared" si="253"/>
        <v>282.91239999999999</v>
      </c>
      <c r="I757" s="5">
        <f t="shared" si="254"/>
        <v>399.60009999999994</v>
      </c>
      <c r="J757" s="5">
        <f t="shared" si="255"/>
        <v>71.164400000000001</v>
      </c>
      <c r="K757" s="5">
        <v>18.53</v>
      </c>
      <c r="L757" s="5">
        <v>15.32</v>
      </c>
      <c r="M757" s="5">
        <v>2.85</v>
      </c>
      <c r="N757" s="5">
        <f t="shared" si="256"/>
        <v>343.36090000000002</v>
      </c>
      <c r="O757" s="5">
        <f t="shared" si="257"/>
        <v>234.70240000000001</v>
      </c>
      <c r="P757" s="5">
        <f t="shared" si="258"/>
        <v>87.323999999999998</v>
      </c>
      <c r="Q757" s="6">
        <f t="shared" si="259"/>
        <v>313.13665000000003</v>
      </c>
      <c r="R757" s="6">
        <f t="shared" si="260"/>
        <v>-60.448500000000024</v>
      </c>
      <c r="S757" s="5">
        <f t="shared" si="261"/>
        <v>317.15125</v>
      </c>
      <c r="T757" s="6">
        <f t="shared" si="262"/>
        <v>56.324623397231868</v>
      </c>
      <c r="U757" s="6">
        <f t="shared" si="263"/>
        <v>164.89769999999993</v>
      </c>
      <c r="V757" s="6">
        <f t="shared" si="264"/>
        <v>112.64924679446374</v>
      </c>
      <c r="W757" s="5">
        <f t="shared" si="265"/>
        <v>-0.20182339293658896</v>
      </c>
      <c r="X757" s="5">
        <f t="shared" si="266"/>
        <v>2.0004234951624622</v>
      </c>
      <c r="Y757" s="5">
        <f t="shared" si="267"/>
        <v>225.34619999999995</v>
      </c>
      <c r="Z757" s="5">
        <f t="shared" si="268"/>
        <v>164.89769999999993</v>
      </c>
      <c r="AA757" s="5">
        <f t="shared" si="269"/>
        <v>1.4638153799720213</v>
      </c>
      <c r="AB757" s="5">
        <f t="shared" si="270"/>
        <v>7.127610905956408E-2</v>
      </c>
      <c r="AC757" s="5">
        <f t="shared" si="271"/>
        <v>4.0145999999999731</v>
      </c>
      <c r="AD757" s="5">
        <f t="shared" si="272"/>
        <v>317.15125</v>
      </c>
      <c r="AE757" s="5">
        <f t="shared" si="273"/>
        <v>5.6307744441232561</v>
      </c>
      <c r="AF757" s="9">
        <f t="shared" si="274"/>
        <v>0.43445367992456918</v>
      </c>
      <c r="AG757">
        <f t="shared" si="275"/>
        <v>60.448500000000024</v>
      </c>
    </row>
    <row r="758" spans="1:33">
      <c r="A758" s="1">
        <f t="shared" si="252"/>
        <v>71002</v>
      </c>
      <c r="B758" s="1">
        <v>7</v>
      </c>
      <c r="C758" s="1">
        <v>4</v>
      </c>
      <c r="D758" s="2">
        <v>2</v>
      </c>
      <c r="E758" s="5">
        <v>18.02</v>
      </c>
      <c r="F758" s="5">
        <v>19.600000000000001</v>
      </c>
      <c r="G758" s="5">
        <v>1.53</v>
      </c>
      <c r="H758" s="5">
        <f t="shared" si="253"/>
        <v>324.72039999999998</v>
      </c>
      <c r="I758" s="5">
        <f t="shared" si="254"/>
        <v>384.16000000000008</v>
      </c>
      <c r="J758" s="5">
        <f t="shared" si="255"/>
        <v>59.976000000000006</v>
      </c>
      <c r="K758" s="5">
        <v>18.47</v>
      </c>
      <c r="L758" s="5">
        <v>17.03</v>
      </c>
      <c r="M758" s="5">
        <v>2.15</v>
      </c>
      <c r="N758" s="5">
        <f t="shared" si="256"/>
        <v>341.14089999999993</v>
      </c>
      <c r="O758" s="5">
        <f t="shared" si="257"/>
        <v>290.02090000000004</v>
      </c>
      <c r="P758" s="5">
        <f t="shared" si="258"/>
        <v>73.228999999999999</v>
      </c>
      <c r="Q758" s="6">
        <f t="shared" si="259"/>
        <v>332.93064999999996</v>
      </c>
      <c r="R758" s="6">
        <f t="shared" si="260"/>
        <v>-16.420499999999947</v>
      </c>
      <c r="S758" s="5">
        <f t="shared" si="261"/>
        <v>337.09045000000003</v>
      </c>
      <c r="T758" s="6">
        <f t="shared" si="262"/>
        <v>47.327600343245798</v>
      </c>
      <c r="U758" s="6">
        <f t="shared" si="263"/>
        <v>94.139100000000042</v>
      </c>
      <c r="V758" s="6">
        <f t="shared" si="264"/>
        <v>94.655200686491597</v>
      </c>
      <c r="W758" s="5">
        <f t="shared" si="265"/>
        <v>-0.1970360822355697</v>
      </c>
      <c r="X758" s="5">
        <f t="shared" si="266"/>
        <v>1.1680245691537383</v>
      </c>
      <c r="Y758" s="5">
        <f t="shared" si="267"/>
        <v>110.55959999999999</v>
      </c>
      <c r="Z758" s="5">
        <f t="shared" si="268"/>
        <v>94.139100000000042</v>
      </c>
      <c r="AA758" s="5">
        <f t="shared" si="269"/>
        <v>0.99454757178952125</v>
      </c>
      <c r="AB758" s="5">
        <f t="shared" si="270"/>
        <v>8.7893744238687718E-2</v>
      </c>
      <c r="AC758" s="5">
        <f t="shared" si="271"/>
        <v>4.1598000000000752</v>
      </c>
      <c r="AD758" s="5">
        <f t="shared" si="272"/>
        <v>337.09045000000003</v>
      </c>
      <c r="AE758" s="5">
        <f t="shared" si="273"/>
        <v>7.1224918980728926</v>
      </c>
      <c r="AF758" s="9">
        <f t="shared" si="274"/>
        <v>0.43458946144608707</v>
      </c>
      <c r="AG758">
        <f t="shared" si="275"/>
        <v>16.420499999999947</v>
      </c>
    </row>
    <row r="759" spans="1:33">
      <c r="A759" s="1">
        <f t="shared" si="252"/>
        <v>50268</v>
      </c>
      <c r="B759" s="1">
        <v>5</v>
      </c>
      <c r="C759" s="1">
        <v>1</v>
      </c>
      <c r="D759" s="2">
        <v>18</v>
      </c>
      <c r="E759" s="5">
        <v>63.54</v>
      </c>
      <c r="F759" s="5">
        <v>62.39</v>
      </c>
      <c r="G759" s="5">
        <v>0.95</v>
      </c>
      <c r="H759" s="5">
        <f t="shared" si="253"/>
        <v>4037.3316</v>
      </c>
      <c r="I759" s="5">
        <f t="shared" si="254"/>
        <v>3892.5120999999999</v>
      </c>
      <c r="J759" s="5">
        <f t="shared" si="255"/>
        <v>118.541</v>
      </c>
      <c r="K759" s="5">
        <v>63.91</v>
      </c>
      <c r="L759" s="5">
        <v>64.19</v>
      </c>
      <c r="M759" s="5">
        <v>0.6</v>
      </c>
      <c r="N759" s="5">
        <f t="shared" si="256"/>
        <v>4084.4880999999996</v>
      </c>
      <c r="O759" s="5">
        <f t="shared" si="257"/>
        <v>4120.3561</v>
      </c>
      <c r="P759" s="5">
        <f t="shared" si="258"/>
        <v>77.027999999999992</v>
      </c>
      <c r="Q759" s="6">
        <f t="shared" si="259"/>
        <v>4060.90985</v>
      </c>
      <c r="R759" s="6">
        <f t="shared" si="260"/>
        <v>-47.156499999999596</v>
      </c>
      <c r="S759" s="5">
        <f t="shared" si="261"/>
        <v>4006.4340999999999</v>
      </c>
      <c r="T759" s="6">
        <f t="shared" si="262"/>
        <v>70.684654390114972</v>
      </c>
      <c r="U759" s="6">
        <f t="shared" si="263"/>
        <v>-227.84400000000005</v>
      </c>
      <c r="V759" s="6">
        <f t="shared" si="264"/>
        <v>141.36930878022994</v>
      </c>
      <c r="W759" s="5">
        <f t="shared" si="265"/>
        <v>0.40623175166274805</v>
      </c>
      <c r="X759" s="5">
        <f t="shared" si="266"/>
        <v>1.2781239546194134</v>
      </c>
      <c r="Y759" s="5">
        <f t="shared" si="267"/>
        <v>180.68750000000045</v>
      </c>
      <c r="Z759" s="5">
        <f t="shared" si="268"/>
        <v>227.84400000000005</v>
      </c>
      <c r="AA759" s="5">
        <f t="shared" si="269"/>
        <v>1.6116935278660944</v>
      </c>
      <c r="AB759" s="5">
        <f t="shared" si="270"/>
        <v>0.77068708151763032</v>
      </c>
      <c r="AC759" s="5">
        <f t="shared" si="271"/>
        <v>54.475750000000062</v>
      </c>
      <c r="AD759" s="5">
        <f t="shared" si="272"/>
        <v>4006.4340999999999</v>
      </c>
      <c r="AE759" s="5">
        <f t="shared" si="273"/>
        <v>56.680394557609766</v>
      </c>
      <c r="AF759" s="9">
        <f t="shared" si="274"/>
        <v>0.43461822327187338</v>
      </c>
      <c r="AG759">
        <f t="shared" si="275"/>
        <v>47.156499999999596</v>
      </c>
    </row>
    <row r="760" spans="1:33">
      <c r="A760" s="1">
        <f t="shared" si="252"/>
        <v>31019</v>
      </c>
      <c r="B760" s="1">
        <v>3</v>
      </c>
      <c r="C760" s="1">
        <v>4</v>
      </c>
      <c r="D760" s="2">
        <v>19</v>
      </c>
      <c r="E760" s="5">
        <v>40.270000000000003</v>
      </c>
      <c r="F760" s="5">
        <v>38.68</v>
      </c>
      <c r="G760" s="5">
        <v>0.96</v>
      </c>
      <c r="H760" s="5">
        <f t="shared" si="253"/>
        <v>1621.6729000000003</v>
      </c>
      <c r="I760" s="5">
        <f t="shared" si="254"/>
        <v>1496.1424</v>
      </c>
      <c r="J760" s="5">
        <f t="shared" si="255"/>
        <v>74.265599999999992</v>
      </c>
      <c r="K760" s="5">
        <v>40.76</v>
      </c>
      <c r="L760" s="5">
        <v>43.05</v>
      </c>
      <c r="M760" s="5">
        <v>0.83</v>
      </c>
      <c r="N760" s="5">
        <f t="shared" si="256"/>
        <v>1661.3775999999998</v>
      </c>
      <c r="O760" s="5">
        <f t="shared" si="257"/>
        <v>1853.3024999999998</v>
      </c>
      <c r="P760" s="5">
        <f t="shared" si="258"/>
        <v>71.462999999999994</v>
      </c>
      <c r="Q760" s="6">
        <f t="shared" si="259"/>
        <v>1641.5252500000001</v>
      </c>
      <c r="R760" s="6">
        <f t="shared" si="260"/>
        <v>-39.704699999999548</v>
      </c>
      <c r="S760" s="5">
        <f t="shared" si="261"/>
        <v>1674.7224499999998</v>
      </c>
      <c r="T760" s="6">
        <f t="shared" si="262"/>
        <v>51.532367771042686</v>
      </c>
      <c r="U760" s="6">
        <f t="shared" si="263"/>
        <v>-357.16009999999983</v>
      </c>
      <c r="V760" s="6">
        <f t="shared" si="264"/>
        <v>103.06473554208537</v>
      </c>
      <c r="W760" s="5">
        <f t="shared" si="265"/>
        <v>3.844905975702969E-2</v>
      </c>
      <c r="X760" s="5">
        <f t="shared" si="266"/>
        <v>3.0801553832190334</v>
      </c>
      <c r="Y760" s="5">
        <f t="shared" si="267"/>
        <v>317.45540000000028</v>
      </c>
      <c r="Z760" s="5">
        <f t="shared" si="268"/>
        <v>357.16009999999983</v>
      </c>
      <c r="AA760" s="5">
        <f t="shared" si="269"/>
        <v>3.4653957837417373</v>
      </c>
      <c r="AB760" s="5">
        <f t="shared" si="270"/>
        <v>0.64420094468575806</v>
      </c>
      <c r="AC760" s="5">
        <f t="shared" si="271"/>
        <v>33.197199999999611</v>
      </c>
      <c r="AD760" s="5">
        <f t="shared" si="272"/>
        <v>1674.7224499999998</v>
      </c>
      <c r="AE760" s="5">
        <f t="shared" si="273"/>
        <v>32.498457230623657</v>
      </c>
      <c r="AF760" s="9">
        <f t="shared" si="274"/>
        <v>0.43474705289397875</v>
      </c>
      <c r="AG760">
        <f t="shared" si="275"/>
        <v>39.704699999999548</v>
      </c>
    </row>
    <row r="761" spans="1:33">
      <c r="A761" s="1">
        <f t="shared" si="252"/>
        <v>61011</v>
      </c>
      <c r="B761" s="1">
        <v>6</v>
      </c>
      <c r="C761" s="1">
        <v>4</v>
      </c>
      <c r="D761" s="2">
        <v>11</v>
      </c>
      <c r="E761" s="5">
        <v>15.68</v>
      </c>
      <c r="F761" s="5">
        <v>17.170000000000002</v>
      </c>
      <c r="G761" s="5">
        <v>2.14</v>
      </c>
      <c r="H761" s="5">
        <f t="shared" si="253"/>
        <v>245.86239999999998</v>
      </c>
      <c r="I761" s="5">
        <f t="shared" si="254"/>
        <v>294.80890000000005</v>
      </c>
      <c r="J761" s="5">
        <f t="shared" si="255"/>
        <v>73.487600000000015</v>
      </c>
      <c r="K761" s="5">
        <v>14.76</v>
      </c>
      <c r="L761" s="5">
        <v>14.48</v>
      </c>
      <c r="M761" s="5">
        <v>2.89</v>
      </c>
      <c r="N761" s="5">
        <f t="shared" si="256"/>
        <v>217.85759999999999</v>
      </c>
      <c r="O761" s="5">
        <f t="shared" si="257"/>
        <v>209.6704</v>
      </c>
      <c r="P761" s="5">
        <f t="shared" si="258"/>
        <v>83.694400000000002</v>
      </c>
      <c r="Q761" s="6">
        <f t="shared" si="259"/>
        <v>231.85999999999999</v>
      </c>
      <c r="R761" s="6">
        <f t="shared" si="260"/>
        <v>28.004799999999989</v>
      </c>
      <c r="S761" s="5">
        <f t="shared" si="261"/>
        <v>252.23965000000004</v>
      </c>
      <c r="T761" s="6">
        <f t="shared" si="262"/>
        <v>55.689271734150019</v>
      </c>
      <c r="U761" s="6">
        <f t="shared" si="263"/>
        <v>85.13850000000005</v>
      </c>
      <c r="V761" s="6">
        <f t="shared" si="264"/>
        <v>111.37854346830004</v>
      </c>
      <c r="W761" s="5">
        <f t="shared" si="265"/>
        <v>-0.12932704279159724</v>
      </c>
      <c r="X761" s="5">
        <f t="shared" si="266"/>
        <v>0.51296864028627875</v>
      </c>
      <c r="Y761" s="5">
        <f t="shared" si="267"/>
        <v>57.133700000000061</v>
      </c>
      <c r="Z761" s="5">
        <f t="shared" si="268"/>
        <v>85.13850000000005</v>
      </c>
      <c r="AA761" s="5">
        <f t="shared" si="269"/>
        <v>0.76440665633441074</v>
      </c>
      <c r="AB761" s="5">
        <f t="shared" si="270"/>
        <v>0.36595289120117469</v>
      </c>
      <c r="AC761" s="5">
        <f t="shared" si="271"/>
        <v>20.379650000000055</v>
      </c>
      <c r="AD761" s="5">
        <f t="shared" si="272"/>
        <v>252.23965000000004</v>
      </c>
      <c r="AE761" s="5">
        <f t="shared" si="273"/>
        <v>4.5294118982942368</v>
      </c>
      <c r="AF761" s="9">
        <f t="shared" si="274"/>
        <v>0.43502298789834082</v>
      </c>
      <c r="AG761">
        <f t="shared" si="275"/>
        <v>28.004799999999989</v>
      </c>
    </row>
    <row r="762" spans="1:33">
      <c r="A762" s="1">
        <f t="shared" si="252"/>
        <v>10772</v>
      </c>
      <c r="B762" s="1">
        <v>1</v>
      </c>
      <c r="C762" s="1">
        <v>3</v>
      </c>
      <c r="D762" s="2">
        <v>22</v>
      </c>
      <c r="E762" s="5">
        <v>5.49</v>
      </c>
      <c r="F762" s="5">
        <v>6.19</v>
      </c>
      <c r="G762" s="5">
        <v>6.11</v>
      </c>
      <c r="H762" s="5">
        <f t="shared" si="253"/>
        <v>30.140100000000004</v>
      </c>
      <c r="I762" s="5">
        <f t="shared" si="254"/>
        <v>38.316100000000006</v>
      </c>
      <c r="J762" s="5">
        <f t="shared" si="255"/>
        <v>75.641800000000003</v>
      </c>
      <c r="K762" s="5">
        <v>9.32</v>
      </c>
      <c r="L762" s="5">
        <v>9.2100000000000009</v>
      </c>
      <c r="M762" s="5">
        <v>5.42</v>
      </c>
      <c r="N762" s="5">
        <f t="shared" si="256"/>
        <v>86.862400000000008</v>
      </c>
      <c r="O762" s="5">
        <f t="shared" si="257"/>
        <v>84.824100000000016</v>
      </c>
      <c r="P762" s="5">
        <f t="shared" si="258"/>
        <v>99.836400000000012</v>
      </c>
      <c r="Q762" s="6">
        <f t="shared" si="259"/>
        <v>58.501250000000006</v>
      </c>
      <c r="R762" s="6">
        <f t="shared" si="260"/>
        <v>-56.722300000000004</v>
      </c>
      <c r="S762" s="5">
        <f t="shared" si="261"/>
        <v>61.570100000000011</v>
      </c>
      <c r="T762" s="6">
        <f t="shared" si="262"/>
        <v>62.627846586402761</v>
      </c>
      <c r="U762" s="6">
        <f t="shared" si="263"/>
        <v>-46.50800000000001</v>
      </c>
      <c r="V762" s="6">
        <f t="shared" si="264"/>
        <v>125.25569317280552</v>
      </c>
      <c r="W762" s="5">
        <f t="shared" si="265"/>
        <v>-0.27061176130766212</v>
      </c>
      <c r="X762" s="5">
        <f t="shared" si="266"/>
        <v>8.1547590702389233E-2</v>
      </c>
      <c r="Y762" s="5">
        <f t="shared" si="267"/>
        <v>10.214299999999994</v>
      </c>
      <c r="Z762" s="5">
        <f t="shared" si="268"/>
        <v>46.50800000000001</v>
      </c>
      <c r="AA762" s="5">
        <f t="shared" si="269"/>
        <v>0.37130447983579112</v>
      </c>
      <c r="AB762" s="5">
        <f t="shared" si="270"/>
        <v>4.9001365483102653E-2</v>
      </c>
      <c r="AC762" s="5">
        <f t="shared" si="271"/>
        <v>3.0688500000000047</v>
      </c>
      <c r="AD762" s="5">
        <f t="shared" si="272"/>
        <v>61.570100000000011</v>
      </c>
      <c r="AE762" s="5">
        <f t="shared" si="273"/>
        <v>0.9831106026463251</v>
      </c>
      <c r="AF762" s="9">
        <f t="shared" si="274"/>
        <v>0.43562024746331524</v>
      </c>
      <c r="AG762">
        <f t="shared" si="275"/>
        <v>56.722300000000004</v>
      </c>
    </row>
    <row r="763" spans="1:33">
      <c r="A763" s="1">
        <f t="shared" si="252"/>
        <v>32005</v>
      </c>
      <c r="B763" s="1">
        <v>3</v>
      </c>
      <c r="C763" s="1">
        <v>8</v>
      </c>
      <c r="D763" s="2">
        <v>5</v>
      </c>
      <c r="E763" s="5">
        <v>40.68</v>
      </c>
      <c r="F763" s="5">
        <v>40.659999999999997</v>
      </c>
      <c r="G763" s="5">
        <v>1.02</v>
      </c>
      <c r="H763" s="5">
        <f t="shared" si="253"/>
        <v>1654.8624</v>
      </c>
      <c r="I763" s="5">
        <f t="shared" si="254"/>
        <v>1653.2355999999997</v>
      </c>
      <c r="J763" s="5">
        <f t="shared" si="255"/>
        <v>82.946399999999997</v>
      </c>
      <c r="K763" s="5">
        <v>40.72</v>
      </c>
      <c r="L763" s="5">
        <v>40.89</v>
      </c>
      <c r="M763" s="5">
        <v>1.04</v>
      </c>
      <c r="N763" s="5">
        <f t="shared" si="256"/>
        <v>1658.1183999999998</v>
      </c>
      <c r="O763" s="5">
        <f t="shared" si="257"/>
        <v>1671.9920999999999</v>
      </c>
      <c r="P763" s="5">
        <f t="shared" si="258"/>
        <v>85.051200000000009</v>
      </c>
      <c r="Q763" s="6">
        <f t="shared" si="259"/>
        <v>1656.4903999999999</v>
      </c>
      <c r="R763" s="6">
        <f t="shared" si="260"/>
        <v>-3.2559999999998581</v>
      </c>
      <c r="S763" s="5">
        <f t="shared" si="261"/>
        <v>1662.6138499999997</v>
      </c>
      <c r="T763" s="6">
        <f t="shared" si="262"/>
        <v>59.400782600905188</v>
      </c>
      <c r="U763" s="6">
        <f t="shared" si="263"/>
        <v>-18.756500000000187</v>
      </c>
      <c r="V763" s="6">
        <f t="shared" si="264"/>
        <v>118.80156520181038</v>
      </c>
      <c r="W763" s="5">
        <f t="shared" si="265"/>
        <v>-2.5053568173195036E-2</v>
      </c>
      <c r="X763" s="5">
        <f t="shared" si="266"/>
        <v>0.13047387021938092</v>
      </c>
      <c r="Y763" s="5">
        <f t="shared" si="267"/>
        <v>15.500500000000329</v>
      </c>
      <c r="Z763" s="5">
        <f t="shared" si="268"/>
        <v>18.756500000000187</v>
      </c>
      <c r="AA763" s="5">
        <f t="shared" si="269"/>
        <v>0.15788091653622727</v>
      </c>
      <c r="AB763" s="5">
        <f t="shared" si="270"/>
        <v>0.10308702565656951</v>
      </c>
      <c r="AC763" s="5">
        <f t="shared" si="271"/>
        <v>6.1234499999998206</v>
      </c>
      <c r="AD763" s="5">
        <f t="shared" si="272"/>
        <v>1662.6138499999997</v>
      </c>
      <c r="AE763" s="5">
        <f t="shared" si="273"/>
        <v>27.989763386966953</v>
      </c>
      <c r="AF763" s="9">
        <f t="shared" si="274"/>
        <v>0.43595986053764169</v>
      </c>
      <c r="AG763">
        <f t="shared" si="275"/>
        <v>3.2559999999998581</v>
      </c>
    </row>
    <row r="764" spans="1:33">
      <c r="A764" s="1">
        <f t="shared" si="252"/>
        <v>51509</v>
      </c>
      <c r="B764" s="1">
        <v>5</v>
      </c>
      <c r="C764" s="1">
        <v>6</v>
      </c>
      <c r="D764" s="2">
        <v>9</v>
      </c>
      <c r="E764" s="5">
        <v>24.24</v>
      </c>
      <c r="F764" s="5">
        <v>24.82</v>
      </c>
      <c r="G764" s="5">
        <v>1.37</v>
      </c>
      <c r="H764" s="5">
        <f t="shared" si="253"/>
        <v>587.57759999999996</v>
      </c>
      <c r="I764" s="5">
        <f t="shared" si="254"/>
        <v>616.03240000000005</v>
      </c>
      <c r="J764" s="5">
        <f t="shared" si="255"/>
        <v>68.006800000000013</v>
      </c>
      <c r="K764" s="5">
        <v>23.61</v>
      </c>
      <c r="L764" s="5">
        <v>24.5</v>
      </c>
      <c r="M764" s="5">
        <v>1.26</v>
      </c>
      <c r="N764" s="5">
        <f t="shared" si="256"/>
        <v>557.43209999999999</v>
      </c>
      <c r="O764" s="5">
        <f t="shared" si="257"/>
        <v>600.25</v>
      </c>
      <c r="P764" s="5">
        <f t="shared" si="258"/>
        <v>61.74</v>
      </c>
      <c r="Q764" s="6">
        <f t="shared" si="259"/>
        <v>572.50485000000003</v>
      </c>
      <c r="R764" s="6">
        <f t="shared" si="260"/>
        <v>30.14549999999997</v>
      </c>
      <c r="S764" s="5">
        <f t="shared" si="261"/>
        <v>608.14120000000003</v>
      </c>
      <c r="T764" s="6">
        <f t="shared" si="262"/>
        <v>45.925898048486765</v>
      </c>
      <c r="U764" s="6">
        <f t="shared" si="263"/>
        <v>15.782400000000052</v>
      </c>
      <c r="V764" s="6">
        <f t="shared" si="264"/>
        <v>91.85179609697353</v>
      </c>
      <c r="W764" s="5">
        <f t="shared" si="265"/>
        <v>9.6375619815936883E-2</v>
      </c>
      <c r="X764" s="5">
        <f t="shared" si="266"/>
        <v>0.15637255459692828</v>
      </c>
      <c r="Y764" s="5">
        <f t="shared" si="267"/>
        <v>14.363099999999918</v>
      </c>
      <c r="Z764" s="5">
        <f t="shared" si="268"/>
        <v>15.782400000000052</v>
      </c>
      <c r="AA764" s="5">
        <f t="shared" si="269"/>
        <v>0.17182462042808191</v>
      </c>
      <c r="AB764" s="5">
        <f t="shared" si="270"/>
        <v>0.7759532532684833</v>
      </c>
      <c r="AC764" s="5">
        <f t="shared" si="271"/>
        <v>35.636349999999993</v>
      </c>
      <c r="AD764" s="5">
        <f t="shared" si="272"/>
        <v>608.14120000000003</v>
      </c>
      <c r="AE764" s="5">
        <f t="shared" si="273"/>
        <v>13.241792231432216</v>
      </c>
      <c r="AF764" s="9">
        <f t="shared" si="274"/>
        <v>0.43628545701180554</v>
      </c>
      <c r="AG764">
        <f t="shared" si="275"/>
        <v>30.14549999999997</v>
      </c>
    </row>
    <row r="765" spans="1:33">
      <c r="A765" s="1">
        <f t="shared" si="252"/>
        <v>71003</v>
      </c>
      <c r="B765" s="1">
        <v>7</v>
      </c>
      <c r="C765" s="1">
        <v>4</v>
      </c>
      <c r="D765" s="2">
        <v>3</v>
      </c>
      <c r="E765" s="5">
        <v>20.91</v>
      </c>
      <c r="F765" s="5">
        <v>22.46</v>
      </c>
      <c r="G765" s="5">
        <v>1.51</v>
      </c>
      <c r="H765" s="5">
        <f t="shared" si="253"/>
        <v>437.22809999999998</v>
      </c>
      <c r="I765" s="5">
        <f t="shared" si="254"/>
        <v>504.45160000000004</v>
      </c>
      <c r="J765" s="5">
        <f t="shared" si="255"/>
        <v>67.8292</v>
      </c>
      <c r="K765" s="5">
        <v>21.46</v>
      </c>
      <c r="L765" s="5">
        <v>21.03</v>
      </c>
      <c r="M765" s="5">
        <v>1.46</v>
      </c>
      <c r="N765" s="5">
        <f t="shared" si="256"/>
        <v>460.53160000000003</v>
      </c>
      <c r="O765" s="5">
        <f t="shared" si="257"/>
        <v>442.26090000000005</v>
      </c>
      <c r="P765" s="5">
        <f t="shared" si="258"/>
        <v>61.407600000000002</v>
      </c>
      <c r="Q765" s="6">
        <f t="shared" si="259"/>
        <v>448.87985000000003</v>
      </c>
      <c r="R765" s="6">
        <f t="shared" si="260"/>
        <v>-23.303500000000042</v>
      </c>
      <c r="S765" s="5">
        <f t="shared" si="261"/>
        <v>473.35625000000005</v>
      </c>
      <c r="T765" s="6">
        <f t="shared" si="262"/>
        <v>45.748480057811761</v>
      </c>
      <c r="U765" s="6">
        <f t="shared" si="263"/>
        <v>62.190699999999993</v>
      </c>
      <c r="V765" s="6">
        <f t="shared" si="264"/>
        <v>91.496960115623523</v>
      </c>
      <c r="W765" s="5">
        <f t="shared" si="265"/>
        <v>9.913251291659439E-2</v>
      </c>
      <c r="X765" s="5">
        <f t="shared" si="266"/>
        <v>0.93439388469258566</v>
      </c>
      <c r="Y765" s="5">
        <f t="shared" si="267"/>
        <v>85.494200000000035</v>
      </c>
      <c r="Z765" s="5">
        <f t="shared" si="268"/>
        <v>62.190699999999993</v>
      </c>
      <c r="AA765" s="5">
        <f t="shared" si="269"/>
        <v>0.67970236302288523</v>
      </c>
      <c r="AB765" s="5">
        <f t="shared" si="270"/>
        <v>0.53502105357532104</v>
      </c>
      <c r="AC765" s="5">
        <f t="shared" si="271"/>
        <v>24.476400000000012</v>
      </c>
      <c r="AD765" s="5">
        <f t="shared" si="272"/>
        <v>473.35625000000005</v>
      </c>
      <c r="AE765" s="5">
        <f t="shared" si="273"/>
        <v>10.346928453181961</v>
      </c>
      <c r="AF765" s="9">
        <f t="shared" si="274"/>
        <v>0.43654667562587163</v>
      </c>
      <c r="AG765">
        <f t="shared" si="275"/>
        <v>23.303500000000042</v>
      </c>
    </row>
    <row r="766" spans="1:33">
      <c r="A766" s="1">
        <f t="shared" si="252"/>
        <v>31515</v>
      </c>
      <c r="B766" s="1">
        <v>3</v>
      </c>
      <c r="C766" s="1">
        <v>6</v>
      </c>
      <c r="D766" s="2">
        <v>15</v>
      </c>
      <c r="E766" s="5">
        <v>24.43</v>
      </c>
      <c r="F766" s="5">
        <v>27.55</v>
      </c>
      <c r="G766" s="5">
        <v>1.57</v>
      </c>
      <c r="H766" s="5">
        <f t="shared" si="253"/>
        <v>596.82489999999996</v>
      </c>
      <c r="I766" s="5">
        <f t="shared" si="254"/>
        <v>759.00250000000005</v>
      </c>
      <c r="J766" s="5">
        <f t="shared" si="255"/>
        <v>86.507000000000005</v>
      </c>
      <c r="K766" s="5">
        <v>24.27</v>
      </c>
      <c r="L766" s="5">
        <v>22.96</v>
      </c>
      <c r="M766" s="5">
        <v>1.87</v>
      </c>
      <c r="N766" s="5">
        <f t="shared" si="256"/>
        <v>589.03289999999993</v>
      </c>
      <c r="O766" s="5">
        <f t="shared" si="257"/>
        <v>527.16160000000002</v>
      </c>
      <c r="P766" s="5">
        <f t="shared" si="258"/>
        <v>85.870400000000004</v>
      </c>
      <c r="Q766" s="6">
        <f t="shared" si="259"/>
        <v>592.92889999999989</v>
      </c>
      <c r="R766" s="6">
        <f t="shared" si="260"/>
        <v>7.79200000000003</v>
      </c>
      <c r="S766" s="5">
        <f t="shared" si="261"/>
        <v>643.08204999999998</v>
      </c>
      <c r="T766" s="6">
        <f t="shared" si="262"/>
        <v>60.945029832546638</v>
      </c>
      <c r="U766" s="6">
        <f t="shared" si="263"/>
        <v>231.84090000000003</v>
      </c>
      <c r="V766" s="6">
        <f t="shared" si="264"/>
        <v>121.89005966509328</v>
      </c>
      <c r="W766" s="5">
        <f t="shared" si="265"/>
        <v>7.3860183264069339E-3</v>
      </c>
      <c r="X766" s="5">
        <f t="shared" si="266"/>
        <v>1.8381228183463008</v>
      </c>
      <c r="Y766" s="5">
        <f t="shared" si="267"/>
        <v>224.0489</v>
      </c>
      <c r="Z766" s="5">
        <f t="shared" si="268"/>
        <v>231.84090000000003</v>
      </c>
      <c r="AA766" s="5">
        <f t="shared" si="269"/>
        <v>1.9020492781528626</v>
      </c>
      <c r="AB766" s="5">
        <f t="shared" si="270"/>
        <v>0.82292436541259473</v>
      </c>
      <c r="AC766" s="5">
        <f t="shared" si="271"/>
        <v>50.153150000000096</v>
      </c>
      <c r="AD766" s="5">
        <f t="shared" si="272"/>
        <v>643.08204999999998</v>
      </c>
      <c r="AE766" s="5">
        <f t="shared" si="273"/>
        <v>10.551837479888691</v>
      </c>
      <c r="AF766" s="9">
        <f t="shared" si="274"/>
        <v>0.43681689527764378</v>
      </c>
      <c r="AG766">
        <f t="shared" si="275"/>
        <v>7.79200000000003</v>
      </c>
    </row>
    <row r="767" spans="1:33">
      <c r="A767" s="1">
        <f t="shared" si="252"/>
        <v>51015</v>
      </c>
      <c r="B767" s="1">
        <v>5</v>
      </c>
      <c r="C767" s="1">
        <v>4</v>
      </c>
      <c r="D767" s="2">
        <v>15</v>
      </c>
      <c r="E767" s="5">
        <v>40.18</v>
      </c>
      <c r="F767" s="5">
        <v>40.83</v>
      </c>
      <c r="G767" s="5">
        <v>0.89</v>
      </c>
      <c r="H767" s="5">
        <f t="shared" si="253"/>
        <v>1614.4323999999999</v>
      </c>
      <c r="I767" s="5">
        <f t="shared" si="254"/>
        <v>1667.0889</v>
      </c>
      <c r="J767" s="5">
        <f t="shared" si="255"/>
        <v>72.677399999999992</v>
      </c>
      <c r="K767" s="5">
        <v>39.24</v>
      </c>
      <c r="L767" s="5">
        <v>40.049999999999997</v>
      </c>
      <c r="M767" s="5">
        <v>0.78</v>
      </c>
      <c r="N767" s="5">
        <f t="shared" si="256"/>
        <v>1539.7776000000001</v>
      </c>
      <c r="O767" s="5">
        <f t="shared" si="257"/>
        <v>1604.0024999999998</v>
      </c>
      <c r="P767" s="5">
        <f t="shared" si="258"/>
        <v>62.477999999999994</v>
      </c>
      <c r="Q767" s="6">
        <f t="shared" si="259"/>
        <v>1577.105</v>
      </c>
      <c r="R767" s="6">
        <f t="shared" si="260"/>
        <v>74.654799999999796</v>
      </c>
      <c r="S767" s="5">
        <f t="shared" si="261"/>
        <v>1635.5456999999999</v>
      </c>
      <c r="T767" s="6">
        <f t="shared" si="262"/>
        <v>47.920520016898813</v>
      </c>
      <c r="U767" s="6">
        <f t="shared" si="263"/>
        <v>63.08640000000014</v>
      </c>
      <c r="V767" s="6">
        <f t="shared" si="264"/>
        <v>95.841040033797626</v>
      </c>
      <c r="W767" s="5">
        <f t="shared" si="265"/>
        <v>0.15007383846063341</v>
      </c>
      <c r="X767" s="5">
        <f t="shared" si="266"/>
        <v>0.12070403238445812</v>
      </c>
      <c r="Y767" s="5">
        <f t="shared" si="267"/>
        <v>11.568399999999656</v>
      </c>
      <c r="Z767" s="5">
        <f t="shared" si="268"/>
        <v>63.08640000000014</v>
      </c>
      <c r="AA767" s="5">
        <f t="shared" si="269"/>
        <v>0.65823993539462</v>
      </c>
      <c r="AB767" s="5">
        <f t="shared" si="270"/>
        <v>1.2195339278328199</v>
      </c>
      <c r="AC767" s="5">
        <f t="shared" si="271"/>
        <v>58.440699999999879</v>
      </c>
      <c r="AD767" s="5">
        <f t="shared" si="272"/>
        <v>1635.5456999999999</v>
      </c>
      <c r="AE767" s="5">
        <f t="shared" si="273"/>
        <v>34.130382963774956</v>
      </c>
      <c r="AF767" s="9">
        <f t="shared" si="274"/>
        <v>0.43734311472801307</v>
      </c>
      <c r="AG767">
        <f t="shared" si="275"/>
        <v>74.654799999999796</v>
      </c>
    </row>
    <row r="768" spans="1:33">
      <c r="A768" s="1">
        <f t="shared" si="252"/>
        <v>12010</v>
      </c>
      <c r="B768" s="1">
        <v>1</v>
      </c>
      <c r="C768" s="1">
        <v>8</v>
      </c>
      <c r="D768" s="2">
        <v>10</v>
      </c>
      <c r="E768" s="5">
        <v>17.32</v>
      </c>
      <c r="F768" s="5">
        <v>17.55</v>
      </c>
      <c r="G768" s="5">
        <v>4.32</v>
      </c>
      <c r="H768" s="5">
        <f t="shared" si="253"/>
        <v>299.98239999999998</v>
      </c>
      <c r="I768" s="5">
        <f t="shared" si="254"/>
        <v>308.0025</v>
      </c>
      <c r="J768" s="5">
        <f t="shared" si="255"/>
        <v>151.63200000000001</v>
      </c>
      <c r="K768" s="5">
        <v>17.66</v>
      </c>
      <c r="L768" s="5">
        <v>15.87</v>
      </c>
      <c r="M768" s="5">
        <v>4.8899999999999997</v>
      </c>
      <c r="N768" s="5">
        <f t="shared" si="256"/>
        <v>311.87560000000002</v>
      </c>
      <c r="O768" s="5">
        <f t="shared" si="257"/>
        <v>251.85689999999997</v>
      </c>
      <c r="P768" s="5">
        <f t="shared" si="258"/>
        <v>155.20859999999999</v>
      </c>
      <c r="Q768" s="6">
        <f t="shared" si="259"/>
        <v>305.92899999999997</v>
      </c>
      <c r="R768" s="6">
        <f t="shared" si="260"/>
        <v>-11.893200000000036</v>
      </c>
      <c r="S768" s="5">
        <f t="shared" si="261"/>
        <v>279.92969999999997</v>
      </c>
      <c r="T768" s="6">
        <f t="shared" si="262"/>
        <v>108.49190400435417</v>
      </c>
      <c r="U768" s="6">
        <f t="shared" si="263"/>
        <v>56.14560000000003</v>
      </c>
      <c r="V768" s="6">
        <f t="shared" si="264"/>
        <v>216.98380800870834</v>
      </c>
      <c r="W768" s="5">
        <f t="shared" si="265"/>
        <v>-2.330926300403981E-2</v>
      </c>
      <c r="X768" s="5">
        <f t="shared" si="266"/>
        <v>0.31356625466389376</v>
      </c>
      <c r="Y768" s="5">
        <f t="shared" si="267"/>
        <v>68.038800000000066</v>
      </c>
      <c r="Z768" s="5">
        <f t="shared" si="268"/>
        <v>56.14560000000003</v>
      </c>
      <c r="AA768" s="5">
        <f t="shared" si="269"/>
        <v>0.25875479149921965</v>
      </c>
      <c r="AB768" s="5">
        <f t="shared" si="270"/>
        <v>0.23964276632988726</v>
      </c>
      <c r="AC768" s="5">
        <f t="shared" si="271"/>
        <v>25.999300000000005</v>
      </c>
      <c r="AD768" s="5">
        <f t="shared" si="272"/>
        <v>279.92969999999997</v>
      </c>
      <c r="AE768" s="5">
        <f t="shared" si="273"/>
        <v>2.5801897622588075</v>
      </c>
      <c r="AF768" s="9">
        <f t="shared" si="274"/>
        <v>0.43739684498176251</v>
      </c>
      <c r="AG768">
        <f t="shared" si="275"/>
        <v>11.893200000000036</v>
      </c>
    </row>
    <row r="769" spans="1:33">
      <c r="A769" s="1">
        <f t="shared" si="252"/>
        <v>61258</v>
      </c>
      <c r="B769" s="1">
        <v>6</v>
      </c>
      <c r="C769" s="1">
        <v>5</v>
      </c>
      <c r="D769" s="2">
        <v>8</v>
      </c>
      <c r="E769" s="5">
        <v>37.549999999999997</v>
      </c>
      <c r="F769" s="5">
        <v>35.68</v>
      </c>
      <c r="G769" s="5">
        <v>0.93</v>
      </c>
      <c r="H769" s="5">
        <f t="shared" si="253"/>
        <v>1410.0024999999998</v>
      </c>
      <c r="I769" s="5">
        <f t="shared" si="254"/>
        <v>1273.0624</v>
      </c>
      <c r="J769" s="5">
        <f t="shared" si="255"/>
        <v>66.364800000000002</v>
      </c>
      <c r="K769" s="5">
        <v>37.15</v>
      </c>
      <c r="L769" s="5">
        <v>38.979999999999997</v>
      </c>
      <c r="M769" s="5">
        <v>0.88</v>
      </c>
      <c r="N769" s="5">
        <f t="shared" si="256"/>
        <v>1380.1224999999999</v>
      </c>
      <c r="O769" s="5">
        <f t="shared" si="257"/>
        <v>1519.4403999999997</v>
      </c>
      <c r="P769" s="5">
        <f t="shared" si="258"/>
        <v>68.604799999999997</v>
      </c>
      <c r="Q769" s="6">
        <f t="shared" si="259"/>
        <v>1395.0625</v>
      </c>
      <c r="R769" s="6">
        <f t="shared" si="260"/>
        <v>29.879999999999882</v>
      </c>
      <c r="S769" s="5">
        <f t="shared" si="261"/>
        <v>1396.2513999999999</v>
      </c>
      <c r="T769" s="6">
        <f t="shared" si="262"/>
        <v>47.725531065877099</v>
      </c>
      <c r="U769" s="6">
        <f t="shared" si="263"/>
        <v>-246.3779999999997</v>
      </c>
      <c r="V769" s="6">
        <f t="shared" si="264"/>
        <v>95.451062131754199</v>
      </c>
      <c r="W769" s="5">
        <f t="shared" si="265"/>
        <v>-3.3183519672662906E-2</v>
      </c>
      <c r="X769" s="5">
        <f t="shared" si="266"/>
        <v>2.8942370449337873</v>
      </c>
      <c r="Y769" s="5">
        <f t="shared" si="267"/>
        <v>276.25799999999958</v>
      </c>
      <c r="Z769" s="5">
        <f t="shared" si="268"/>
        <v>246.3779999999997</v>
      </c>
      <c r="AA769" s="5">
        <f t="shared" si="269"/>
        <v>2.581197050064421</v>
      </c>
      <c r="AB769" s="5">
        <f t="shared" si="270"/>
        <v>2.4911194772433202E-2</v>
      </c>
      <c r="AC769" s="5">
        <f t="shared" si="271"/>
        <v>1.1888999999998759</v>
      </c>
      <c r="AD769" s="5">
        <f t="shared" si="272"/>
        <v>1396.2513999999999</v>
      </c>
      <c r="AE769" s="5">
        <f t="shared" si="273"/>
        <v>29.255858841522553</v>
      </c>
      <c r="AF769" s="9">
        <f t="shared" si="274"/>
        <v>0.43759456120934598</v>
      </c>
      <c r="AG769">
        <f t="shared" si="275"/>
        <v>29.879999999999882</v>
      </c>
    </row>
    <row r="770" spans="1:33">
      <c r="A770" s="1">
        <f t="shared" si="252"/>
        <v>11021</v>
      </c>
      <c r="B770" s="1">
        <v>1</v>
      </c>
      <c r="C770" s="1">
        <v>4</v>
      </c>
      <c r="D770" s="2">
        <v>21</v>
      </c>
      <c r="E770" s="5">
        <v>48.04</v>
      </c>
      <c r="F770" s="5">
        <v>47.98</v>
      </c>
      <c r="G770" s="5">
        <v>0.76</v>
      </c>
      <c r="H770" s="5">
        <f t="shared" si="253"/>
        <v>2307.8415999999997</v>
      </c>
      <c r="I770" s="5">
        <f t="shared" si="254"/>
        <v>2302.0803999999998</v>
      </c>
      <c r="J770" s="5">
        <f t="shared" si="255"/>
        <v>72.929599999999994</v>
      </c>
      <c r="K770" s="5">
        <v>47.78</v>
      </c>
      <c r="L770" s="5">
        <v>48.06</v>
      </c>
      <c r="M770" s="5">
        <v>0.82</v>
      </c>
      <c r="N770" s="5">
        <f t="shared" si="256"/>
        <v>2282.9284000000002</v>
      </c>
      <c r="O770" s="5">
        <f t="shared" si="257"/>
        <v>2309.7636000000002</v>
      </c>
      <c r="P770" s="5">
        <f t="shared" si="258"/>
        <v>78.818399999999997</v>
      </c>
      <c r="Q770" s="6">
        <f t="shared" si="259"/>
        <v>2295.3850000000002</v>
      </c>
      <c r="R770" s="6">
        <f t="shared" si="260"/>
        <v>24.913199999999506</v>
      </c>
      <c r="S770" s="5">
        <f t="shared" si="261"/>
        <v>2305.922</v>
      </c>
      <c r="T770" s="6">
        <f t="shared" si="262"/>
        <v>53.691402325512044</v>
      </c>
      <c r="U770" s="6">
        <f t="shared" si="263"/>
        <v>-7.6832000000003973</v>
      </c>
      <c r="V770" s="6">
        <f t="shared" si="264"/>
        <v>107.38280465102409</v>
      </c>
      <c r="W770" s="5">
        <f t="shared" si="265"/>
        <v>-7.7496179924909619E-2</v>
      </c>
      <c r="X770" s="5">
        <f t="shared" si="266"/>
        <v>0.30355325609097916</v>
      </c>
      <c r="Y770" s="5">
        <f t="shared" si="267"/>
        <v>32.596399999999903</v>
      </c>
      <c r="Z770" s="5">
        <f t="shared" si="268"/>
        <v>7.6832000000003973</v>
      </c>
      <c r="AA770" s="5">
        <f t="shared" si="269"/>
        <v>7.1549630548107729E-2</v>
      </c>
      <c r="AB770" s="5">
        <f t="shared" si="270"/>
        <v>0.19625116021588876</v>
      </c>
      <c r="AC770" s="5">
        <f t="shared" si="271"/>
        <v>10.536999999999807</v>
      </c>
      <c r="AD770" s="5">
        <f t="shared" si="272"/>
        <v>2305.922</v>
      </c>
      <c r="AE770" s="5">
        <f t="shared" si="273"/>
        <v>42.947695536428867</v>
      </c>
      <c r="AF770" s="9">
        <f t="shared" si="274"/>
        <v>0.43813810608071974</v>
      </c>
      <c r="AG770">
        <f t="shared" si="275"/>
        <v>24.913199999999506</v>
      </c>
    </row>
    <row r="771" spans="1:33">
      <c r="A771" s="1">
        <f t="shared" si="252"/>
        <v>70758</v>
      </c>
      <c r="B771" s="1">
        <v>7</v>
      </c>
      <c r="C771" s="1">
        <v>3</v>
      </c>
      <c r="D771" s="2">
        <v>8</v>
      </c>
      <c r="E771" s="5">
        <v>3.63</v>
      </c>
      <c r="F771" s="5">
        <v>3.65</v>
      </c>
      <c r="G771" s="5">
        <v>5.31</v>
      </c>
      <c r="H771" s="5">
        <f t="shared" si="253"/>
        <v>13.1769</v>
      </c>
      <c r="I771" s="5">
        <f t="shared" si="254"/>
        <v>13.3225</v>
      </c>
      <c r="J771" s="5">
        <f t="shared" si="255"/>
        <v>38.762999999999998</v>
      </c>
      <c r="K771" s="5">
        <v>2.59</v>
      </c>
      <c r="L771" s="5">
        <v>1.53</v>
      </c>
      <c r="M771" s="5">
        <v>5.38</v>
      </c>
      <c r="N771" s="5">
        <f t="shared" si="256"/>
        <v>6.7080999999999991</v>
      </c>
      <c r="O771" s="5">
        <f t="shared" si="257"/>
        <v>2.3409</v>
      </c>
      <c r="P771" s="5">
        <f t="shared" si="258"/>
        <v>16.462800000000001</v>
      </c>
      <c r="Q771" s="6">
        <f t="shared" si="259"/>
        <v>9.942499999999999</v>
      </c>
      <c r="R771" s="6">
        <f t="shared" si="260"/>
        <v>6.4688000000000008</v>
      </c>
      <c r="S771" s="5">
        <f t="shared" si="261"/>
        <v>7.8316999999999997</v>
      </c>
      <c r="T771" s="6">
        <f t="shared" si="262"/>
        <v>21.057029425111224</v>
      </c>
      <c r="U771" s="6">
        <f t="shared" si="263"/>
        <v>10.9816</v>
      </c>
      <c r="V771" s="6">
        <f t="shared" si="264"/>
        <v>42.114058850222449</v>
      </c>
      <c r="W771" s="5">
        <f t="shared" si="265"/>
        <v>0.69437899423820404</v>
      </c>
      <c r="X771" s="5">
        <f t="shared" si="266"/>
        <v>0.10715661523031192</v>
      </c>
      <c r="Y771" s="5">
        <f t="shared" si="267"/>
        <v>4.5127999999999995</v>
      </c>
      <c r="Z771" s="5">
        <f t="shared" si="268"/>
        <v>10.9816</v>
      </c>
      <c r="AA771" s="5">
        <f t="shared" si="269"/>
        <v>0.26075852814509698</v>
      </c>
      <c r="AB771" s="5">
        <f t="shared" si="270"/>
        <v>0.10024205966501612</v>
      </c>
      <c r="AC771" s="5">
        <f t="shared" si="271"/>
        <v>2.1107999999999993</v>
      </c>
      <c r="AD771" s="5">
        <f t="shared" si="272"/>
        <v>7.8316999999999997</v>
      </c>
      <c r="AE771" s="5">
        <f t="shared" si="273"/>
        <v>0.37192805508741089</v>
      </c>
      <c r="AF771" s="9">
        <f t="shared" si="274"/>
        <v>0.43870833135467124</v>
      </c>
      <c r="AG771">
        <f t="shared" si="275"/>
        <v>6.4688000000000008</v>
      </c>
    </row>
    <row r="772" spans="1:33">
      <c r="A772" s="1">
        <f t="shared" ref="A772:A835" si="276">10000*B772+250*C772+D772</f>
        <v>70261</v>
      </c>
      <c r="B772" s="1">
        <v>7</v>
      </c>
      <c r="C772" s="1">
        <v>1</v>
      </c>
      <c r="D772" s="2">
        <v>11</v>
      </c>
      <c r="E772" s="5">
        <v>17.600000000000001</v>
      </c>
      <c r="F772" s="5">
        <v>17.91</v>
      </c>
      <c r="G772" s="5">
        <v>1.97</v>
      </c>
      <c r="H772" s="5">
        <f t="shared" ref="H772:H835" si="277">E772*E772</f>
        <v>309.76000000000005</v>
      </c>
      <c r="I772" s="5">
        <f t="shared" ref="I772:I835" si="278">F772*F772</f>
        <v>320.7681</v>
      </c>
      <c r="J772" s="5">
        <f t="shared" ref="J772:J835" si="279">2*F772*G772</f>
        <v>70.565399999999997</v>
      </c>
      <c r="K772" s="5">
        <v>16.309999999999999</v>
      </c>
      <c r="L772" s="5">
        <v>16.25</v>
      </c>
      <c r="M772" s="5">
        <v>2.37</v>
      </c>
      <c r="N772" s="5">
        <f t="shared" ref="N772:N835" si="280">K772*K772</f>
        <v>266.01609999999994</v>
      </c>
      <c r="O772" s="5">
        <f t="shared" ref="O772:O835" si="281">L772*L772</f>
        <v>264.0625</v>
      </c>
      <c r="P772" s="5">
        <f t="shared" ref="P772:P835" si="282">2*L772*M772</f>
        <v>77.025000000000006</v>
      </c>
      <c r="Q772" s="6">
        <f t="shared" ref="Q772:Q835" si="283">0.5*(H772+N772)</f>
        <v>287.88805000000002</v>
      </c>
      <c r="R772" s="6">
        <f t="shared" ref="R772:R835" si="284">H772-N772</f>
        <v>43.74390000000011</v>
      </c>
      <c r="S772" s="5">
        <f t="shared" ref="S772:S835" si="285">0.5*(I772+O772)</f>
        <v>292.4153</v>
      </c>
      <c r="T772" s="6">
        <f t="shared" ref="T772:T835" si="286">0.5*V772</f>
        <v>52.231040345181711</v>
      </c>
      <c r="U772" s="6">
        <f t="shared" ref="U772:U835" si="287">I772-O772</f>
        <v>56.705600000000004</v>
      </c>
      <c r="V772" s="6">
        <f t="shared" ref="V772:V835" si="288">SQRT(J772*J772+P772*P772)</f>
        <v>104.46208069036342</v>
      </c>
      <c r="W772" s="5">
        <f t="shared" ref="W772:W835" si="289">(J772*J772-P772*P772)/(J772*J772+P772*P772)</f>
        <v>-8.7366792509795926E-2</v>
      </c>
      <c r="X772" s="5">
        <f t="shared" ref="X772:X835" si="290">ABS(U772-R772)/V772</f>
        <v>0.12408043104578526</v>
      </c>
      <c r="Y772" s="5">
        <f t="shared" ref="Y772:Y835" si="291">ABS(U772-R772)</f>
        <v>12.961699999999894</v>
      </c>
      <c r="Z772" s="5">
        <f t="shared" ref="Z772:Z835" si="292">ABS(U772)</f>
        <v>56.705600000000004</v>
      </c>
      <c r="AA772" s="5">
        <f t="shared" ref="AA772:AA835" si="293">Z772/V772</f>
        <v>0.54283429571043451</v>
      </c>
      <c r="AB772" s="5">
        <f t="shared" ref="AB772:AB835" si="294">ABS(S772-Q772)/T772</f>
        <v>8.6677385134979745E-2</v>
      </c>
      <c r="AC772" s="5">
        <f t="shared" ref="AC772:AC835" si="295">ABS(S772-Q772)</f>
        <v>4.5272499999999809</v>
      </c>
      <c r="AD772" s="5">
        <f t="shared" ref="AD772:AD835" si="296">ABS(S772)</f>
        <v>292.4153</v>
      </c>
      <c r="AE772" s="5">
        <f t="shared" ref="AE772:AE835" si="297">AD772/T772</f>
        <v>5.598496565787344</v>
      </c>
      <c r="AF772" s="9">
        <f t="shared" ref="AF772:AF835" si="298">SQRT(0.00304*B772*B772+0.002409*C772*C772+0.000341*D772*D772)</f>
        <v>0.43889634311531922</v>
      </c>
      <c r="AG772">
        <f t="shared" si="275"/>
        <v>43.74390000000011</v>
      </c>
    </row>
    <row r="773" spans="1:33">
      <c r="A773" s="1">
        <f t="shared" si="276"/>
        <v>70510</v>
      </c>
      <c r="B773" s="1">
        <v>7</v>
      </c>
      <c r="C773" s="1">
        <v>2</v>
      </c>
      <c r="D773" s="2">
        <v>10</v>
      </c>
      <c r="E773" s="5">
        <v>21.49</v>
      </c>
      <c r="F773" s="5">
        <v>23.32</v>
      </c>
      <c r="G773" s="5">
        <v>1.44</v>
      </c>
      <c r="H773" s="5">
        <f t="shared" si="277"/>
        <v>461.82009999999991</v>
      </c>
      <c r="I773" s="5">
        <f t="shared" si="278"/>
        <v>543.82240000000002</v>
      </c>
      <c r="J773" s="5">
        <f t="shared" si="279"/>
        <v>67.161599999999993</v>
      </c>
      <c r="K773" s="5">
        <v>21.72</v>
      </c>
      <c r="L773" s="5">
        <v>20.58</v>
      </c>
      <c r="M773" s="5">
        <v>1.57</v>
      </c>
      <c r="N773" s="5">
        <f t="shared" si="280"/>
        <v>471.75839999999994</v>
      </c>
      <c r="O773" s="5">
        <f t="shared" si="281"/>
        <v>423.53639999999996</v>
      </c>
      <c r="P773" s="5">
        <f t="shared" si="282"/>
        <v>64.621200000000002</v>
      </c>
      <c r="Q773" s="6">
        <f t="shared" si="283"/>
        <v>466.78924999999992</v>
      </c>
      <c r="R773" s="6">
        <f t="shared" si="284"/>
        <v>-9.9383000000000266</v>
      </c>
      <c r="S773" s="5">
        <f t="shared" si="285"/>
        <v>483.67939999999999</v>
      </c>
      <c r="T773" s="6">
        <f t="shared" si="286"/>
        <v>46.60091201897233</v>
      </c>
      <c r="U773" s="6">
        <f t="shared" si="287"/>
        <v>120.28600000000006</v>
      </c>
      <c r="V773" s="6">
        <f t="shared" si="288"/>
        <v>93.201824037944661</v>
      </c>
      <c r="W773" s="5">
        <f t="shared" si="289"/>
        <v>3.8540026680907662E-2</v>
      </c>
      <c r="X773" s="5">
        <f t="shared" si="290"/>
        <v>1.3972290922866777</v>
      </c>
      <c r="Y773" s="5">
        <f t="shared" si="291"/>
        <v>130.22430000000008</v>
      </c>
      <c r="Z773" s="5">
        <f t="shared" si="292"/>
        <v>120.28600000000006</v>
      </c>
      <c r="AA773" s="5">
        <f t="shared" si="293"/>
        <v>1.2905970590342608</v>
      </c>
      <c r="AB773" s="5">
        <f t="shared" si="294"/>
        <v>0.36244247737305407</v>
      </c>
      <c r="AC773" s="5">
        <f t="shared" si="295"/>
        <v>16.890150000000062</v>
      </c>
      <c r="AD773" s="5">
        <f t="shared" si="296"/>
        <v>483.67939999999999</v>
      </c>
      <c r="AE773" s="5">
        <f t="shared" si="297"/>
        <v>10.379183132791107</v>
      </c>
      <c r="AF773" s="9">
        <f t="shared" si="298"/>
        <v>0.43897152527242583</v>
      </c>
      <c r="AG773">
        <f t="shared" ref="AG773:AG836" si="299">ABS(R773)</f>
        <v>9.9383000000000266</v>
      </c>
    </row>
    <row r="774" spans="1:33">
      <c r="A774" s="1">
        <f t="shared" si="276"/>
        <v>71004</v>
      </c>
      <c r="B774" s="1">
        <v>7</v>
      </c>
      <c r="C774" s="1">
        <v>4</v>
      </c>
      <c r="D774" s="2">
        <v>4</v>
      </c>
      <c r="E774" s="5">
        <v>21.76</v>
      </c>
      <c r="F774" s="5">
        <v>20.97</v>
      </c>
      <c r="G774" s="5">
        <v>1.82</v>
      </c>
      <c r="H774" s="5">
        <f t="shared" si="277"/>
        <v>473.49760000000009</v>
      </c>
      <c r="I774" s="5">
        <f t="shared" si="278"/>
        <v>439.74089999999995</v>
      </c>
      <c r="J774" s="5">
        <f t="shared" si="279"/>
        <v>76.330799999999996</v>
      </c>
      <c r="K774" s="5">
        <v>21.68</v>
      </c>
      <c r="L774" s="5">
        <v>21.85</v>
      </c>
      <c r="M774" s="5">
        <v>1.69</v>
      </c>
      <c r="N774" s="5">
        <f t="shared" si="280"/>
        <v>470.0224</v>
      </c>
      <c r="O774" s="5">
        <f t="shared" si="281"/>
        <v>477.42250000000007</v>
      </c>
      <c r="P774" s="5">
        <f t="shared" si="282"/>
        <v>73.853000000000009</v>
      </c>
      <c r="Q774" s="6">
        <f t="shared" si="283"/>
        <v>471.76000000000005</v>
      </c>
      <c r="R774" s="6">
        <f t="shared" si="284"/>
        <v>3.4752000000000862</v>
      </c>
      <c r="S774" s="5">
        <f t="shared" si="285"/>
        <v>458.58170000000001</v>
      </c>
      <c r="T774" s="6">
        <f t="shared" si="286"/>
        <v>53.105217817178755</v>
      </c>
      <c r="U774" s="6">
        <f t="shared" si="287"/>
        <v>-37.681600000000117</v>
      </c>
      <c r="V774" s="6">
        <f t="shared" si="288"/>
        <v>106.21043563435751</v>
      </c>
      <c r="W774" s="5">
        <f t="shared" si="289"/>
        <v>3.2987921855393884E-2</v>
      </c>
      <c r="X774" s="5">
        <f t="shared" si="290"/>
        <v>0.38750241211407466</v>
      </c>
      <c r="Y774" s="5">
        <f t="shared" si="291"/>
        <v>41.156800000000203</v>
      </c>
      <c r="Z774" s="5">
        <f t="shared" si="292"/>
        <v>37.681600000000117</v>
      </c>
      <c r="AA774" s="5">
        <f t="shared" si="293"/>
        <v>0.3547824634645475</v>
      </c>
      <c r="AB774" s="5">
        <f t="shared" si="294"/>
        <v>0.24815452307093352</v>
      </c>
      <c r="AC774" s="5">
        <f t="shared" si="295"/>
        <v>13.178300000000036</v>
      </c>
      <c r="AD774" s="5">
        <f t="shared" si="296"/>
        <v>458.58170000000001</v>
      </c>
      <c r="AE774" s="5">
        <f t="shared" si="297"/>
        <v>8.6353416641416274</v>
      </c>
      <c r="AF774" s="9">
        <f t="shared" si="298"/>
        <v>0.43927212522535503</v>
      </c>
      <c r="AG774">
        <f t="shared" si="299"/>
        <v>3.4752000000000862</v>
      </c>
    </row>
    <row r="775" spans="1:33">
      <c r="A775" s="1">
        <f t="shared" si="276"/>
        <v>41513</v>
      </c>
      <c r="B775" s="1">
        <v>4</v>
      </c>
      <c r="C775" s="1">
        <v>6</v>
      </c>
      <c r="D775" s="2">
        <v>13</v>
      </c>
      <c r="E775" s="5">
        <v>12.29</v>
      </c>
      <c r="F775" s="5">
        <v>9.48</v>
      </c>
      <c r="G775" s="5">
        <v>5.16</v>
      </c>
      <c r="H775" s="5">
        <f t="shared" si="277"/>
        <v>151.04409999999999</v>
      </c>
      <c r="I775" s="5">
        <f t="shared" si="278"/>
        <v>89.870400000000004</v>
      </c>
      <c r="J775" s="5">
        <f t="shared" si="279"/>
        <v>97.833600000000004</v>
      </c>
      <c r="K775" s="5">
        <v>12.4</v>
      </c>
      <c r="L775" s="5">
        <v>16.22</v>
      </c>
      <c r="M775" s="5">
        <v>2.72</v>
      </c>
      <c r="N775" s="5">
        <f t="shared" si="280"/>
        <v>153.76000000000002</v>
      </c>
      <c r="O775" s="5">
        <f t="shared" si="281"/>
        <v>263.08839999999998</v>
      </c>
      <c r="P775" s="5">
        <f t="shared" si="282"/>
        <v>88.236800000000002</v>
      </c>
      <c r="Q775" s="6">
        <f t="shared" si="283"/>
        <v>152.40205</v>
      </c>
      <c r="R775" s="6">
        <f t="shared" si="284"/>
        <v>-2.7159000000000333</v>
      </c>
      <c r="S775" s="5">
        <f t="shared" si="285"/>
        <v>176.4794</v>
      </c>
      <c r="T775" s="6">
        <f t="shared" si="286"/>
        <v>65.873261197545091</v>
      </c>
      <c r="U775" s="6">
        <f t="shared" si="287"/>
        <v>-173.21799999999996</v>
      </c>
      <c r="V775" s="6">
        <f t="shared" si="288"/>
        <v>131.74652239509018</v>
      </c>
      <c r="W775" s="5">
        <f t="shared" si="289"/>
        <v>0.10287868742535197</v>
      </c>
      <c r="X775" s="5">
        <f t="shared" si="290"/>
        <v>1.2941677465207542</v>
      </c>
      <c r="Y775" s="5">
        <f t="shared" si="291"/>
        <v>170.50209999999993</v>
      </c>
      <c r="Z775" s="5">
        <f t="shared" si="292"/>
        <v>173.21799999999996</v>
      </c>
      <c r="AA775" s="5">
        <f t="shared" si="293"/>
        <v>1.3147823323984398</v>
      </c>
      <c r="AB775" s="5">
        <f t="shared" si="294"/>
        <v>0.36551021707875136</v>
      </c>
      <c r="AC775" s="5">
        <f t="shared" si="295"/>
        <v>24.077349999999996</v>
      </c>
      <c r="AD775" s="5">
        <f t="shared" si="296"/>
        <v>176.4794</v>
      </c>
      <c r="AE775" s="5">
        <f t="shared" si="297"/>
        <v>2.6790748900492707</v>
      </c>
      <c r="AF775" s="9">
        <f t="shared" si="298"/>
        <v>0.43930968575709783</v>
      </c>
      <c r="AG775">
        <f t="shared" si="299"/>
        <v>2.7159000000000333</v>
      </c>
    </row>
    <row r="776" spans="1:33">
      <c r="A776" s="1">
        <f t="shared" si="276"/>
        <v>10523</v>
      </c>
      <c r="B776" s="1">
        <v>1</v>
      </c>
      <c r="C776" s="1">
        <v>2</v>
      </c>
      <c r="D776" s="2">
        <v>23</v>
      </c>
      <c r="E776" s="5">
        <v>19.670000000000002</v>
      </c>
      <c r="F776" s="5">
        <v>17.61</v>
      </c>
      <c r="G776" s="5">
        <v>2.33</v>
      </c>
      <c r="H776" s="5">
        <f t="shared" si="277"/>
        <v>386.90890000000007</v>
      </c>
      <c r="I776" s="5">
        <f t="shared" si="278"/>
        <v>310.1121</v>
      </c>
      <c r="J776" s="5">
        <f t="shared" si="279"/>
        <v>82.062600000000003</v>
      </c>
      <c r="K776" s="5">
        <v>20.010000000000002</v>
      </c>
      <c r="L776" s="5">
        <v>19.38</v>
      </c>
      <c r="M776" s="5">
        <v>2.13</v>
      </c>
      <c r="N776" s="5">
        <f t="shared" si="280"/>
        <v>400.40010000000007</v>
      </c>
      <c r="O776" s="5">
        <f t="shared" si="281"/>
        <v>375.58439999999996</v>
      </c>
      <c r="P776" s="5">
        <f t="shared" si="282"/>
        <v>82.558799999999991</v>
      </c>
      <c r="Q776" s="6">
        <f t="shared" si="283"/>
        <v>393.6545000000001</v>
      </c>
      <c r="R776" s="6">
        <f t="shared" si="284"/>
        <v>-13.491199999999992</v>
      </c>
      <c r="S776" s="5">
        <f t="shared" si="285"/>
        <v>342.84825000000001</v>
      </c>
      <c r="T776" s="6">
        <f t="shared" si="286"/>
        <v>58.20271852800348</v>
      </c>
      <c r="U776" s="6">
        <f t="shared" si="287"/>
        <v>-65.472299999999962</v>
      </c>
      <c r="V776" s="6">
        <f t="shared" si="288"/>
        <v>116.40543705600696</v>
      </c>
      <c r="W776" s="5">
        <f t="shared" si="289"/>
        <v>-6.0283230721860943E-3</v>
      </c>
      <c r="X776" s="5">
        <f t="shared" si="290"/>
        <v>0.44655216555726635</v>
      </c>
      <c r="Y776" s="5">
        <f t="shared" si="291"/>
        <v>51.981099999999969</v>
      </c>
      <c r="Z776" s="5">
        <f t="shared" si="292"/>
        <v>65.472299999999962</v>
      </c>
      <c r="AA776" s="5">
        <f t="shared" si="293"/>
        <v>0.56245053200134298</v>
      </c>
      <c r="AB776" s="5">
        <f t="shared" si="294"/>
        <v>0.87291884786370122</v>
      </c>
      <c r="AC776" s="5">
        <f t="shared" si="295"/>
        <v>50.806250000000091</v>
      </c>
      <c r="AD776" s="5">
        <f t="shared" si="296"/>
        <v>342.84825000000001</v>
      </c>
      <c r="AE776" s="5">
        <f t="shared" si="297"/>
        <v>5.8905882520769719</v>
      </c>
      <c r="AF776" s="9">
        <f t="shared" si="298"/>
        <v>0.43939162486328753</v>
      </c>
      <c r="AG776">
        <f t="shared" si="299"/>
        <v>13.491199999999992</v>
      </c>
    </row>
    <row r="777" spans="1:33">
      <c r="A777" s="1">
        <f t="shared" si="276"/>
        <v>40769</v>
      </c>
      <c r="B777" s="1">
        <v>4</v>
      </c>
      <c r="C777" s="1">
        <v>3</v>
      </c>
      <c r="D777" s="2">
        <v>19</v>
      </c>
      <c r="E777" s="5">
        <v>69.72</v>
      </c>
      <c r="F777" s="5">
        <v>69.239999999999995</v>
      </c>
      <c r="G777" s="5">
        <v>0.83</v>
      </c>
      <c r="H777" s="5">
        <f t="shared" si="277"/>
        <v>4860.8783999999996</v>
      </c>
      <c r="I777" s="5">
        <f t="shared" si="278"/>
        <v>4794.1775999999991</v>
      </c>
      <c r="J777" s="5">
        <f t="shared" si="279"/>
        <v>114.93839999999999</v>
      </c>
      <c r="K777" s="5">
        <v>69.709999999999994</v>
      </c>
      <c r="L777" s="5">
        <v>71.14</v>
      </c>
      <c r="M777" s="5">
        <v>0.76</v>
      </c>
      <c r="N777" s="5">
        <f t="shared" si="280"/>
        <v>4859.4840999999988</v>
      </c>
      <c r="O777" s="5">
        <f t="shared" si="281"/>
        <v>5060.8995999999997</v>
      </c>
      <c r="P777" s="5">
        <f t="shared" si="282"/>
        <v>108.1328</v>
      </c>
      <c r="Q777" s="6">
        <f t="shared" si="283"/>
        <v>4860.1812499999996</v>
      </c>
      <c r="R777" s="6">
        <f t="shared" si="284"/>
        <v>1.3943000000008396</v>
      </c>
      <c r="S777" s="5">
        <f t="shared" si="285"/>
        <v>4927.5385999999999</v>
      </c>
      <c r="T777" s="6">
        <f t="shared" si="286"/>
        <v>78.904274647195123</v>
      </c>
      <c r="U777" s="6">
        <f t="shared" si="287"/>
        <v>-266.72200000000066</v>
      </c>
      <c r="V777" s="6">
        <f t="shared" si="288"/>
        <v>157.80854929439025</v>
      </c>
      <c r="W777" s="5">
        <f t="shared" si="289"/>
        <v>6.0960548845496766E-2</v>
      </c>
      <c r="X777" s="5">
        <f t="shared" si="290"/>
        <v>1.6989973052716763</v>
      </c>
      <c r="Y777" s="5">
        <f t="shared" si="291"/>
        <v>268.1163000000015</v>
      </c>
      <c r="Z777" s="5">
        <f t="shared" si="292"/>
        <v>266.72200000000066</v>
      </c>
      <c r="AA777" s="5">
        <f t="shared" si="293"/>
        <v>1.6901619157681596</v>
      </c>
      <c r="AB777" s="5">
        <f t="shared" si="294"/>
        <v>0.85365907362022286</v>
      </c>
      <c r="AC777" s="5">
        <f t="shared" si="295"/>
        <v>67.357350000000224</v>
      </c>
      <c r="AD777" s="5">
        <f t="shared" si="296"/>
        <v>4927.5385999999999</v>
      </c>
      <c r="AE777" s="5">
        <f t="shared" si="297"/>
        <v>62.449577314188808</v>
      </c>
      <c r="AF777" s="9">
        <f t="shared" si="298"/>
        <v>0.43979768075786846</v>
      </c>
      <c r="AG777">
        <f t="shared" si="299"/>
        <v>1.3943000000008396</v>
      </c>
    </row>
    <row r="778" spans="1:33">
      <c r="A778" s="1">
        <f t="shared" si="276"/>
        <v>32006</v>
      </c>
      <c r="B778" s="1">
        <v>3</v>
      </c>
      <c r="C778" s="1">
        <v>8</v>
      </c>
      <c r="D778" s="2">
        <v>6</v>
      </c>
      <c r="E778" s="5">
        <v>33.33</v>
      </c>
      <c r="F778" s="5">
        <v>33.92</v>
      </c>
      <c r="G778" s="5">
        <v>1.38</v>
      </c>
      <c r="H778" s="5">
        <f t="shared" si="277"/>
        <v>1110.8888999999999</v>
      </c>
      <c r="I778" s="5">
        <f t="shared" si="278"/>
        <v>1150.5664000000002</v>
      </c>
      <c r="J778" s="5">
        <f t="shared" si="279"/>
        <v>93.619199999999992</v>
      </c>
      <c r="K778" s="5">
        <v>32.06</v>
      </c>
      <c r="L778" s="5">
        <v>31.82</v>
      </c>
      <c r="M778" s="5">
        <v>1.4</v>
      </c>
      <c r="N778" s="5">
        <f t="shared" si="280"/>
        <v>1027.8436000000002</v>
      </c>
      <c r="O778" s="5">
        <f t="shared" si="281"/>
        <v>1012.5124000000001</v>
      </c>
      <c r="P778" s="5">
        <f t="shared" si="282"/>
        <v>89.095999999999989</v>
      </c>
      <c r="Q778" s="6">
        <f t="shared" si="283"/>
        <v>1069.36625</v>
      </c>
      <c r="R778" s="6">
        <f t="shared" si="284"/>
        <v>83.04529999999977</v>
      </c>
      <c r="S778" s="5">
        <f t="shared" si="285"/>
        <v>1081.5394000000001</v>
      </c>
      <c r="T778" s="6">
        <f t="shared" si="286"/>
        <v>64.61936982174926</v>
      </c>
      <c r="U778" s="6">
        <f t="shared" si="287"/>
        <v>138.05400000000009</v>
      </c>
      <c r="V778" s="6">
        <f t="shared" si="288"/>
        <v>129.23873964349852</v>
      </c>
      <c r="W778" s="5">
        <f t="shared" si="289"/>
        <v>4.9480609505419895E-2</v>
      </c>
      <c r="X778" s="5">
        <f t="shared" si="290"/>
        <v>0.42563630805856117</v>
      </c>
      <c r="Y778" s="5">
        <f t="shared" si="291"/>
        <v>55.008700000000317</v>
      </c>
      <c r="Z778" s="5">
        <f t="shared" si="292"/>
        <v>138.05400000000009</v>
      </c>
      <c r="AA778" s="5">
        <f t="shared" si="293"/>
        <v>1.0682091173344634</v>
      </c>
      <c r="AB778" s="5">
        <f t="shared" si="294"/>
        <v>0.1883823694594883</v>
      </c>
      <c r="AC778" s="5">
        <f t="shared" si="295"/>
        <v>12.173150000000078</v>
      </c>
      <c r="AD778" s="5">
        <f t="shared" si="296"/>
        <v>1081.5394000000001</v>
      </c>
      <c r="AE778" s="5">
        <f t="shared" si="297"/>
        <v>16.73707748904696</v>
      </c>
      <c r="AF778" s="9">
        <f t="shared" si="298"/>
        <v>0.44024084317564177</v>
      </c>
      <c r="AG778">
        <f t="shared" si="299"/>
        <v>83.04529999999977</v>
      </c>
    </row>
    <row r="779" spans="1:33">
      <c r="A779" s="1">
        <f t="shared" si="276"/>
        <v>51263</v>
      </c>
      <c r="B779" s="1">
        <v>5</v>
      </c>
      <c r="C779" s="1">
        <v>5</v>
      </c>
      <c r="D779" s="2">
        <v>13</v>
      </c>
      <c r="E779" s="5">
        <v>45.8</v>
      </c>
      <c r="F779" s="5">
        <v>46.75</v>
      </c>
      <c r="G779" s="5">
        <v>0.74</v>
      </c>
      <c r="H779" s="5">
        <f t="shared" si="277"/>
        <v>2097.64</v>
      </c>
      <c r="I779" s="5">
        <f t="shared" si="278"/>
        <v>2185.5625</v>
      </c>
      <c r="J779" s="5">
        <f t="shared" si="279"/>
        <v>69.19</v>
      </c>
      <c r="K779" s="5">
        <v>44.36</v>
      </c>
      <c r="L779" s="5">
        <v>42.7</v>
      </c>
      <c r="M779" s="5">
        <v>0.76</v>
      </c>
      <c r="N779" s="5">
        <f t="shared" si="280"/>
        <v>1967.8096</v>
      </c>
      <c r="O779" s="5">
        <f t="shared" si="281"/>
        <v>1823.2900000000002</v>
      </c>
      <c r="P779" s="5">
        <f t="shared" si="282"/>
        <v>64.904000000000011</v>
      </c>
      <c r="Q779" s="6">
        <f t="shared" si="283"/>
        <v>2032.7248</v>
      </c>
      <c r="R779" s="6">
        <f t="shared" si="284"/>
        <v>129.83039999999983</v>
      </c>
      <c r="S779" s="5">
        <f t="shared" si="285"/>
        <v>2004.42625</v>
      </c>
      <c r="T779" s="6">
        <f t="shared" si="286"/>
        <v>47.43359915713755</v>
      </c>
      <c r="U779" s="6">
        <f t="shared" si="287"/>
        <v>362.27249999999981</v>
      </c>
      <c r="V779" s="6">
        <f t="shared" si="288"/>
        <v>94.8671983142751</v>
      </c>
      <c r="W779" s="5">
        <f t="shared" si="289"/>
        <v>6.3860065970488961E-2</v>
      </c>
      <c r="X779" s="5">
        <f t="shared" si="290"/>
        <v>2.4501840902897558</v>
      </c>
      <c r="Y779" s="5">
        <f t="shared" si="291"/>
        <v>232.44209999999998</v>
      </c>
      <c r="Z779" s="5">
        <f t="shared" si="292"/>
        <v>362.27249999999981</v>
      </c>
      <c r="AA779" s="5">
        <f t="shared" si="293"/>
        <v>3.8187329913535248</v>
      </c>
      <c r="AB779" s="5">
        <f t="shared" si="294"/>
        <v>0.59659293207443154</v>
      </c>
      <c r="AC779" s="5">
        <f t="shared" si="295"/>
        <v>28.298549999999977</v>
      </c>
      <c r="AD779" s="5">
        <f t="shared" si="296"/>
        <v>2004.42625</v>
      </c>
      <c r="AE779" s="5">
        <f t="shared" si="297"/>
        <v>42.257519682614785</v>
      </c>
      <c r="AF779" s="9">
        <f t="shared" si="298"/>
        <v>0.44028854175415472</v>
      </c>
      <c r="AG779">
        <f t="shared" si="299"/>
        <v>129.83039999999983</v>
      </c>
    </row>
    <row r="780" spans="1:33">
      <c r="A780" s="1">
        <f t="shared" si="276"/>
        <v>22009</v>
      </c>
      <c r="B780" s="1">
        <v>2</v>
      </c>
      <c r="C780" s="1">
        <v>8</v>
      </c>
      <c r="D780" s="2">
        <v>9</v>
      </c>
      <c r="E780" s="5">
        <v>61.56</v>
      </c>
      <c r="F780" s="5">
        <v>61.85</v>
      </c>
      <c r="G780" s="5">
        <v>2.04</v>
      </c>
      <c r="H780" s="5">
        <f t="shared" si="277"/>
        <v>3789.6336000000001</v>
      </c>
      <c r="I780" s="5">
        <f t="shared" si="278"/>
        <v>3825.4225000000001</v>
      </c>
      <c r="J780" s="5">
        <f t="shared" si="279"/>
        <v>252.34800000000001</v>
      </c>
      <c r="K780" s="5">
        <v>63.04</v>
      </c>
      <c r="L780" s="5">
        <v>62.78</v>
      </c>
      <c r="M780" s="5">
        <v>0.95</v>
      </c>
      <c r="N780" s="5">
        <f t="shared" si="280"/>
        <v>3974.0416</v>
      </c>
      <c r="O780" s="5">
        <f t="shared" si="281"/>
        <v>3941.3284000000003</v>
      </c>
      <c r="P780" s="5">
        <f t="shared" si="282"/>
        <v>119.282</v>
      </c>
      <c r="Q780" s="6">
        <f t="shared" si="283"/>
        <v>3881.8375999999998</v>
      </c>
      <c r="R780" s="6">
        <f t="shared" si="284"/>
        <v>-184.4079999999999</v>
      </c>
      <c r="S780" s="5">
        <f t="shared" si="285"/>
        <v>3883.3754500000005</v>
      </c>
      <c r="T780" s="6">
        <f t="shared" si="286"/>
        <v>139.55976195522834</v>
      </c>
      <c r="U780" s="6">
        <f t="shared" si="287"/>
        <v>-115.9059000000002</v>
      </c>
      <c r="V780" s="6">
        <f t="shared" si="288"/>
        <v>279.11952391045668</v>
      </c>
      <c r="W780" s="5">
        <f t="shared" si="289"/>
        <v>0.63474229252620085</v>
      </c>
      <c r="X780" s="5">
        <f t="shared" si="290"/>
        <v>0.2454221010421887</v>
      </c>
      <c r="Y780" s="5">
        <f t="shared" si="291"/>
        <v>68.5020999999997</v>
      </c>
      <c r="Z780" s="5">
        <f t="shared" si="292"/>
        <v>115.9059000000002</v>
      </c>
      <c r="AA780" s="5">
        <f t="shared" si="293"/>
        <v>0.41525543744185933</v>
      </c>
      <c r="AB780" s="5">
        <f t="shared" si="294"/>
        <v>1.1019293659256664E-2</v>
      </c>
      <c r="AC780" s="5">
        <f t="shared" si="295"/>
        <v>1.537850000000617</v>
      </c>
      <c r="AD780" s="5">
        <f t="shared" si="296"/>
        <v>3883.3754500000005</v>
      </c>
      <c r="AE780" s="5">
        <f t="shared" si="297"/>
        <v>27.825896200982431</v>
      </c>
      <c r="AF780" s="9">
        <f t="shared" si="298"/>
        <v>0.44040549497026038</v>
      </c>
      <c r="AG780">
        <f t="shared" si="299"/>
        <v>184.4079999999999</v>
      </c>
    </row>
    <row r="781" spans="1:33">
      <c r="A781" s="1">
        <f t="shared" si="276"/>
        <v>41759</v>
      </c>
      <c r="B781" s="1">
        <v>4</v>
      </c>
      <c r="C781" s="1">
        <v>7</v>
      </c>
      <c r="D781" s="2">
        <v>9</v>
      </c>
      <c r="E781" s="5">
        <v>24.76</v>
      </c>
      <c r="F781" s="5">
        <v>26.89</v>
      </c>
      <c r="G781" s="5">
        <v>1.37</v>
      </c>
      <c r="H781" s="5">
        <f t="shared" si="277"/>
        <v>613.05760000000009</v>
      </c>
      <c r="I781" s="5">
        <f t="shared" si="278"/>
        <v>723.07209999999998</v>
      </c>
      <c r="J781" s="5">
        <f t="shared" si="279"/>
        <v>73.678600000000003</v>
      </c>
      <c r="K781" s="5">
        <v>25.14</v>
      </c>
      <c r="L781" s="5">
        <v>23.97</v>
      </c>
      <c r="M781" s="5">
        <v>1.42</v>
      </c>
      <c r="N781" s="5">
        <f t="shared" si="280"/>
        <v>632.01960000000008</v>
      </c>
      <c r="O781" s="5">
        <f t="shared" si="281"/>
        <v>574.56089999999995</v>
      </c>
      <c r="P781" s="5">
        <f t="shared" si="282"/>
        <v>68.074799999999996</v>
      </c>
      <c r="Q781" s="6">
        <f t="shared" si="283"/>
        <v>622.53860000000009</v>
      </c>
      <c r="R781" s="6">
        <f t="shared" si="284"/>
        <v>-18.961999999999989</v>
      </c>
      <c r="S781" s="5">
        <f t="shared" si="285"/>
        <v>648.81649999999991</v>
      </c>
      <c r="T781" s="6">
        <f t="shared" si="286"/>
        <v>50.15654118108624</v>
      </c>
      <c r="U781" s="6">
        <f t="shared" si="287"/>
        <v>148.51120000000003</v>
      </c>
      <c r="V781" s="6">
        <f t="shared" si="288"/>
        <v>100.31308236217248</v>
      </c>
      <c r="W781" s="5">
        <f t="shared" si="289"/>
        <v>7.8940697708613852E-2</v>
      </c>
      <c r="X781" s="5">
        <f t="shared" si="290"/>
        <v>1.669505074077489</v>
      </c>
      <c r="Y781" s="5">
        <f t="shared" si="291"/>
        <v>167.47320000000002</v>
      </c>
      <c r="Z781" s="5">
        <f t="shared" si="292"/>
        <v>148.51120000000003</v>
      </c>
      <c r="AA781" s="5">
        <f t="shared" si="293"/>
        <v>1.4804768879876709</v>
      </c>
      <c r="AB781" s="5">
        <f t="shared" si="294"/>
        <v>0.52391770606999255</v>
      </c>
      <c r="AC781" s="5">
        <f t="shared" si="295"/>
        <v>26.277899999999818</v>
      </c>
      <c r="AD781" s="5">
        <f t="shared" si="296"/>
        <v>648.81649999999991</v>
      </c>
      <c r="AE781" s="5">
        <f t="shared" si="297"/>
        <v>12.935830197251821</v>
      </c>
      <c r="AF781" s="9">
        <f t="shared" si="298"/>
        <v>0.44079700543447436</v>
      </c>
      <c r="AG781">
        <f t="shared" si="299"/>
        <v>18.961999999999989</v>
      </c>
    </row>
    <row r="782" spans="1:33">
      <c r="A782" s="1">
        <f t="shared" si="276"/>
        <v>51751</v>
      </c>
      <c r="B782" s="1">
        <v>5</v>
      </c>
      <c r="C782" s="1">
        <v>7</v>
      </c>
      <c r="D782" s="2">
        <v>1</v>
      </c>
      <c r="E782" s="5">
        <v>25.45</v>
      </c>
      <c r="F782" s="5">
        <v>23.57</v>
      </c>
      <c r="G782" s="5">
        <v>1.65</v>
      </c>
      <c r="H782" s="5">
        <f t="shared" si="277"/>
        <v>647.70249999999999</v>
      </c>
      <c r="I782" s="5">
        <f t="shared" si="278"/>
        <v>555.54489999999998</v>
      </c>
      <c r="J782" s="5">
        <f t="shared" si="279"/>
        <v>77.780999999999992</v>
      </c>
      <c r="K782" s="5">
        <v>25.79</v>
      </c>
      <c r="L782" s="5">
        <v>26.42</v>
      </c>
      <c r="M782" s="5">
        <v>1.44</v>
      </c>
      <c r="N782" s="5">
        <f t="shared" si="280"/>
        <v>665.1241</v>
      </c>
      <c r="O782" s="5">
        <f t="shared" si="281"/>
        <v>698.01640000000009</v>
      </c>
      <c r="P782" s="5">
        <f t="shared" si="282"/>
        <v>76.089600000000004</v>
      </c>
      <c r="Q782" s="6">
        <f t="shared" si="283"/>
        <v>656.41329999999994</v>
      </c>
      <c r="R782" s="6">
        <f t="shared" si="284"/>
        <v>-17.421600000000012</v>
      </c>
      <c r="S782" s="5">
        <f t="shared" si="285"/>
        <v>626.78065000000004</v>
      </c>
      <c r="T782" s="6">
        <f t="shared" si="286"/>
        <v>54.404758958109532</v>
      </c>
      <c r="U782" s="6">
        <f t="shared" si="287"/>
        <v>-142.47150000000011</v>
      </c>
      <c r="V782" s="6">
        <f t="shared" si="288"/>
        <v>108.80951791621906</v>
      </c>
      <c r="W782" s="5">
        <f t="shared" si="289"/>
        <v>2.1982050498696573E-2</v>
      </c>
      <c r="X782" s="5">
        <f t="shared" si="290"/>
        <v>1.1492551607138428</v>
      </c>
      <c r="Y782" s="5">
        <f t="shared" si="291"/>
        <v>125.04990000000009</v>
      </c>
      <c r="Z782" s="5">
        <f t="shared" si="292"/>
        <v>142.47150000000011</v>
      </c>
      <c r="AA782" s="5">
        <f t="shared" si="293"/>
        <v>1.3093661540684338</v>
      </c>
      <c r="AB782" s="5">
        <f t="shared" si="294"/>
        <v>0.54467018267310752</v>
      </c>
      <c r="AC782" s="5">
        <f t="shared" si="295"/>
        <v>29.632649999999899</v>
      </c>
      <c r="AD782" s="5">
        <f t="shared" si="296"/>
        <v>626.78065000000004</v>
      </c>
      <c r="AE782" s="5">
        <f t="shared" si="297"/>
        <v>11.520695284811524</v>
      </c>
      <c r="AF782" s="9">
        <f t="shared" si="298"/>
        <v>0.44088774081391741</v>
      </c>
      <c r="AG782">
        <f t="shared" si="299"/>
        <v>17.421600000000012</v>
      </c>
    </row>
    <row r="783" spans="1:33">
      <c r="A783" s="1">
        <f t="shared" si="276"/>
        <v>31762</v>
      </c>
      <c r="B783" s="1">
        <v>3</v>
      </c>
      <c r="C783" s="1">
        <v>7</v>
      </c>
      <c r="D783" s="2">
        <v>12</v>
      </c>
      <c r="E783" s="5">
        <v>41.27</v>
      </c>
      <c r="F783" s="5">
        <v>40.909999999999997</v>
      </c>
      <c r="G783" s="5">
        <v>1.0900000000000001</v>
      </c>
      <c r="H783" s="5">
        <f t="shared" si="277"/>
        <v>1703.2129000000002</v>
      </c>
      <c r="I783" s="5">
        <f t="shared" si="278"/>
        <v>1673.6280999999997</v>
      </c>
      <c r="J783" s="5">
        <f t="shared" si="279"/>
        <v>89.183800000000005</v>
      </c>
      <c r="K783" s="5">
        <v>40.369999999999997</v>
      </c>
      <c r="L783" s="5">
        <v>41.54</v>
      </c>
      <c r="M783" s="5">
        <v>1.06</v>
      </c>
      <c r="N783" s="5">
        <f t="shared" si="280"/>
        <v>1629.7368999999999</v>
      </c>
      <c r="O783" s="5">
        <f t="shared" si="281"/>
        <v>1725.5716</v>
      </c>
      <c r="P783" s="5">
        <f t="shared" si="282"/>
        <v>88.064800000000005</v>
      </c>
      <c r="Q783" s="6">
        <f t="shared" si="283"/>
        <v>1666.4749000000002</v>
      </c>
      <c r="R783" s="6">
        <f t="shared" si="284"/>
        <v>73.47600000000034</v>
      </c>
      <c r="S783" s="5">
        <f t="shared" si="285"/>
        <v>1699.5998499999998</v>
      </c>
      <c r="T783" s="6">
        <f t="shared" si="286"/>
        <v>62.66809232272832</v>
      </c>
      <c r="U783" s="6">
        <f t="shared" si="287"/>
        <v>-51.943500000000313</v>
      </c>
      <c r="V783" s="6">
        <f t="shared" si="288"/>
        <v>125.33618464545664</v>
      </c>
      <c r="W783" s="5">
        <f t="shared" si="289"/>
        <v>1.2625830644954584E-2</v>
      </c>
      <c r="X783" s="5">
        <f t="shared" si="290"/>
        <v>1.0006647350466242</v>
      </c>
      <c r="Y783" s="5">
        <f t="shared" si="291"/>
        <v>125.41950000000065</v>
      </c>
      <c r="Z783" s="5">
        <f t="shared" si="292"/>
        <v>51.943500000000313</v>
      </c>
      <c r="AA783" s="5">
        <f t="shared" si="293"/>
        <v>0.41443339085943076</v>
      </c>
      <c r="AB783" s="5">
        <f t="shared" si="294"/>
        <v>0.52857760260856046</v>
      </c>
      <c r="AC783" s="5">
        <f t="shared" si="295"/>
        <v>33.124949999999671</v>
      </c>
      <c r="AD783" s="5">
        <f t="shared" si="296"/>
        <v>1699.5998499999998</v>
      </c>
      <c r="AE783" s="5">
        <f t="shared" si="297"/>
        <v>27.120657211765689</v>
      </c>
      <c r="AF783" s="9">
        <f t="shared" si="298"/>
        <v>0.44102721004491324</v>
      </c>
      <c r="AG783">
        <f t="shared" si="299"/>
        <v>73.47600000000034</v>
      </c>
    </row>
    <row r="784" spans="1:33">
      <c r="A784" s="1">
        <f t="shared" si="276"/>
        <v>40520</v>
      </c>
      <c r="B784" s="1">
        <v>4</v>
      </c>
      <c r="C784" s="1">
        <v>2</v>
      </c>
      <c r="D784" s="2">
        <v>20</v>
      </c>
      <c r="E784" s="5">
        <v>45.28</v>
      </c>
      <c r="F784" s="5">
        <v>42.66</v>
      </c>
      <c r="G784" s="5">
        <v>0.9</v>
      </c>
      <c r="H784" s="5">
        <f t="shared" si="277"/>
        <v>2050.2784000000001</v>
      </c>
      <c r="I784" s="5">
        <f t="shared" si="278"/>
        <v>1819.8755999999996</v>
      </c>
      <c r="J784" s="5">
        <f t="shared" si="279"/>
        <v>76.787999999999997</v>
      </c>
      <c r="K784" s="5">
        <v>45.56</v>
      </c>
      <c r="L784" s="5">
        <v>48.19</v>
      </c>
      <c r="M784" s="5">
        <v>0.69</v>
      </c>
      <c r="N784" s="5">
        <f t="shared" si="280"/>
        <v>2075.7136</v>
      </c>
      <c r="O784" s="5">
        <f t="shared" si="281"/>
        <v>2322.2760999999996</v>
      </c>
      <c r="P784" s="5">
        <f t="shared" si="282"/>
        <v>66.502199999999988</v>
      </c>
      <c r="Q784" s="6">
        <f t="shared" si="283"/>
        <v>2062.9960000000001</v>
      </c>
      <c r="R784" s="6">
        <f t="shared" si="284"/>
        <v>-25.435199999999895</v>
      </c>
      <c r="S784" s="5">
        <f t="shared" si="285"/>
        <v>2071.0758499999997</v>
      </c>
      <c r="T784" s="6">
        <f t="shared" si="286"/>
        <v>50.791090628278489</v>
      </c>
      <c r="U784" s="6">
        <f t="shared" si="287"/>
        <v>-502.40049999999997</v>
      </c>
      <c r="V784" s="6">
        <f t="shared" si="288"/>
        <v>101.58218125655698</v>
      </c>
      <c r="W784" s="5">
        <f t="shared" si="289"/>
        <v>0.1428300197112487</v>
      </c>
      <c r="X784" s="5">
        <f t="shared" si="290"/>
        <v>4.6953638334992212</v>
      </c>
      <c r="Y784" s="5">
        <f t="shared" si="291"/>
        <v>476.96530000000007</v>
      </c>
      <c r="Z784" s="5">
        <f t="shared" si="292"/>
        <v>502.40049999999997</v>
      </c>
      <c r="AA784" s="5">
        <f t="shared" si="293"/>
        <v>4.9457542039891056</v>
      </c>
      <c r="AB784" s="5">
        <f t="shared" si="294"/>
        <v>0.15908006502819769</v>
      </c>
      <c r="AC784" s="5">
        <f t="shared" si="295"/>
        <v>8.0798499999996238</v>
      </c>
      <c r="AD784" s="5">
        <f t="shared" si="296"/>
        <v>2071.0758499999997</v>
      </c>
      <c r="AE784" s="5">
        <f t="shared" si="297"/>
        <v>40.77636105823067</v>
      </c>
      <c r="AF784" s="9">
        <f t="shared" si="298"/>
        <v>0.44122103304353022</v>
      </c>
      <c r="AG784">
        <f t="shared" si="299"/>
        <v>25.435199999999895</v>
      </c>
    </row>
    <row r="785" spans="1:33">
      <c r="A785" s="1">
        <f t="shared" si="276"/>
        <v>30272</v>
      </c>
      <c r="B785" s="1">
        <v>3</v>
      </c>
      <c r="C785" s="1">
        <v>1</v>
      </c>
      <c r="D785" s="2">
        <v>22</v>
      </c>
      <c r="E785" s="5">
        <v>25.8</v>
      </c>
      <c r="F785" s="5">
        <v>27.28</v>
      </c>
      <c r="G785" s="5">
        <v>1.67</v>
      </c>
      <c r="H785" s="5">
        <f t="shared" si="277"/>
        <v>665.64</v>
      </c>
      <c r="I785" s="5">
        <f t="shared" si="278"/>
        <v>744.19840000000011</v>
      </c>
      <c r="J785" s="5">
        <f t="shared" si="279"/>
        <v>91.115200000000002</v>
      </c>
      <c r="K785" s="5">
        <v>25.68</v>
      </c>
      <c r="L785" s="5">
        <v>23.94</v>
      </c>
      <c r="M785" s="5">
        <v>1.91</v>
      </c>
      <c r="N785" s="5">
        <f t="shared" si="280"/>
        <v>659.4624</v>
      </c>
      <c r="O785" s="5">
        <f t="shared" si="281"/>
        <v>573.12360000000001</v>
      </c>
      <c r="P785" s="5">
        <f t="shared" si="282"/>
        <v>91.450800000000001</v>
      </c>
      <c r="Q785" s="6">
        <f t="shared" si="283"/>
        <v>662.55119999999999</v>
      </c>
      <c r="R785" s="6">
        <f t="shared" si="284"/>
        <v>6.177599999999984</v>
      </c>
      <c r="S785" s="5">
        <f t="shared" si="285"/>
        <v>658.66100000000006</v>
      </c>
      <c r="T785" s="6">
        <f t="shared" si="286"/>
        <v>64.546937362821481</v>
      </c>
      <c r="U785" s="6">
        <f t="shared" si="287"/>
        <v>171.0748000000001</v>
      </c>
      <c r="V785" s="6">
        <f t="shared" si="288"/>
        <v>129.09387472564296</v>
      </c>
      <c r="W785" s="5">
        <f t="shared" si="289"/>
        <v>-3.6764662201053564E-3</v>
      </c>
      <c r="X785" s="5">
        <f t="shared" si="290"/>
        <v>1.2773433313582712</v>
      </c>
      <c r="Y785" s="5">
        <f t="shared" si="291"/>
        <v>164.89720000000011</v>
      </c>
      <c r="Z785" s="5">
        <f t="shared" si="292"/>
        <v>171.0748000000001</v>
      </c>
      <c r="AA785" s="5">
        <f t="shared" si="293"/>
        <v>1.3251968798951708</v>
      </c>
      <c r="AB785" s="5">
        <f t="shared" si="294"/>
        <v>6.0269319644601145E-2</v>
      </c>
      <c r="AC785" s="5">
        <f t="shared" si="295"/>
        <v>3.8901999999999362</v>
      </c>
      <c r="AD785" s="5">
        <f t="shared" si="296"/>
        <v>658.66100000000006</v>
      </c>
      <c r="AE785" s="5">
        <f t="shared" si="297"/>
        <v>10.204372614886969</v>
      </c>
      <c r="AF785" s="9">
        <f t="shared" si="298"/>
        <v>0.44137625672435077</v>
      </c>
      <c r="AG785">
        <f t="shared" si="299"/>
        <v>6.177599999999984</v>
      </c>
    </row>
    <row r="786" spans="1:33">
      <c r="A786" s="1">
        <f t="shared" si="276"/>
        <v>20273</v>
      </c>
      <c r="B786" s="1">
        <v>2</v>
      </c>
      <c r="C786" s="1">
        <v>1</v>
      </c>
      <c r="D786" s="2">
        <v>23</v>
      </c>
      <c r="E786" s="5">
        <v>37.46</v>
      </c>
      <c r="F786" s="5">
        <v>37.97</v>
      </c>
      <c r="G786" s="5">
        <v>1</v>
      </c>
      <c r="H786" s="5">
        <f t="shared" si="277"/>
        <v>1403.2516000000001</v>
      </c>
      <c r="I786" s="5">
        <f t="shared" si="278"/>
        <v>1441.7208999999998</v>
      </c>
      <c r="J786" s="5">
        <f t="shared" si="279"/>
        <v>75.94</v>
      </c>
      <c r="K786" s="5">
        <v>38.31</v>
      </c>
      <c r="L786" s="5">
        <v>37.49</v>
      </c>
      <c r="M786" s="5">
        <v>0.95</v>
      </c>
      <c r="N786" s="5">
        <f t="shared" si="280"/>
        <v>1467.6561000000002</v>
      </c>
      <c r="O786" s="5">
        <f t="shared" si="281"/>
        <v>1405.5001000000002</v>
      </c>
      <c r="P786" s="5">
        <f t="shared" si="282"/>
        <v>71.230999999999995</v>
      </c>
      <c r="Q786" s="6">
        <f t="shared" si="283"/>
        <v>1435.4538500000001</v>
      </c>
      <c r="R786" s="6">
        <f t="shared" si="284"/>
        <v>-64.404500000000098</v>
      </c>
      <c r="S786" s="5">
        <f t="shared" si="285"/>
        <v>1423.6105</v>
      </c>
      <c r="T786" s="6">
        <f t="shared" si="286"/>
        <v>52.059434690073225</v>
      </c>
      <c r="U786" s="6">
        <f t="shared" si="287"/>
        <v>36.220799999999599</v>
      </c>
      <c r="V786" s="6">
        <f t="shared" si="288"/>
        <v>104.11886938014645</v>
      </c>
      <c r="W786" s="5">
        <f t="shared" si="289"/>
        <v>6.392813640225059E-2</v>
      </c>
      <c r="X786" s="5">
        <f t="shared" si="290"/>
        <v>0.96644633772009714</v>
      </c>
      <c r="Y786" s="5">
        <f t="shared" si="291"/>
        <v>100.6252999999997</v>
      </c>
      <c r="Z786" s="5">
        <f t="shared" si="292"/>
        <v>36.220799999999599</v>
      </c>
      <c r="AA786" s="5">
        <f t="shared" si="293"/>
        <v>0.34787930579378956</v>
      </c>
      <c r="AB786" s="5">
        <f t="shared" si="294"/>
        <v>0.22749670776310618</v>
      </c>
      <c r="AC786" s="5">
        <f t="shared" si="295"/>
        <v>11.8433500000001</v>
      </c>
      <c r="AD786" s="5">
        <f t="shared" si="296"/>
        <v>1423.6105</v>
      </c>
      <c r="AE786" s="5">
        <f t="shared" si="297"/>
        <v>27.345869360188352</v>
      </c>
      <c r="AF786" s="9">
        <f t="shared" si="298"/>
        <v>0.44154048511999439</v>
      </c>
      <c r="AG786">
        <f t="shared" si="299"/>
        <v>64.404500000000098</v>
      </c>
    </row>
    <row r="787" spans="1:33">
      <c r="A787" s="1">
        <f t="shared" si="276"/>
        <v>51752</v>
      </c>
      <c r="B787" s="1">
        <v>5</v>
      </c>
      <c r="C787" s="1">
        <v>7</v>
      </c>
      <c r="D787" s="2">
        <v>2</v>
      </c>
      <c r="E787" s="5">
        <v>4.46</v>
      </c>
      <c r="F787" s="5">
        <v>3.11</v>
      </c>
      <c r="G787" s="5">
        <v>5.19</v>
      </c>
      <c r="H787" s="5">
        <f t="shared" si="277"/>
        <v>19.8916</v>
      </c>
      <c r="I787" s="5">
        <f t="shared" si="278"/>
        <v>9.6720999999999986</v>
      </c>
      <c r="J787" s="5">
        <f t="shared" si="279"/>
        <v>32.281800000000004</v>
      </c>
      <c r="K787" s="5">
        <v>3.26</v>
      </c>
      <c r="L787" s="5">
        <v>4.37</v>
      </c>
      <c r="M787" s="5">
        <v>4.97</v>
      </c>
      <c r="N787" s="5">
        <f t="shared" si="280"/>
        <v>10.627599999999999</v>
      </c>
      <c r="O787" s="5">
        <f t="shared" si="281"/>
        <v>19.096900000000002</v>
      </c>
      <c r="P787" s="5">
        <f t="shared" si="282"/>
        <v>43.437799999999996</v>
      </c>
      <c r="Q787" s="6">
        <f t="shared" si="283"/>
        <v>15.259599999999999</v>
      </c>
      <c r="R787" s="6">
        <f t="shared" si="284"/>
        <v>9.2640000000000011</v>
      </c>
      <c r="S787" s="5">
        <f t="shared" si="285"/>
        <v>14.384499999999999</v>
      </c>
      <c r="T787" s="6">
        <f t="shared" si="286"/>
        <v>27.059919992860287</v>
      </c>
      <c r="U787" s="6">
        <f t="shared" si="287"/>
        <v>-9.424800000000003</v>
      </c>
      <c r="V787" s="6">
        <f t="shared" si="288"/>
        <v>54.119839985720574</v>
      </c>
      <c r="W787" s="5">
        <f t="shared" si="289"/>
        <v>-0.28840567973666825</v>
      </c>
      <c r="X787" s="5">
        <f t="shared" si="290"/>
        <v>0.34532252876082065</v>
      </c>
      <c r="Y787" s="5">
        <f t="shared" si="291"/>
        <v>18.688800000000004</v>
      </c>
      <c r="Z787" s="5">
        <f t="shared" si="292"/>
        <v>9.424800000000003</v>
      </c>
      <c r="AA787" s="5">
        <f t="shared" si="293"/>
        <v>0.17414685635594487</v>
      </c>
      <c r="AB787" s="5">
        <f t="shared" si="294"/>
        <v>3.2339341736076582E-2</v>
      </c>
      <c r="AC787" s="5">
        <f t="shared" si="295"/>
        <v>0.87509999999999977</v>
      </c>
      <c r="AD787" s="5">
        <f t="shared" si="296"/>
        <v>14.384499999999999</v>
      </c>
      <c r="AE787" s="5">
        <f t="shared" si="297"/>
        <v>0.53157954656907058</v>
      </c>
      <c r="AF787" s="9">
        <f t="shared" si="298"/>
        <v>0.44204637765736754</v>
      </c>
      <c r="AG787">
        <f t="shared" si="299"/>
        <v>9.2640000000000011</v>
      </c>
    </row>
    <row r="788" spans="1:33">
      <c r="A788" s="1">
        <f t="shared" si="276"/>
        <v>21269</v>
      </c>
      <c r="B788" s="1">
        <v>2</v>
      </c>
      <c r="C788" s="1">
        <v>5</v>
      </c>
      <c r="D788" s="2">
        <v>19</v>
      </c>
      <c r="E788" s="5">
        <v>26.24</v>
      </c>
      <c r="F788" s="5">
        <v>26.07</v>
      </c>
      <c r="G788" s="5">
        <v>1.78</v>
      </c>
      <c r="H788" s="5">
        <f t="shared" si="277"/>
        <v>688.53759999999988</v>
      </c>
      <c r="I788" s="5">
        <f t="shared" si="278"/>
        <v>679.64490000000001</v>
      </c>
      <c r="J788" s="5">
        <f t="shared" si="279"/>
        <v>92.809200000000004</v>
      </c>
      <c r="K788" s="5">
        <v>26.42</v>
      </c>
      <c r="L788" s="5">
        <v>27.75</v>
      </c>
      <c r="M788" s="5">
        <v>1.53</v>
      </c>
      <c r="N788" s="5">
        <f t="shared" si="280"/>
        <v>698.01640000000009</v>
      </c>
      <c r="O788" s="5">
        <f t="shared" si="281"/>
        <v>770.0625</v>
      </c>
      <c r="P788" s="5">
        <f t="shared" si="282"/>
        <v>84.915000000000006</v>
      </c>
      <c r="Q788" s="6">
        <f t="shared" si="283"/>
        <v>693.27700000000004</v>
      </c>
      <c r="R788" s="6">
        <f t="shared" si="284"/>
        <v>-9.4788000000002057</v>
      </c>
      <c r="S788" s="5">
        <f t="shared" si="285"/>
        <v>724.8537</v>
      </c>
      <c r="T788" s="6">
        <f t="shared" si="286"/>
        <v>62.896949110509325</v>
      </c>
      <c r="U788" s="6">
        <f t="shared" si="287"/>
        <v>-90.417599999999993</v>
      </c>
      <c r="V788" s="6">
        <f t="shared" si="288"/>
        <v>125.79389822101865</v>
      </c>
      <c r="W788" s="5">
        <f t="shared" si="289"/>
        <v>8.8661595378973279E-2</v>
      </c>
      <c r="X788" s="5">
        <f t="shared" si="290"/>
        <v>0.64342389531319799</v>
      </c>
      <c r="Y788" s="5">
        <f t="shared" si="291"/>
        <v>80.938799999999787</v>
      </c>
      <c r="Z788" s="5">
        <f t="shared" si="292"/>
        <v>90.417599999999993</v>
      </c>
      <c r="AA788" s="5">
        <f t="shared" si="293"/>
        <v>0.7187757218648011</v>
      </c>
      <c r="AB788" s="5">
        <f t="shared" si="294"/>
        <v>0.50203865921254787</v>
      </c>
      <c r="AC788" s="5">
        <f t="shared" si="295"/>
        <v>31.57669999999996</v>
      </c>
      <c r="AD788" s="5">
        <f t="shared" si="296"/>
        <v>724.8537</v>
      </c>
      <c r="AE788" s="5">
        <f t="shared" si="297"/>
        <v>11.524465180758437</v>
      </c>
      <c r="AF788" s="9">
        <f t="shared" si="298"/>
        <v>0.4421379875106865</v>
      </c>
      <c r="AG788">
        <f t="shared" si="299"/>
        <v>9.4788000000002057</v>
      </c>
    </row>
    <row r="789" spans="1:33">
      <c r="A789" s="1">
        <f t="shared" si="276"/>
        <v>60515</v>
      </c>
      <c r="B789" s="1">
        <v>6</v>
      </c>
      <c r="C789" s="1">
        <v>2</v>
      </c>
      <c r="D789" s="2">
        <v>15</v>
      </c>
      <c r="E789" s="5">
        <v>18.329999999999998</v>
      </c>
      <c r="F789" s="5">
        <v>18.7</v>
      </c>
      <c r="G789" s="5">
        <v>1.98</v>
      </c>
      <c r="H789" s="5">
        <f t="shared" si="277"/>
        <v>335.98889999999994</v>
      </c>
      <c r="I789" s="5">
        <f t="shared" si="278"/>
        <v>349.69</v>
      </c>
      <c r="J789" s="5">
        <f t="shared" si="279"/>
        <v>74.051999999999992</v>
      </c>
      <c r="K789" s="5">
        <v>17.649999999999999</v>
      </c>
      <c r="L789" s="5">
        <v>17.68</v>
      </c>
      <c r="M789" s="5">
        <v>2.4500000000000002</v>
      </c>
      <c r="N789" s="5">
        <f t="shared" si="280"/>
        <v>311.52249999999992</v>
      </c>
      <c r="O789" s="5">
        <f t="shared" si="281"/>
        <v>312.58240000000001</v>
      </c>
      <c r="P789" s="5">
        <f t="shared" si="282"/>
        <v>86.632000000000005</v>
      </c>
      <c r="Q789" s="6">
        <f t="shared" si="283"/>
        <v>323.75569999999993</v>
      </c>
      <c r="R789" s="6">
        <f t="shared" si="284"/>
        <v>24.466400000000021</v>
      </c>
      <c r="S789" s="5">
        <f t="shared" si="285"/>
        <v>331.13620000000003</v>
      </c>
      <c r="T789" s="6">
        <f t="shared" si="286"/>
        <v>56.984213006761792</v>
      </c>
      <c r="U789" s="6">
        <f t="shared" si="287"/>
        <v>37.107599999999991</v>
      </c>
      <c r="V789" s="6">
        <f t="shared" si="288"/>
        <v>113.96842601352358</v>
      </c>
      <c r="W789" s="5">
        <f t="shared" si="289"/>
        <v>-0.15562672370244629</v>
      </c>
      <c r="X789" s="5">
        <f t="shared" si="290"/>
        <v>0.11091843980103713</v>
      </c>
      <c r="Y789" s="5">
        <f t="shared" si="291"/>
        <v>12.641199999999969</v>
      </c>
      <c r="Z789" s="5">
        <f t="shared" si="292"/>
        <v>37.107599999999991</v>
      </c>
      <c r="AA789" s="5">
        <f t="shared" si="293"/>
        <v>0.32559544163220061</v>
      </c>
      <c r="AB789" s="5">
        <f t="shared" si="294"/>
        <v>0.12951832815738495</v>
      </c>
      <c r="AC789" s="5">
        <f t="shared" si="295"/>
        <v>7.3805000000000973</v>
      </c>
      <c r="AD789" s="5">
        <f t="shared" si="296"/>
        <v>331.13620000000003</v>
      </c>
      <c r="AE789" s="5">
        <f t="shared" si="297"/>
        <v>5.8110164645198692</v>
      </c>
      <c r="AF789" s="9">
        <f t="shared" si="298"/>
        <v>0.44249406775684574</v>
      </c>
      <c r="AG789">
        <f t="shared" si="299"/>
        <v>24.466400000000021</v>
      </c>
    </row>
    <row r="790" spans="1:33">
      <c r="A790" s="1">
        <f t="shared" si="276"/>
        <v>71005</v>
      </c>
      <c r="B790" s="1">
        <v>7</v>
      </c>
      <c r="C790" s="1">
        <v>4</v>
      </c>
      <c r="D790" s="2">
        <v>5</v>
      </c>
      <c r="E790" s="5">
        <v>5.07</v>
      </c>
      <c r="F790" s="5">
        <v>4.87</v>
      </c>
      <c r="G790" s="5">
        <v>5.26</v>
      </c>
      <c r="H790" s="5">
        <f t="shared" si="277"/>
        <v>25.704900000000002</v>
      </c>
      <c r="I790" s="5">
        <f t="shared" si="278"/>
        <v>23.716900000000003</v>
      </c>
      <c r="J790" s="5">
        <f t="shared" si="279"/>
        <v>51.232399999999998</v>
      </c>
      <c r="K790" s="5">
        <v>6.07</v>
      </c>
      <c r="L790" s="5">
        <v>6.33</v>
      </c>
      <c r="M790" s="5">
        <v>5.22</v>
      </c>
      <c r="N790" s="5">
        <f t="shared" si="280"/>
        <v>36.844900000000003</v>
      </c>
      <c r="O790" s="5">
        <f t="shared" si="281"/>
        <v>40.068899999999999</v>
      </c>
      <c r="P790" s="5">
        <f t="shared" si="282"/>
        <v>66.0852</v>
      </c>
      <c r="Q790" s="6">
        <f t="shared" si="283"/>
        <v>31.274900000000002</v>
      </c>
      <c r="R790" s="6">
        <f t="shared" si="284"/>
        <v>-11.14</v>
      </c>
      <c r="S790" s="5">
        <f t="shared" si="285"/>
        <v>31.892900000000001</v>
      </c>
      <c r="T790" s="6">
        <f t="shared" si="286"/>
        <v>41.809127199691694</v>
      </c>
      <c r="U790" s="6">
        <f t="shared" si="287"/>
        <v>-16.351999999999997</v>
      </c>
      <c r="V790" s="6">
        <f t="shared" si="288"/>
        <v>83.618254399383389</v>
      </c>
      <c r="W790" s="5">
        <f t="shared" si="289"/>
        <v>-0.24921220564972127</v>
      </c>
      <c r="X790" s="5">
        <f t="shared" si="290"/>
        <v>6.2330887405351407E-2</v>
      </c>
      <c r="Y790" s="5">
        <f t="shared" si="291"/>
        <v>5.2119999999999962</v>
      </c>
      <c r="Z790" s="5">
        <f t="shared" si="292"/>
        <v>16.351999999999997</v>
      </c>
      <c r="AA790" s="5">
        <f t="shared" si="293"/>
        <v>0.19555538581203125</v>
      </c>
      <c r="AB790" s="5">
        <f t="shared" si="294"/>
        <v>1.478146140311094E-2</v>
      </c>
      <c r="AC790" s="5">
        <f t="shared" si="295"/>
        <v>0.61799999999999855</v>
      </c>
      <c r="AD790" s="5">
        <f t="shared" si="296"/>
        <v>31.892900000000001</v>
      </c>
      <c r="AE790" s="5">
        <f t="shared" si="297"/>
        <v>0.76282147311210036</v>
      </c>
      <c r="AF790" s="9">
        <f t="shared" si="298"/>
        <v>0.44275162337364726</v>
      </c>
      <c r="AG790">
        <f t="shared" si="299"/>
        <v>11.14</v>
      </c>
    </row>
    <row r="791" spans="1:33">
      <c r="A791" s="1">
        <f t="shared" si="276"/>
        <v>50518</v>
      </c>
      <c r="B791" s="1">
        <v>5</v>
      </c>
      <c r="C791" s="1">
        <v>2</v>
      </c>
      <c r="D791" s="2">
        <v>18</v>
      </c>
      <c r="E791" s="5">
        <v>33.299999999999997</v>
      </c>
      <c r="F791" s="5">
        <v>35.81</v>
      </c>
      <c r="G791" s="5">
        <v>0.92</v>
      </c>
      <c r="H791" s="5">
        <f t="shared" si="277"/>
        <v>1108.8899999999999</v>
      </c>
      <c r="I791" s="5">
        <f t="shared" si="278"/>
        <v>1282.3561000000002</v>
      </c>
      <c r="J791" s="5">
        <f t="shared" si="279"/>
        <v>65.890400000000014</v>
      </c>
      <c r="K791" s="5">
        <v>33.39</v>
      </c>
      <c r="L791" s="5">
        <v>31.13</v>
      </c>
      <c r="M791" s="5">
        <v>1.04</v>
      </c>
      <c r="N791" s="5">
        <f t="shared" si="280"/>
        <v>1114.8921</v>
      </c>
      <c r="O791" s="5">
        <f t="shared" si="281"/>
        <v>969.07689999999991</v>
      </c>
      <c r="P791" s="5">
        <f t="shared" si="282"/>
        <v>64.750399999999999</v>
      </c>
      <c r="Q791" s="6">
        <f t="shared" si="283"/>
        <v>1111.89105</v>
      </c>
      <c r="R791" s="6">
        <f t="shared" si="284"/>
        <v>-6.002100000000155</v>
      </c>
      <c r="S791" s="5">
        <f t="shared" si="285"/>
        <v>1125.7165</v>
      </c>
      <c r="T791" s="6">
        <f t="shared" si="286"/>
        <v>46.190256311044649</v>
      </c>
      <c r="U791" s="6">
        <f t="shared" si="287"/>
        <v>313.27920000000029</v>
      </c>
      <c r="V791" s="6">
        <f t="shared" si="288"/>
        <v>92.380512622089299</v>
      </c>
      <c r="W791" s="5">
        <f t="shared" si="289"/>
        <v>1.7451105614495057E-2</v>
      </c>
      <c r="X791" s="5">
        <f t="shared" si="290"/>
        <v>3.4561542357544401</v>
      </c>
      <c r="Y791" s="5">
        <f t="shared" si="291"/>
        <v>319.28130000000044</v>
      </c>
      <c r="Z791" s="5">
        <f t="shared" si="292"/>
        <v>313.27920000000029</v>
      </c>
      <c r="AA791" s="5">
        <f t="shared" si="293"/>
        <v>3.3911827409051574</v>
      </c>
      <c r="AB791" s="5">
        <f t="shared" si="294"/>
        <v>0.29931529080288333</v>
      </c>
      <c r="AC791" s="5">
        <f t="shared" si="295"/>
        <v>13.825450000000046</v>
      </c>
      <c r="AD791" s="5">
        <f t="shared" si="296"/>
        <v>1125.7165</v>
      </c>
      <c r="AE791" s="5">
        <f t="shared" si="297"/>
        <v>24.371297972876317</v>
      </c>
      <c r="AF791" s="9">
        <f t="shared" si="298"/>
        <v>0.44285437787155274</v>
      </c>
      <c r="AG791">
        <f t="shared" si="299"/>
        <v>6.002100000000155</v>
      </c>
    </row>
    <row r="792" spans="1:33">
      <c r="A792" s="1">
        <f t="shared" si="276"/>
        <v>41266</v>
      </c>
      <c r="B792" s="1">
        <v>4</v>
      </c>
      <c r="C792" s="1">
        <v>5</v>
      </c>
      <c r="D792" s="2">
        <v>16</v>
      </c>
      <c r="E792" s="5">
        <v>44.32</v>
      </c>
      <c r="F792" s="5">
        <v>44.18</v>
      </c>
      <c r="G792" s="5">
        <v>0.78</v>
      </c>
      <c r="H792" s="5">
        <f t="shared" si="277"/>
        <v>1964.2624000000001</v>
      </c>
      <c r="I792" s="5">
        <f t="shared" si="278"/>
        <v>1951.8724</v>
      </c>
      <c r="J792" s="5">
        <f t="shared" si="279"/>
        <v>68.9208</v>
      </c>
      <c r="K792" s="5">
        <v>43.12</v>
      </c>
      <c r="L792" s="5">
        <v>42.03</v>
      </c>
      <c r="M792" s="5">
        <v>0.8</v>
      </c>
      <c r="N792" s="5">
        <f t="shared" si="280"/>
        <v>1859.3343999999997</v>
      </c>
      <c r="O792" s="5">
        <f t="shared" si="281"/>
        <v>1766.5209</v>
      </c>
      <c r="P792" s="5">
        <f t="shared" si="282"/>
        <v>67.248000000000005</v>
      </c>
      <c r="Q792" s="6">
        <f t="shared" si="283"/>
        <v>1911.7983999999999</v>
      </c>
      <c r="R792" s="6">
        <f t="shared" si="284"/>
        <v>104.92800000000034</v>
      </c>
      <c r="S792" s="5">
        <f t="shared" si="285"/>
        <v>1859.1966499999999</v>
      </c>
      <c r="T792" s="6">
        <f t="shared" si="286"/>
        <v>48.146573545372888</v>
      </c>
      <c r="U792" s="6">
        <f t="shared" si="287"/>
        <v>185.35149999999999</v>
      </c>
      <c r="V792" s="6">
        <f t="shared" si="288"/>
        <v>96.293147090745776</v>
      </c>
      <c r="W792" s="5">
        <f t="shared" si="289"/>
        <v>2.4565797557765386E-2</v>
      </c>
      <c r="X792" s="5">
        <f t="shared" si="290"/>
        <v>0.83519442898890073</v>
      </c>
      <c r="Y792" s="5">
        <f t="shared" si="291"/>
        <v>80.423499999999649</v>
      </c>
      <c r="Z792" s="5">
        <f t="shared" si="292"/>
        <v>185.35149999999999</v>
      </c>
      <c r="AA792" s="5">
        <f t="shared" si="293"/>
        <v>1.9248669879417943</v>
      </c>
      <c r="AB792" s="5">
        <f t="shared" si="294"/>
        <v>1.0925336140572628</v>
      </c>
      <c r="AC792" s="5">
        <f t="shared" si="295"/>
        <v>52.601750000000038</v>
      </c>
      <c r="AD792" s="5">
        <f t="shared" si="296"/>
        <v>1859.1966499999999</v>
      </c>
      <c r="AE792" s="5">
        <f t="shared" si="297"/>
        <v>38.615347118064591</v>
      </c>
      <c r="AF792" s="9">
        <f t="shared" si="298"/>
        <v>0.44290066606407358</v>
      </c>
      <c r="AG792">
        <f t="shared" si="299"/>
        <v>104.92800000000034</v>
      </c>
    </row>
    <row r="793" spans="1:33">
      <c r="A793" s="1">
        <f t="shared" si="276"/>
        <v>50767</v>
      </c>
      <c r="B793" s="1">
        <v>5</v>
      </c>
      <c r="C793" s="1">
        <v>3</v>
      </c>
      <c r="D793" s="2">
        <v>17</v>
      </c>
      <c r="E793" s="5">
        <v>8.98</v>
      </c>
      <c r="F793" s="5">
        <v>8.69</v>
      </c>
      <c r="G793" s="5">
        <v>4.92</v>
      </c>
      <c r="H793" s="5">
        <f t="shared" si="277"/>
        <v>80.640400000000014</v>
      </c>
      <c r="I793" s="5">
        <f t="shared" si="278"/>
        <v>75.516099999999994</v>
      </c>
      <c r="J793" s="5">
        <f t="shared" si="279"/>
        <v>85.509599999999992</v>
      </c>
      <c r="K793" s="5">
        <v>8.52</v>
      </c>
      <c r="L793" s="5">
        <v>8.76</v>
      </c>
      <c r="M793" s="5">
        <v>5.09</v>
      </c>
      <c r="N793" s="5">
        <f t="shared" si="280"/>
        <v>72.590399999999988</v>
      </c>
      <c r="O793" s="5">
        <f t="shared" si="281"/>
        <v>76.7376</v>
      </c>
      <c r="P793" s="5">
        <f t="shared" si="282"/>
        <v>89.1768</v>
      </c>
      <c r="Q793" s="6">
        <f t="shared" si="283"/>
        <v>76.615399999999994</v>
      </c>
      <c r="R793" s="6">
        <f t="shared" si="284"/>
        <v>8.0500000000000256</v>
      </c>
      <c r="S793" s="5">
        <f t="shared" si="285"/>
        <v>76.12684999999999</v>
      </c>
      <c r="T793" s="6">
        <f t="shared" si="286"/>
        <v>61.774576790132684</v>
      </c>
      <c r="U793" s="6">
        <f t="shared" si="287"/>
        <v>-1.221500000000006</v>
      </c>
      <c r="V793" s="6">
        <f t="shared" si="288"/>
        <v>123.54915358026537</v>
      </c>
      <c r="W793" s="5">
        <f t="shared" si="289"/>
        <v>-4.1967600766997723E-2</v>
      </c>
      <c r="X793" s="5">
        <f t="shared" si="290"/>
        <v>7.5043007024541669E-2</v>
      </c>
      <c r="Y793" s="5">
        <f t="shared" si="291"/>
        <v>9.2715000000000316</v>
      </c>
      <c r="Z793" s="5">
        <f t="shared" si="292"/>
        <v>1.221500000000006</v>
      </c>
      <c r="AA793" s="5">
        <f t="shared" si="293"/>
        <v>9.8867532848490314E-3</v>
      </c>
      <c r="AB793" s="5">
        <f t="shared" si="294"/>
        <v>7.9085932334228507E-3</v>
      </c>
      <c r="AC793" s="5">
        <f t="shared" si="295"/>
        <v>0.48855000000000359</v>
      </c>
      <c r="AD793" s="5">
        <f t="shared" si="296"/>
        <v>76.12684999999999</v>
      </c>
      <c r="AE793" s="5">
        <f t="shared" si="297"/>
        <v>1.2323330074542866</v>
      </c>
      <c r="AF793" s="9">
        <f t="shared" si="298"/>
        <v>0.44297855478566905</v>
      </c>
      <c r="AG793">
        <f t="shared" si="299"/>
        <v>8.0500000000000256</v>
      </c>
    </row>
    <row r="794" spans="1:33">
      <c r="A794" s="1">
        <f t="shared" si="276"/>
        <v>61501</v>
      </c>
      <c r="B794" s="1">
        <v>6</v>
      </c>
      <c r="C794" s="1">
        <v>6</v>
      </c>
      <c r="D794" s="2">
        <v>1</v>
      </c>
      <c r="E794" s="5">
        <v>13.22</v>
      </c>
      <c r="F794" s="5">
        <v>12.97</v>
      </c>
      <c r="G794" s="5">
        <v>3.76</v>
      </c>
      <c r="H794" s="5">
        <f t="shared" si="277"/>
        <v>174.76840000000001</v>
      </c>
      <c r="I794" s="5">
        <f t="shared" si="278"/>
        <v>168.22090000000003</v>
      </c>
      <c r="J794" s="5">
        <f t="shared" si="279"/>
        <v>97.534400000000005</v>
      </c>
      <c r="K794" s="5">
        <v>12.7</v>
      </c>
      <c r="L794" s="5">
        <v>14.77</v>
      </c>
      <c r="M794" s="5">
        <v>2.63</v>
      </c>
      <c r="N794" s="5">
        <f t="shared" si="280"/>
        <v>161.29</v>
      </c>
      <c r="O794" s="5">
        <f t="shared" si="281"/>
        <v>218.15289999999999</v>
      </c>
      <c r="P794" s="5">
        <f t="shared" si="282"/>
        <v>77.69019999999999</v>
      </c>
      <c r="Q794" s="6">
        <f t="shared" si="283"/>
        <v>168.0292</v>
      </c>
      <c r="R794" s="6">
        <f t="shared" si="284"/>
        <v>13.478400000000022</v>
      </c>
      <c r="S794" s="5">
        <f t="shared" si="285"/>
        <v>193.18690000000001</v>
      </c>
      <c r="T794" s="6">
        <f t="shared" si="286"/>
        <v>62.347266097640556</v>
      </c>
      <c r="U794" s="6">
        <f t="shared" si="287"/>
        <v>-49.93199999999996</v>
      </c>
      <c r="V794" s="6">
        <f t="shared" si="288"/>
        <v>124.69453219528111</v>
      </c>
      <c r="W794" s="5">
        <f t="shared" si="289"/>
        <v>0.22363195074288914</v>
      </c>
      <c r="X794" s="5">
        <f t="shared" si="290"/>
        <v>0.50852590633801387</v>
      </c>
      <c r="Y794" s="5">
        <f t="shared" si="291"/>
        <v>63.410399999999981</v>
      </c>
      <c r="Z794" s="5">
        <f t="shared" si="292"/>
        <v>49.93199999999996</v>
      </c>
      <c r="AA794" s="5">
        <f t="shared" si="293"/>
        <v>0.40043455892518731</v>
      </c>
      <c r="AB794" s="5">
        <f t="shared" si="294"/>
        <v>0.40350927273380577</v>
      </c>
      <c r="AC794" s="5">
        <f t="shared" si="295"/>
        <v>25.157700000000006</v>
      </c>
      <c r="AD794" s="5">
        <f t="shared" si="296"/>
        <v>193.18690000000001</v>
      </c>
      <c r="AE794" s="5">
        <f t="shared" si="297"/>
        <v>3.0985624886495367</v>
      </c>
      <c r="AF794" s="9">
        <f t="shared" si="298"/>
        <v>0.44328884488558928</v>
      </c>
      <c r="AG794">
        <f t="shared" si="299"/>
        <v>13.478400000000022</v>
      </c>
    </row>
    <row r="795" spans="1:33">
      <c r="A795" s="1">
        <f t="shared" si="276"/>
        <v>51510</v>
      </c>
      <c r="B795" s="1">
        <v>5</v>
      </c>
      <c r="C795" s="1">
        <v>6</v>
      </c>
      <c r="D795" s="2">
        <v>10</v>
      </c>
      <c r="E795" s="5">
        <v>45.71</v>
      </c>
      <c r="F795" s="5">
        <v>45.64</v>
      </c>
      <c r="G795" s="5">
        <v>0.76</v>
      </c>
      <c r="H795" s="5">
        <f t="shared" si="277"/>
        <v>2089.4041000000002</v>
      </c>
      <c r="I795" s="5">
        <f t="shared" si="278"/>
        <v>2083.0095999999999</v>
      </c>
      <c r="J795" s="5">
        <f t="shared" si="279"/>
        <v>69.372799999999998</v>
      </c>
      <c r="K795" s="5">
        <v>44.61</v>
      </c>
      <c r="L795" s="5">
        <v>44.79</v>
      </c>
      <c r="M795" s="5">
        <v>0.74</v>
      </c>
      <c r="N795" s="5">
        <f t="shared" si="280"/>
        <v>1990.0520999999999</v>
      </c>
      <c r="O795" s="5">
        <f t="shared" si="281"/>
        <v>2006.1441</v>
      </c>
      <c r="P795" s="5">
        <f t="shared" si="282"/>
        <v>66.289199999999994</v>
      </c>
      <c r="Q795" s="6">
        <f t="shared" si="283"/>
        <v>2039.7281</v>
      </c>
      <c r="R795" s="6">
        <f t="shared" si="284"/>
        <v>99.352000000000317</v>
      </c>
      <c r="S795" s="5">
        <f t="shared" si="285"/>
        <v>2044.5768499999999</v>
      </c>
      <c r="T795" s="6">
        <f t="shared" si="286"/>
        <v>47.976148804588306</v>
      </c>
      <c r="U795" s="6">
        <f t="shared" si="287"/>
        <v>76.865499999999884</v>
      </c>
      <c r="V795" s="6">
        <f t="shared" si="288"/>
        <v>95.952297609176611</v>
      </c>
      <c r="W795" s="5">
        <f t="shared" si="289"/>
        <v>4.5436565419501543E-2</v>
      </c>
      <c r="X795" s="5">
        <f t="shared" si="290"/>
        <v>0.23435082390199988</v>
      </c>
      <c r="Y795" s="5">
        <f t="shared" si="291"/>
        <v>22.486500000000433</v>
      </c>
      <c r="Z795" s="5">
        <f t="shared" si="292"/>
        <v>76.865499999999884</v>
      </c>
      <c r="AA795" s="5">
        <f t="shared" si="293"/>
        <v>0.80108034841521791</v>
      </c>
      <c r="AB795" s="5">
        <f t="shared" si="294"/>
        <v>0.10106584460852266</v>
      </c>
      <c r="AC795" s="5">
        <f t="shared" si="295"/>
        <v>4.8487499999998818</v>
      </c>
      <c r="AD795" s="5">
        <f t="shared" si="296"/>
        <v>2044.5768499999999</v>
      </c>
      <c r="AE795" s="5">
        <f t="shared" si="297"/>
        <v>42.616527189953651</v>
      </c>
      <c r="AF795" s="9">
        <f t="shared" si="298"/>
        <v>0.44364850952076917</v>
      </c>
      <c r="AG795">
        <f t="shared" si="299"/>
        <v>99.352000000000317</v>
      </c>
    </row>
    <row r="796" spans="1:33">
      <c r="A796" s="1">
        <f t="shared" si="276"/>
        <v>21764</v>
      </c>
      <c r="B796" s="1">
        <v>2</v>
      </c>
      <c r="C796" s="1">
        <v>7</v>
      </c>
      <c r="D796" s="2">
        <v>14</v>
      </c>
      <c r="E796" s="5">
        <v>21.59</v>
      </c>
      <c r="F796" s="5">
        <v>20.76</v>
      </c>
      <c r="G796" s="5">
        <v>3.9</v>
      </c>
      <c r="H796" s="5">
        <f t="shared" si="277"/>
        <v>466.12810000000002</v>
      </c>
      <c r="I796" s="5">
        <f t="shared" si="278"/>
        <v>430.97760000000005</v>
      </c>
      <c r="J796" s="5">
        <f t="shared" si="279"/>
        <v>161.928</v>
      </c>
      <c r="K796" s="5">
        <v>19.829999999999998</v>
      </c>
      <c r="L796" s="5">
        <v>21.14</v>
      </c>
      <c r="M796" s="5">
        <v>3.69</v>
      </c>
      <c r="N796" s="5">
        <f t="shared" si="280"/>
        <v>393.22889999999995</v>
      </c>
      <c r="O796" s="5">
        <f t="shared" si="281"/>
        <v>446.89960000000002</v>
      </c>
      <c r="P796" s="5">
        <f t="shared" si="282"/>
        <v>156.01320000000001</v>
      </c>
      <c r="Q796" s="6">
        <f t="shared" si="283"/>
        <v>429.67849999999999</v>
      </c>
      <c r="R796" s="6">
        <f t="shared" si="284"/>
        <v>72.899200000000064</v>
      </c>
      <c r="S796" s="5">
        <f t="shared" si="285"/>
        <v>438.93860000000006</v>
      </c>
      <c r="T796" s="6">
        <f t="shared" si="286"/>
        <v>112.42863932094883</v>
      </c>
      <c r="U796" s="6">
        <f t="shared" si="287"/>
        <v>-15.921999999999969</v>
      </c>
      <c r="V796" s="6">
        <f t="shared" si="288"/>
        <v>224.85727864189766</v>
      </c>
      <c r="W796" s="5">
        <f t="shared" si="289"/>
        <v>3.7194007363966705E-2</v>
      </c>
      <c r="X796" s="5">
        <f t="shared" si="290"/>
        <v>0.39501145142583777</v>
      </c>
      <c r="Y796" s="5">
        <f t="shared" si="291"/>
        <v>88.821200000000033</v>
      </c>
      <c r="Z796" s="5">
        <f t="shared" si="292"/>
        <v>15.921999999999969</v>
      </c>
      <c r="AA796" s="5">
        <f t="shared" si="293"/>
        <v>7.0809360035691646E-2</v>
      </c>
      <c r="AB796" s="5">
        <f t="shared" si="294"/>
        <v>8.236424505294751E-2</v>
      </c>
      <c r="AC796" s="5">
        <f t="shared" si="295"/>
        <v>9.2601000000000795</v>
      </c>
      <c r="AD796" s="5">
        <f t="shared" si="296"/>
        <v>438.93860000000006</v>
      </c>
      <c r="AE796" s="5">
        <f t="shared" si="297"/>
        <v>3.9041529155837842</v>
      </c>
      <c r="AF796" s="9">
        <f t="shared" si="298"/>
        <v>0.44388849951310966</v>
      </c>
      <c r="AG796">
        <f t="shared" si="299"/>
        <v>72.899200000000064</v>
      </c>
    </row>
    <row r="797" spans="1:33">
      <c r="A797" s="1">
        <f t="shared" si="276"/>
        <v>61012</v>
      </c>
      <c r="B797" s="1">
        <v>6</v>
      </c>
      <c r="C797" s="1">
        <v>4</v>
      </c>
      <c r="D797" s="2">
        <v>12</v>
      </c>
      <c r="E797" s="5">
        <v>32.549999999999997</v>
      </c>
      <c r="F797" s="5">
        <v>34.159999999999997</v>
      </c>
      <c r="G797" s="5">
        <v>1.02</v>
      </c>
      <c r="H797" s="5">
        <f t="shared" si="277"/>
        <v>1059.5024999999998</v>
      </c>
      <c r="I797" s="5">
        <f t="shared" si="278"/>
        <v>1166.9055999999998</v>
      </c>
      <c r="J797" s="5">
        <f t="shared" si="279"/>
        <v>69.686399999999992</v>
      </c>
      <c r="K797" s="5">
        <v>33.96</v>
      </c>
      <c r="L797" s="5">
        <v>32.520000000000003</v>
      </c>
      <c r="M797" s="5">
        <v>1.07</v>
      </c>
      <c r="N797" s="5">
        <f t="shared" si="280"/>
        <v>1153.2816</v>
      </c>
      <c r="O797" s="5">
        <f t="shared" si="281"/>
        <v>1057.5504000000003</v>
      </c>
      <c r="P797" s="5">
        <f t="shared" si="282"/>
        <v>69.592800000000011</v>
      </c>
      <c r="Q797" s="6">
        <f t="shared" si="283"/>
        <v>1106.3920499999999</v>
      </c>
      <c r="R797" s="6">
        <f t="shared" si="284"/>
        <v>-93.779100000000199</v>
      </c>
      <c r="S797" s="5">
        <f t="shared" si="285"/>
        <v>1112.2280000000001</v>
      </c>
      <c r="T797" s="6">
        <f t="shared" si="286"/>
        <v>49.242644518750211</v>
      </c>
      <c r="U797" s="6">
        <f t="shared" si="287"/>
        <v>109.35519999999951</v>
      </c>
      <c r="V797" s="6">
        <f t="shared" si="288"/>
        <v>98.485289037500422</v>
      </c>
      <c r="W797" s="5">
        <f t="shared" si="289"/>
        <v>1.3440622537720427E-3</v>
      </c>
      <c r="X797" s="5">
        <f t="shared" si="290"/>
        <v>2.0625852041988919</v>
      </c>
      <c r="Y797" s="5">
        <f t="shared" si="291"/>
        <v>203.13429999999971</v>
      </c>
      <c r="Z797" s="5">
        <f t="shared" si="292"/>
        <v>109.35519999999951</v>
      </c>
      <c r="AA797" s="5">
        <f t="shared" si="293"/>
        <v>1.1103709098966053</v>
      </c>
      <c r="AB797" s="5">
        <f t="shared" si="294"/>
        <v>0.11851414677329065</v>
      </c>
      <c r="AC797" s="5">
        <f t="shared" si="295"/>
        <v>5.835950000000139</v>
      </c>
      <c r="AD797" s="5">
        <f t="shared" si="296"/>
        <v>1112.2280000000001</v>
      </c>
      <c r="AE797" s="5">
        <f t="shared" si="297"/>
        <v>22.586682962904135</v>
      </c>
      <c r="AF797" s="9">
        <f t="shared" si="298"/>
        <v>0.44394594265518411</v>
      </c>
      <c r="AG797">
        <f t="shared" si="299"/>
        <v>93.779100000000199</v>
      </c>
    </row>
    <row r="798" spans="1:33">
      <c r="A798" s="1">
        <f t="shared" si="276"/>
        <v>51753</v>
      </c>
      <c r="B798" s="1">
        <v>5</v>
      </c>
      <c r="C798" s="1">
        <v>7</v>
      </c>
      <c r="D798" s="2">
        <v>3</v>
      </c>
      <c r="E798" s="5">
        <v>52.04</v>
      </c>
      <c r="F798" s="5">
        <v>53.62</v>
      </c>
      <c r="G798" s="5">
        <v>0.65</v>
      </c>
      <c r="H798" s="5">
        <f t="shared" si="277"/>
        <v>2708.1615999999999</v>
      </c>
      <c r="I798" s="5">
        <f t="shared" si="278"/>
        <v>2875.1043999999997</v>
      </c>
      <c r="J798" s="5">
        <f t="shared" si="279"/>
        <v>69.706000000000003</v>
      </c>
      <c r="K798" s="5">
        <v>52.86</v>
      </c>
      <c r="L798" s="5">
        <v>51.2</v>
      </c>
      <c r="M798" s="5">
        <v>0.69</v>
      </c>
      <c r="N798" s="5">
        <f t="shared" si="280"/>
        <v>2794.1795999999999</v>
      </c>
      <c r="O798" s="5">
        <f t="shared" si="281"/>
        <v>2621.4400000000005</v>
      </c>
      <c r="P798" s="5">
        <f t="shared" si="282"/>
        <v>70.655999999999992</v>
      </c>
      <c r="Q798" s="6">
        <f t="shared" si="283"/>
        <v>2751.1705999999999</v>
      </c>
      <c r="R798" s="6">
        <f t="shared" si="284"/>
        <v>-86.018000000000029</v>
      </c>
      <c r="S798" s="5">
        <f t="shared" si="285"/>
        <v>2748.2722000000003</v>
      </c>
      <c r="T798" s="6">
        <f t="shared" si="286"/>
        <v>49.6265976367512</v>
      </c>
      <c r="U798" s="6">
        <f t="shared" si="287"/>
        <v>253.6643999999992</v>
      </c>
      <c r="V798" s="6">
        <f t="shared" si="288"/>
        <v>99.253195273502399</v>
      </c>
      <c r="W798" s="5">
        <f t="shared" si="289"/>
        <v>-1.3535807180199734E-2</v>
      </c>
      <c r="X798" s="5">
        <f t="shared" si="290"/>
        <v>3.422382514376181</v>
      </c>
      <c r="Y798" s="5">
        <f t="shared" si="291"/>
        <v>339.68239999999923</v>
      </c>
      <c r="Z798" s="5">
        <f t="shared" si="292"/>
        <v>253.6643999999992</v>
      </c>
      <c r="AA798" s="5">
        <f t="shared" si="293"/>
        <v>2.5557303147873562</v>
      </c>
      <c r="AB798" s="5">
        <f t="shared" si="294"/>
        <v>5.8404165065169808E-2</v>
      </c>
      <c r="AC798" s="5">
        <f t="shared" si="295"/>
        <v>2.8983999999995831</v>
      </c>
      <c r="AD798" s="5">
        <f t="shared" si="296"/>
        <v>2748.2722000000003</v>
      </c>
      <c r="AE798" s="5">
        <f t="shared" si="297"/>
        <v>55.379017117320068</v>
      </c>
      <c r="AF798" s="9">
        <f t="shared" si="298"/>
        <v>0.44397071975525593</v>
      </c>
      <c r="AG798">
        <f t="shared" si="299"/>
        <v>86.018000000000029</v>
      </c>
    </row>
    <row r="799" spans="1:33">
      <c r="A799" s="1">
        <f t="shared" si="276"/>
        <v>61259</v>
      </c>
      <c r="B799" s="1">
        <v>6</v>
      </c>
      <c r="C799" s="1">
        <v>5</v>
      </c>
      <c r="D799" s="2">
        <v>9</v>
      </c>
      <c r="E799" s="5">
        <v>39.04</v>
      </c>
      <c r="F799" s="5">
        <v>38.21</v>
      </c>
      <c r="G799" s="5">
        <v>0.89</v>
      </c>
      <c r="H799" s="5">
        <f t="shared" si="277"/>
        <v>1524.1215999999999</v>
      </c>
      <c r="I799" s="5">
        <f t="shared" si="278"/>
        <v>1460.0041000000001</v>
      </c>
      <c r="J799" s="5">
        <f t="shared" si="279"/>
        <v>68.013800000000003</v>
      </c>
      <c r="K799" s="5">
        <v>39.22</v>
      </c>
      <c r="L799" s="5">
        <v>40.61</v>
      </c>
      <c r="M799" s="5">
        <v>0.86</v>
      </c>
      <c r="N799" s="5">
        <f t="shared" si="280"/>
        <v>1538.2084</v>
      </c>
      <c r="O799" s="5">
        <f t="shared" si="281"/>
        <v>1649.1721</v>
      </c>
      <c r="P799" s="5">
        <f t="shared" si="282"/>
        <v>69.849199999999996</v>
      </c>
      <c r="Q799" s="6">
        <f t="shared" si="283"/>
        <v>1531.165</v>
      </c>
      <c r="R799" s="6">
        <f t="shared" si="284"/>
        <v>-14.086800000000039</v>
      </c>
      <c r="S799" s="5">
        <f t="shared" si="285"/>
        <v>1554.5880999999999</v>
      </c>
      <c r="T799" s="6">
        <f t="shared" si="286"/>
        <v>48.74625044831653</v>
      </c>
      <c r="U799" s="6">
        <f t="shared" si="287"/>
        <v>-189.16799999999989</v>
      </c>
      <c r="V799" s="6">
        <f t="shared" si="288"/>
        <v>97.492500896633061</v>
      </c>
      <c r="W799" s="5">
        <f t="shared" si="289"/>
        <v>-2.6621715009225971E-2</v>
      </c>
      <c r="X799" s="5">
        <f t="shared" si="290"/>
        <v>1.7958427406188977</v>
      </c>
      <c r="Y799" s="5">
        <f t="shared" si="291"/>
        <v>175.08119999999985</v>
      </c>
      <c r="Z799" s="5">
        <f t="shared" si="292"/>
        <v>189.16799999999989</v>
      </c>
      <c r="AA799" s="5">
        <f t="shared" si="293"/>
        <v>1.9403338539911523</v>
      </c>
      <c r="AB799" s="5">
        <f t="shared" si="294"/>
        <v>0.48051080410450114</v>
      </c>
      <c r="AC799" s="5">
        <f t="shared" si="295"/>
        <v>23.423099999999977</v>
      </c>
      <c r="AD799" s="5">
        <f t="shared" si="296"/>
        <v>1554.5880999999999</v>
      </c>
      <c r="AE799" s="5">
        <f t="shared" si="297"/>
        <v>31.891439561043985</v>
      </c>
      <c r="AF799" s="9">
        <f t="shared" si="298"/>
        <v>0.44416888679870409</v>
      </c>
      <c r="AG799">
        <f t="shared" si="299"/>
        <v>14.086800000000039</v>
      </c>
    </row>
    <row r="800" spans="1:33">
      <c r="A800" s="1">
        <f t="shared" si="276"/>
        <v>80251</v>
      </c>
      <c r="B800" s="1">
        <v>8</v>
      </c>
      <c r="C800" s="1">
        <v>1</v>
      </c>
      <c r="D800" s="2">
        <v>1</v>
      </c>
      <c r="E800" s="5">
        <v>13.07</v>
      </c>
      <c r="F800" s="5">
        <v>12.38</v>
      </c>
      <c r="G800" s="5">
        <v>3.63</v>
      </c>
      <c r="H800" s="5">
        <f t="shared" si="277"/>
        <v>170.82490000000001</v>
      </c>
      <c r="I800" s="5">
        <f t="shared" si="278"/>
        <v>153.26440000000002</v>
      </c>
      <c r="J800" s="5">
        <f t="shared" si="279"/>
        <v>89.878799999999998</v>
      </c>
      <c r="K800" s="5">
        <v>11.39</v>
      </c>
      <c r="L800" s="5">
        <v>12.41</v>
      </c>
      <c r="M800" s="5">
        <v>3.6</v>
      </c>
      <c r="N800" s="5">
        <f t="shared" si="280"/>
        <v>129.7321</v>
      </c>
      <c r="O800" s="5">
        <f t="shared" si="281"/>
        <v>154.00810000000001</v>
      </c>
      <c r="P800" s="5">
        <f t="shared" si="282"/>
        <v>89.352000000000004</v>
      </c>
      <c r="Q800" s="6">
        <f t="shared" si="283"/>
        <v>150.27850000000001</v>
      </c>
      <c r="R800" s="6">
        <f t="shared" si="284"/>
        <v>41.092800000000011</v>
      </c>
      <c r="S800" s="5">
        <f t="shared" si="285"/>
        <v>153.63625000000002</v>
      </c>
      <c r="T800" s="6">
        <f t="shared" si="286"/>
        <v>63.367930756495433</v>
      </c>
      <c r="U800" s="6">
        <f t="shared" si="287"/>
        <v>-0.74369999999998981</v>
      </c>
      <c r="V800" s="6">
        <f t="shared" si="288"/>
        <v>126.73586151299087</v>
      </c>
      <c r="W800" s="5">
        <f t="shared" si="289"/>
        <v>5.878403142596713E-3</v>
      </c>
      <c r="X800" s="5">
        <f t="shared" si="290"/>
        <v>0.33010782820702739</v>
      </c>
      <c r="Y800" s="5">
        <f t="shared" si="291"/>
        <v>41.836500000000001</v>
      </c>
      <c r="Z800" s="5">
        <f t="shared" si="292"/>
        <v>0.74369999999998981</v>
      </c>
      <c r="AA800" s="5">
        <f t="shared" si="293"/>
        <v>5.8681101869793818E-3</v>
      </c>
      <c r="AB800" s="5">
        <f t="shared" si="294"/>
        <v>5.2988159151083354E-2</v>
      </c>
      <c r="AC800" s="5">
        <f t="shared" si="295"/>
        <v>3.35775000000001</v>
      </c>
      <c r="AD800" s="5">
        <f t="shared" si="296"/>
        <v>153.63625000000002</v>
      </c>
      <c r="AE800" s="5">
        <f t="shared" si="297"/>
        <v>2.424511076278939</v>
      </c>
      <c r="AF800" s="9">
        <f t="shared" si="298"/>
        <v>0.44419590272761411</v>
      </c>
      <c r="AG800">
        <f t="shared" si="299"/>
        <v>41.092800000000011</v>
      </c>
    </row>
    <row r="801" spans="1:33">
      <c r="A801" s="1">
        <f t="shared" si="276"/>
        <v>21517</v>
      </c>
      <c r="B801" s="1">
        <v>2</v>
      </c>
      <c r="C801" s="1">
        <v>6</v>
      </c>
      <c r="D801" s="2">
        <v>17</v>
      </c>
      <c r="E801" s="5">
        <v>26.91</v>
      </c>
      <c r="F801" s="5">
        <v>26.56</v>
      </c>
      <c r="G801" s="5">
        <v>1.72</v>
      </c>
      <c r="H801" s="5">
        <f t="shared" si="277"/>
        <v>724.1481</v>
      </c>
      <c r="I801" s="5">
        <f t="shared" si="278"/>
        <v>705.43359999999996</v>
      </c>
      <c r="J801" s="5">
        <f t="shared" si="279"/>
        <v>91.366399999999999</v>
      </c>
      <c r="K801" s="5">
        <v>26.76</v>
      </c>
      <c r="L801" s="5">
        <v>25.95</v>
      </c>
      <c r="M801" s="5">
        <v>1.79</v>
      </c>
      <c r="N801" s="5">
        <f t="shared" si="280"/>
        <v>716.09760000000006</v>
      </c>
      <c r="O801" s="5">
        <f t="shared" si="281"/>
        <v>673.40249999999992</v>
      </c>
      <c r="P801" s="5">
        <f t="shared" si="282"/>
        <v>92.900999999999996</v>
      </c>
      <c r="Q801" s="6">
        <f t="shared" si="283"/>
        <v>720.12284999999997</v>
      </c>
      <c r="R801" s="6">
        <f t="shared" si="284"/>
        <v>8.0504999999999427</v>
      </c>
      <c r="S801" s="5">
        <f t="shared" si="285"/>
        <v>689.41804999999999</v>
      </c>
      <c r="T801" s="6">
        <f t="shared" si="286"/>
        <v>65.150623270157595</v>
      </c>
      <c r="U801" s="6">
        <f t="shared" si="287"/>
        <v>32.031100000000038</v>
      </c>
      <c r="V801" s="6">
        <f t="shared" si="288"/>
        <v>130.30124654031519</v>
      </c>
      <c r="W801" s="5">
        <f t="shared" si="289"/>
        <v>-1.6655073782736885E-2</v>
      </c>
      <c r="X801" s="5">
        <f t="shared" si="290"/>
        <v>0.18403968217280639</v>
      </c>
      <c r="Y801" s="5">
        <f t="shared" si="291"/>
        <v>23.980600000000095</v>
      </c>
      <c r="Z801" s="5">
        <f t="shared" si="292"/>
        <v>32.031100000000038</v>
      </c>
      <c r="AA801" s="5">
        <f t="shared" si="293"/>
        <v>0.24582343492845726</v>
      </c>
      <c r="AB801" s="5">
        <f t="shared" si="294"/>
        <v>0.4712894283862421</v>
      </c>
      <c r="AC801" s="5">
        <f t="shared" si="295"/>
        <v>30.704799999999977</v>
      </c>
      <c r="AD801" s="5">
        <f t="shared" si="296"/>
        <v>689.41804999999999</v>
      </c>
      <c r="AE801" s="5">
        <f t="shared" si="297"/>
        <v>10.581910277990996</v>
      </c>
      <c r="AF801" s="9">
        <f t="shared" si="298"/>
        <v>0.44433433358227004</v>
      </c>
      <c r="AG801">
        <f t="shared" si="299"/>
        <v>8.0504999999999427</v>
      </c>
    </row>
    <row r="802" spans="1:33">
      <c r="A802" s="1">
        <f t="shared" si="276"/>
        <v>61502</v>
      </c>
      <c r="B802" s="1">
        <v>6</v>
      </c>
      <c r="C802" s="1">
        <v>6</v>
      </c>
      <c r="D802" s="2">
        <v>2</v>
      </c>
      <c r="E802" s="5">
        <v>73.13</v>
      </c>
      <c r="F802" s="5">
        <v>71.89</v>
      </c>
      <c r="G802" s="5">
        <v>0.49</v>
      </c>
      <c r="H802" s="5">
        <f t="shared" si="277"/>
        <v>5347.9968999999992</v>
      </c>
      <c r="I802" s="5">
        <f t="shared" si="278"/>
        <v>5168.1720999999998</v>
      </c>
      <c r="J802" s="5">
        <f t="shared" si="279"/>
        <v>70.452200000000005</v>
      </c>
      <c r="K802" s="5">
        <v>72.3</v>
      </c>
      <c r="L802" s="5">
        <v>75.31</v>
      </c>
      <c r="M802" s="5">
        <v>0.46</v>
      </c>
      <c r="N802" s="5">
        <f t="shared" si="280"/>
        <v>5227.29</v>
      </c>
      <c r="O802" s="5">
        <f t="shared" si="281"/>
        <v>5671.5961000000007</v>
      </c>
      <c r="P802" s="5">
        <f t="shared" si="282"/>
        <v>69.285200000000003</v>
      </c>
      <c r="Q802" s="6">
        <f t="shared" si="283"/>
        <v>5287.6434499999996</v>
      </c>
      <c r="R802" s="6">
        <f t="shared" si="284"/>
        <v>120.70689999999922</v>
      </c>
      <c r="S802" s="5">
        <f t="shared" si="285"/>
        <v>5419.8841000000002</v>
      </c>
      <c r="T802" s="6">
        <f t="shared" si="286"/>
        <v>49.406354408820732</v>
      </c>
      <c r="U802" s="6">
        <f t="shared" si="287"/>
        <v>-503.42400000000089</v>
      </c>
      <c r="V802" s="6">
        <f t="shared" si="288"/>
        <v>98.812708817641465</v>
      </c>
      <c r="W802" s="5">
        <f t="shared" si="289"/>
        <v>1.6701593312023939E-2</v>
      </c>
      <c r="X802" s="5">
        <f t="shared" si="290"/>
        <v>6.3163018954558936</v>
      </c>
      <c r="Y802" s="5">
        <f t="shared" si="291"/>
        <v>624.13090000000011</v>
      </c>
      <c r="Z802" s="5">
        <f t="shared" si="292"/>
        <v>503.42400000000089</v>
      </c>
      <c r="AA802" s="5">
        <f t="shared" si="293"/>
        <v>5.0947292714044332</v>
      </c>
      <c r="AB802" s="5">
        <f t="shared" si="294"/>
        <v>2.6765919400924498</v>
      </c>
      <c r="AC802" s="5">
        <f t="shared" si="295"/>
        <v>132.24065000000064</v>
      </c>
      <c r="AD802" s="5">
        <f t="shared" si="296"/>
        <v>5419.8841000000002</v>
      </c>
      <c r="AE802" s="5">
        <f t="shared" si="297"/>
        <v>109.70014211435857</v>
      </c>
      <c r="AF802" s="9">
        <f t="shared" si="298"/>
        <v>0.44444122221054161</v>
      </c>
      <c r="AG802">
        <f t="shared" si="299"/>
        <v>120.70689999999922</v>
      </c>
    </row>
    <row r="803" spans="1:33">
      <c r="A803" s="1">
        <f t="shared" si="276"/>
        <v>41018</v>
      </c>
      <c r="B803" s="1">
        <v>4</v>
      </c>
      <c r="C803" s="1">
        <v>4</v>
      </c>
      <c r="D803" s="2">
        <v>18</v>
      </c>
      <c r="E803" s="5">
        <v>29.61</v>
      </c>
      <c r="F803" s="5">
        <v>29.4</v>
      </c>
      <c r="G803" s="5">
        <v>1.46</v>
      </c>
      <c r="H803" s="5">
        <f t="shared" si="277"/>
        <v>876.75209999999993</v>
      </c>
      <c r="I803" s="5">
        <f t="shared" si="278"/>
        <v>864.3599999999999</v>
      </c>
      <c r="J803" s="5">
        <f t="shared" si="279"/>
        <v>85.847999999999999</v>
      </c>
      <c r="K803" s="5">
        <v>29.13</v>
      </c>
      <c r="L803" s="5">
        <v>29.14</v>
      </c>
      <c r="M803" s="5">
        <v>1.23</v>
      </c>
      <c r="N803" s="5">
        <f t="shared" si="280"/>
        <v>848.55689999999993</v>
      </c>
      <c r="O803" s="5">
        <f t="shared" si="281"/>
        <v>849.13960000000009</v>
      </c>
      <c r="P803" s="5">
        <f t="shared" si="282"/>
        <v>71.684399999999997</v>
      </c>
      <c r="Q803" s="6">
        <f t="shared" si="283"/>
        <v>862.65449999999987</v>
      </c>
      <c r="R803" s="6">
        <f t="shared" si="284"/>
        <v>28.1952</v>
      </c>
      <c r="S803" s="5">
        <f t="shared" si="285"/>
        <v>856.74980000000005</v>
      </c>
      <c r="T803" s="6">
        <f t="shared" si="286"/>
        <v>55.920775002140303</v>
      </c>
      <c r="U803" s="6">
        <f t="shared" si="287"/>
        <v>15.220399999999813</v>
      </c>
      <c r="V803" s="6">
        <f t="shared" si="288"/>
        <v>111.84155000428061</v>
      </c>
      <c r="W803" s="5">
        <f t="shared" si="289"/>
        <v>0.17837631512748706</v>
      </c>
      <c r="X803" s="5">
        <f t="shared" si="290"/>
        <v>0.11601055242442179</v>
      </c>
      <c r="Y803" s="5">
        <f t="shared" si="291"/>
        <v>12.974800000000187</v>
      </c>
      <c r="Z803" s="5">
        <f t="shared" si="292"/>
        <v>15.220399999999813</v>
      </c>
      <c r="AA803" s="5">
        <f t="shared" si="293"/>
        <v>0.13608895798938114</v>
      </c>
      <c r="AB803" s="5">
        <f t="shared" si="294"/>
        <v>0.10559045363326644</v>
      </c>
      <c r="AC803" s="5">
        <f t="shared" si="295"/>
        <v>5.9046999999998206</v>
      </c>
      <c r="AD803" s="5">
        <f t="shared" si="296"/>
        <v>856.74980000000005</v>
      </c>
      <c r="AE803" s="5">
        <f t="shared" si="297"/>
        <v>15.320778368454461</v>
      </c>
      <c r="AF803" s="9">
        <f t="shared" si="298"/>
        <v>0.44459869545467628</v>
      </c>
      <c r="AG803">
        <f t="shared" si="299"/>
        <v>28.1952</v>
      </c>
    </row>
    <row r="804" spans="1:33">
      <c r="A804" s="1">
        <f t="shared" si="276"/>
        <v>60764</v>
      </c>
      <c r="B804" s="1">
        <v>6</v>
      </c>
      <c r="C804" s="1">
        <v>3</v>
      </c>
      <c r="D804" s="2">
        <v>14</v>
      </c>
      <c r="E804" s="5">
        <v>56.92</v>
      </c>
      <c r="F804" s="5">
        <v>57.36</v>
      </c>
      <c r="G804" s="5">
        <v>0.62</v>
      </c>
      <c r="H804" s="5">
        <f t="shared" si="277"/>
        <v>3239.8864000000003</v>
      </c>
      <c r="I804" s="5">
        <f t="shared" si="278"/>
        <v>3290.1695999999997</v>
      </c>
      <c r="J804" s="5">
        <f t="shared" si="279"/>
        <v>71.126400000000004</v>
      </c>
      <c r="K804" s="5">
        <v>56.56</v>
      </c>
      <c r="L804" s="5">
        <v>56.94</v>
      </c>
      <c r="M804" s="5">
        <v>0.77</v>
      </c>
      <c r="N804" s="5">
        <f t="shared" si="280"/>
        <v>3199.0336000000002</v>
      </c>
      <c r="O804" s="5">
        <f t="shared" si="281"/>
        <v>3242.1635999999999</v>
      </c>
      <c r="P804" s="5">
        <f t="shared" si="282"/>
        <v>87.687600000000003</v>
      </c>
      <c r="Q804" s="6">
        <f t="shared" si="283"/>
        <v>3219.46</v>
      </c>
      <c r="R804" s="6">
        <f t="shared" si="284"/>
        <v>40.852800000000116</v>
      </c>
      <c r="S804" s="5">
        <f t="shared" si="285"/>
        <v>3266.1665999999996</v>
      </c>
      <c r="T804" s="6">
        <f t="shared" si="286"/>
        <v>56.453697776850724</v>
      </c>
      <c r="U804" s="6">
        <f t="shared" si="287"/>
        <v>48.005999999999858</v>
      </c>
      <c r="V804" s="6">
        <f t="shared" si="288"/>
        <v>112.90739555370145</v>
      </c>
      <c r="W804" s="5">
        <f t="shared" si="289"/>
        <v>-0.206317376643461</v>
      </c>
      <c r="X804" s="5">
        <f t="shared" si="290"/>
        <v>6.3354574471585517E-2</v>
      </c>
      <c r="Y804" s="5">
        <f t="shared" si="291"/>
        <v>7.1531999999997424</v>
      </c>
      <c r="Z804" s="5">
        <f t="shared" si="292"/>
        <v>48.005999999999858</v>
      </c>
      <c r="AA804" s="5">
        <f t="shared" si="293"/>
        <v>0.42518029722124856</v>
      </c>
      <c r="AB804" s="5">
        <f t="shared" si="294"/>
        <v>0.82734350165370263</v>
      </c>
      <c r="AC804" s="5">
        <f t="shared" si="295"/>
        <v>46.706599999999526</v>
      </c>
      <c r="AD804" s="5">
        <f t="shared" si="296"/>
        <v>3266.1665999999996</v>
      </c>
      <c r="AE804" s="5">
        <f t="shared" si="297"/>
        <v>57.855671614469806</v>
      </c>
      <c r="AF804" s="9">
        <f t="shared" si="298"/>
        <v>0.4449235889453379</v>
      </c>
      <c r="AG804">
        <f t="shared" si="299"/>
        <v>40.852800000000116</v>
      </c>
    </row>
    <row r="805" spans="1:33">
      <c r="A805" s="1">
        <f t="shared" si="276"/>
        <v>31268</v>
      </c>
      <c r="B805" s="1">
        <v>3</v>
      </c>
      <c r="C805" s="1">
        <v>5</v>
      </c>
      <c r="D805" s="2">
        <v>18</v>
      </c>
      <c r="E805" s="5">
        <v>24.19</v>
      </c>
      <c r="F805" s="5">
        <v>26.31</v>
      </c>
      <c r="G805" s="5">
        <v>1.6</v>
      </c>
      <c r="H805" s="5">
        <f t="shared" si="277"/>
        <v>585.15610000000004</v>
      </c>
      <c r="I805" s="5">
        <f t="shared" si="278"/>
        <v>692.21609999999998</v>
      </c>
      <c r="J805" s="5">
        <f t="shared" si="279"/>
        <v>84.192000000000007</v>
      </c>
      <c r="K805" s="5">
        <v>24.82</v>
      </c>
      <c r="L805" s="5">
        <v>22.46</v>
      </c>
      <c r="M805" s="5">
        <v>1.91</v>
      </c>
      <c r="N805" s="5">
        <f t="shared" si="280"/>
        <v>616.03240000000005</v>
      </c>
      <c r="O805" s="5">
        <f t="shared" si="281"/>
        <v>504.45160000000004</v>
      </c>
      <c r="P805" s="5">
        <f t="shared" si="282"/>
        <v>85.797200000000004</v>
      </c>
      <c r="Q805" s="6">
        <f t="shared" si="283"/>
        <v>600.5942500000001</v>
      </c>
      <c r="R805" s="6">
        <f t="shared" si="284"/>
        <v>-30.876300000000015</v>
      </c>
      <c r="S805" s="5">
        <f t="shared" si="285"/>
        <v>598.33384999999998</v>
      </c>
      <c r="T805" s="6">
        <f t="shared" si="286"/>
        <v>60.102937515232981</v>
      </c>
      <c r="U805" s="6">
        <f t="shared" si="287"/>
        <v>187.76449999999994</v>
      </c>
      <c r="V805" s="6">
        <f t="shared" si="288"/>
        <v>120.20587503046596</v>
      </c>
      <c r="W805" s="5">
        <f t="shared" si="289"/>
        <v>-1.8884221798889433E-2</v>
      </c>
      <c r="X805" s="5">
        <f t="shared" si="290"/>
        <v>1.8188861396715081</v>
      </c>
      <c r="Y805" s="5">
        <f t="shared" si="291"/>
        <v>218.64079999999996</v>
      </c>
      <c r="Z805" s="5">
        <f t="shared" si="292"/>
        <v>187.76449999999994</v>
      </c>
      <c r="AA805" s="5">
        <f t="shared" si="293"/>
        <v>1.562024318299013</v>
      </c>
      <c r="AB805" s="5">
        <f t="shared" si="294"/>
        <v>3.7608810707916288E-2</v>
      </c>
      <c r="AC805" s="5">
        <f t="shared" si="295"/>
        <v>2.2604000000001179</v>
      </c>
      <c r="AD805" s="5">
        <f t="shared" si="296"/>
        <v>598.33384999999998</v>
      </c>
      <c r="AE805" s="5">
        <f t="shared" si="297"/>
        <v>9.9551515239725745</v>
      </c>
      <c r="AF805" s="9">
        <f t="shared" si="298"/>
        <v>0.44504943545633219</v>
      </c>
      <c r="AG805">
        <f t="shared" si="299"/>
        <v>30.876300000000015</v>
      </c>
    </row>
    <row r="806" spans="1:33">
      <c r="A806" s="1">
        <f t="shared" si="276"/>
        <v>32007</v>
      </c>
      <c r="B806" s="1">
        <v>3</v>
      </c>
      <c r="C806" s="1">
        <v>8</v>
      </c>
      <c r="D806" s="2">
        <v>7</v>
      </c>
      <c r="E806" s="5">
        <v>10.32</v>
      </c>
      <c r="F806" s="5">
        <v>9.9499999999999993</v>
      </c>
      <c r="G806" s="5">
        <v>6.13</v>
      </c>
      <c r="H806" s="5">
        <f t="shared" si="277"/>
        <v>106.50240000000001</v>
      </c>
      <c r="I806" s="5">
        <f t="shared" si="278"/>
        <v>99.002499999999984</v>
      </c>
      <c r="J806" s="5">
        <f t="shared" si="279"/>
        <v>121.98699999999999</v>
      </c>
      <c r="K806" s="5">
        <v>8.41</v>
      </c>
      <c r="L806" s="5">
        <v>9.5399999999999991</v>
      </c>
      <c r="M806" s="5">
        <v>5.81</v>
      </c>
      <c r="N806" s="5">
        <f t="shared" si="280"/>
        <v>70.728099999999998</v>
      </c>
      <c r="O806" s="5">
        <f t="shared" si="281"/>
        <v>91.011599999999987</v>
      </c>
      <c r="P806" s="5">
        <f t="shared" si="282"/>
        <v>110.85479999999998</v>
      </c>
      <c r="Q806" s="6">
        <f t="shared" si="283"/>
        <v>88.615250000000003</v>
      </c>
      <c r="R806" s="6">
        <f t="shared" si="284"/>
        <v>35.774300000000011</v>
      </c>
      <c r="S806" s="5">
        <f t="shared" si="285"/>
        <v>95.007049999999992</v>
      </c>
      <c r="T806" s="6">
        <f t="shared" si="286"/>
        <v>82.416040386626193</v>
      </c>
      <c r="U806" s="6">
        <f t="shared" si="287"/>
        <v>7.9908999999999963</v>
      </c>
      <c r="V806" s="6">
        <f t="shared" si="288"/>
        <v>164.83208077325239</v>
      </c>
      <c r="W806" s="5">
        <f t="shared" si="289"/>
        <v>9.5402216780610061E-2</v>
      </c>
      <c r="X806" s="5">
        <f t="shared" si="290"/>
        <v>0.16855578034120455</v>
      </c>
      <c r="Y806" s="5">
        <f t="shared" si="291"/>
        <v>27.783400000000015</v>
      </c>
      <c r="Z806" s="5">
        <f t="shared" si="292"/>
        <v>7.9908999999999963</v>
      </c>
      <c r="AA806" s="5">
        <f t="shared" si="293"/>
        <v>4.8479033708204541E-2</v>
      </c>
      <c r="AB806" s="5">
        <f t="shared" si="294"/>
        <v>7.7555291057603379E-2</v>
      </c>
      <c r="AC806" s="5">
        <f t="shared" si="295"/>
        <v>6.3917999999999893</v>
      </c>
      <c r="AD806" s="5">
        <f t="shared" si="296"/>
        <v>95.007049999999992</v>
      </c>
      <c r="AE806" s="5">
        <f t="shared" si="297"/>
        <v>1.1527737750358724</v>
      </c>
      <c r="AF806" s="9">
        <f t="shared" si="298"/>
        <v>0.44524712239384545</v>
      </c>
      <c r="AG806">
        <f t="shared" si="299"/>
        <v>35.774300000000011</v>
      </c>
    </row>
    <row r="807" spans="1:33">
      <c r="A807" s="1">
        <f t="shared" si="276"/>
        <v>70759</v>
      </c>
      <c r="B807" s="1">
        <v>7</v>
      </c>
      <c r="C807" s="1">
        <v>3</v>
      </c>
      <c r="D807" s="2">
        <v>9</v>
      </c>
      <c r="E807" s="5">
        <v>36.72</v>
      </c>
      <c r="F807" s="5">
        <v>37.44</v>
      </c>
      <c r="G807" s="5">
        <v>0.87</v>
      </c>
      <c r="H807" s="5">
        <f t="shared" si="277"/>
        <v>1348.3583999999998</v>
      </c>
      <c r="I807" s="5">
        <f t="shared" si="278"/>
        <v>1401.7535999999998</v>
      </c>
      <c r="J807" s="5">
        <f t="shared" si="279"/>
        <v>65.145600000000002</v>
      </c>
      <c r="K807" s="5">
        <v>36.619999999999997</v>
      </c>
      <c r="L807" s="5">
        <v>36.56</v>
      </c>
      <c r="M807" s="5">
        <v>0.88</v>
      </c>
      <c r="N807" s="5">
        <f t="shared" si="280"/>
        <v>1341.0243999999998</v>
      </c>
      <c r="O807" s="5">
        <f t="shared" si="281"/>
        <v>1336.6336000000001</v>
      </c>
      <c r="P807" s="5">
        <f t="shared" si="282"/>
        <v>64.345600000000005</v>
      </c>
      <c r="Q807" s="6">
        <f t="shared" si="283"/>
        <v>1344.6913999999997</v>
      </c>
      <c r="R807" s="6">
        <f t="shared" si="284"/>
        <v>7.33400000000006</v>
      </c>
      <c r="S807" s="5">
        <f t="shared" si="285"/>
        <v>1369.1936000000001</v>
      </c>
      <c r="T807" s="6">
        <f t="shared" si="286"/>
        <v>45.782926508470382</v>
      </c>
      <c r="U807" s="6">
        <f t="shared" si="287"/>
        <v>65.119999999999663</v>
      </c>
      <c r="V807" s="6">
        <f t="shared" si="288"/>
        <v>91.565853016940764</v>
      </c>
      <c r="W807" s="5">
        <f t="shared" si="289"/>
        <v>1.2355580406409321E-2</v>
      </c>
      <c r="X807" s="5">
        <f t="shared" si="290"/>
        <v>0.63108678722523903</v>
      </c>
      <c r="Y807" s="5">
        <f t="shared" si="291"/>
        <v>57.785999999999603</v>
      </c>
      <c r="Z807" s="5">
        <f t="shared" si="292"/>
        <v>65.119999999999663</v>
      </c>
      <c r="AA807" s="5">
        <f t="shared" si="293"/>
        <v>0.71118214765008192</v>
      </c>
      <c r="AB807" s="5">
        <f t="shared" si="294"/>
        <v>0.53518203986953872</v>
      </c>
      <c r="AC807" s="5">
        <f t="shared" si="295"/>
        <v>24.502200000000357</v>
      </c>
      <c r="AD807" s="5">
        <f t="shared" si="296"/>
        <v>1369.1936000000001</v>
      </c>
      <c r="AE807" s="5">
        <f t="shared" si="297"/>
        <v>29.906205313168066</v>
      </c>
      <c r="AF807" s="9">
        <f t="shared" si="298"/>
        <v>0.44526621250663073</v>
      </c>
      <c r="AG807">
        <f t="shared" si="299"/>
        <v>7.33400000000006</v>
      </c>
    </row>
    <row r="808" spans="1:33">
      <c r="A808" s="1">
        <f t="shared" si="276"/>
        <v>80252</v>
      </c>
      <c r="B808" s="1">
        <v>8</v>
      </c>
      <c r="C808" s="1">
        <v>1</v>
      </c>
      <c r="D808" s="2">
        <v>2</v>
      </c>
      <c r="E808" s="5">
        <v>46.21</v>
      </c>
      <c r="F808" s="5">
        <v>44.55</v>
      </c>
      <c r="G808" s="5">
        <v>0.68</v>
      </c>
      <c r="H808" s="5">
        <f t="shared" si="277"/>
        <v>2135.3641000000002</v>
      </c>
      <c r="I808" s="5">
        <f t="shared" si="278"/>
        <v>1984.7024999999996</v>
      </c>
      <c r="J808" s="5">
        <f t="shared" si="279"/>
        <v>60.588000000000001</v>
      </c>
      <c r="K808" s="5">
        <v>46.15</v>
      </c>
      <c r="L808" s="5">
        <v>47.14</v>
      </c>
      <c r="M808" s="5">
        <v>0.78</v>
      </c>
      <c r="N808" s="5">
        <f t="shared" si="280"/>
        <v>2129.8224999999998</v>
      </c>
      <c r="O808" s="5">
        <f t="shared" si="281"/>
        <v>2222.1795999999999</v>
      </c>
      <c r="P808" s="5">
        <f t="shared" si="282"/>
        <v>73.53840000000001</v>
      </c>
      <c r="Q808" s="6">
        <f t="shared" si="283"/>
        <v>2132.5933</v>
      </c>
      <c r="R808" s="6">
        <f t="shared" si="284"/>
        <v>5.5416000000004715</v>
      </c>
      <c r="S808" s="5">
        <f t="shared" si="285"/>
        <v>2103.4410499999999</v>
      </c>
      <c r="T808" s="6">
        <f t="shared" si="286"/>
        <v>47.641373874396194</v>
      </c>
      <c r="U808" s="6">
        <f t="shared" si="287"/>
        <v>-237.47710000000029</v>
      </c>
      <c r="V808" s="6">
        <f t="shared" si="288"/>
        <v>95.282747748792389</v>
      </c>
      <c r="W808" s="5">
        <f t="shared" si="289"/>
        <v>-0.19132375912692354</v>
      </c>
      <c r="X808" s="5">
        <f t="shared" si="290"/>
        <v>2.5505005443451938</v>
      </c>
      <c r="Y808" s="5">
        <f t="shared" si="291"/>
        <v>243.01870000000076</v>
      </c>
      <c r="Z808" s="5">
        <f t="shared" si="292"/>
        <v>237.47710000000029</v>
      </c>
      <c r="AA808" s="5">
        <f t="shared" si="293"/>
        <v>2.4923410125209164</v>
      </c>
      <c r="AB808" s="5">
        <f t="shared" si="294"/>
        <v>0.61191035499644419</v>
      </c>
      <c r="AC808" s="5">
        <f t="shared" si="295"/>
        <v>29.152250000000095</v>
      </c>
      <c r="AD808" s="5">
        <f t="shared" si="296"/>
        <v>2103.4410499999999</v>
      </c>
      <c r="AE808" s="5">
        <f t="shared" si="297"/>
        <v>44.151561530227994</v>
      </c>
      <c r="AF808" s="9">
        <f t="shared" si="298"/>
        <v>0.44534593295549474</v>
      </c>
      <c r="AG808">
        <f t="shared" si="299"/>
        <v>5.5416000000004715</v>
      </c>
    </row>
    <row r="809" spans="1:33">
      <c r="A809" s="1">
        <f t="shared" si="276"/>
        <v>12011</v>
      </c>
      <c r="B809" s="1">
        <v>1</v>
      </c>
      <c r="C809" s="1">
        <v>8</v>
      </c>
      <c r="D809" s="2">
        <v>11</v>
      </c>
      <c r="E809" s="5">
        <v>29.45</v>
      </c>
      <c r="F809" s="5">
        <v>28.38</v>
      </c>
      <c r="G809" s="5">
        <v>1.97</v>
      </c>
      <c r="H809" s="5">
        <f t="shared" si="277"/>
        <v>867.30250000000001</v>
      </c>
      <c r="I809" s="5">
        <f t="shared" si="278"/>
        <v>805.42439999999999</v>
      </c>
      <c r="J809" s="5">
        <f t="shared" si="279"/>
        <v>111.8172</v>
      </c>
      <c r="K809" s="5">
        <v>32.090000000000003</v>
      </c>
      <c r="L809" s="5">
        <v>31.87</v>
      </c>
      <c r="M809" s="5">
        <v>1.89</v>
      </c>
      <c r="N809" s="5">
        <f t="shared" si="280"/>
        <v>1029.7681000000002</v>
      </c>
      <c r="O809" s="5">
        <f t="shared" si="281"/>
        <v>1015.6969</v>
      </c>
      <c r="P809" s="5">
        <f t="shared" si="282"/>
        <v>120.4686</v>
      </c>
      <c r="Q809" s="6">
        <f t="shared" si="283"/>
        <v>948.53530000000012</v>
      </c>
      <c r="R809" s="6">
        <f t="shared" si="284"/>
        <v>-162.46560000000022</v>
      </c>
      <c r="S809" s="5">
        <f t="shared" si="285"/>
        <v>910.56065000000001</v>
      </c>
      <c r="T809" s="6">
        <f t="shared" si="286"/>
        <v>82.182373112791041</v>
      </c>
      <c r="U809" s="6">
        <f t="shared" si="287"/>
        <v>-210.27250000000004</v>
      </c>
      <c r="V809" s="6">
        <f t="shared" si="288"/>
        <v>164.36474622558208</v>
      </c>
      <c r="W809" s="5">
        <f t="shared" si="289"/>
        <v>-7.43860857885347E-2</v>
      </c>
      <c r="X809" s="5">
        <f t="shared" si="290"/>
        <v>0.29085860014280268</v>
      </c>
      <c r="Y809" s="5">
        <f t="shared" si="291"/>
        <v>47.806899999999814</v>
      </c>
      <c r="Z809" s="5">
        <f t="shared" si="292"/>
        <v>210.27250000000004</v>
      </c>
      <c r="AA809" s="5">
        <f t="shared" si="293"/>
        <v>1.2793041380747909</v>
      </c>
      <c r="AB809" s="5">
        <f t="shared" si="294"/>
        <v>0.46207779797112786</v>
      </c>
      <c r="AC809" s="5">
        <f t="shared" si="295"/>
        <v>37.974650000000111</v>
      </c>
      <c r="AD809" s="5">
        <f t="shared" si="296"/>
        <v>910.56065000000001</v>
      </c>
      <c r="AE809" s="5">
        <f t="shared" si="297"/>
        <v>11.079756102325042</v>
      </c>
      <c r="AF809" s="9">
        <f t="shared" si="298"/>
        <v>0.44550757569316368</v>
      </c>
      <c r="AG809">
        <f t="shared" si="299"/>
        <v>162.46560000000022</v>
      </c>
    </row>
    <row r="810" spans="1:33">
      <c r="A810" s="1">
        <f t="shared" si="276"/>
        <v>12251</v>
      </c>
      <c r="B810" s="1">
        <v>1</v>
      </c>
      <c r="C810" s="1">
        <v>9</v>
      </c>
      <c r="D810" s="2">
        <v>1</v>
      </c>
      <c r="E810" s="5">
        <v>29.05</v>
      </c>
      <c r="F810" s="5">
        <v>30.65</v>
      </c>
      <c r="G810" s="5">
        <v>1.4</v>
      </c>
      <c r="H810" s="5">
        <f t="shared" si="277"/>
        <v>843.90250000000003</v>
      </c>
      <c r="I810" s="5">
        <f t="shared" si="278"/>
        <v>939.4224999999999</v>
      </c>
      <c r="J810" s="5">
        <f t="shared" si="279"/>
        <v>85.82</v>
      </c>
      <c r="K810" s="5">
        <v>29.4</v>
      </c>
      <c r="L810" s="5">
        <v>29.31</v>
      </c>
      <c r="M810" s="5">
        <v>1.49</v>
      </c>
      <c r="N810" s="5">
        <f t="shared" si="280"/>
        <v>864.3599999999999</v>
      </c>
      <c r="O810" s="5">
        <f t="shared" si="281"/>
        <v>859.07609999999988</v>
      </c>
      <c r="P810" s="5">
        <f t="shared" si="282"/>
        <v>87.343800000000002</v>
      </c>
      <c r="Q810" s="6">
        <f t="shared" si="283"/>
        <v>854.13124999999991</v>
      </c>
      <c r="R810" s="6">
        <f t="shared" si="284"/>
        <v>-20.457499999999868</v>
      </c>
      <c r="S810" s="5">
        <f t="shared" si="285"/>
        <v>899.24929999999995</v>
      </c>
      <c r="T810" s="6">
        <f t="shared" si="286"/>
        <v>61.225018984153856</v>
      </c>
      <c r="U810" s="6">
        <f t="shared" si="287"/>
        <v>80.346400000000017</v>
      </c>
      <c r="V810" s="6">
        <f t="shared" si="288"/>
        <v>122.45003796830771</v>
      </c>
      <c r="W810" s="5">
        <f t="shared" si="289"/>
        <v>-1.7598158650739115E-2</v>
      </c>
      <c r="X810" s="5">
        <f t="shared" si="290"/>
        <v>0.82322473453286937</v>
      </c>
      <c r="Y810" s="5">
        <f t="shared" si="291"/>
        <v>100.80389999999989</v>
      </c>
      <c r="Z810" s="5">
        <f t="shared" si="292"/>
        <v>80.346400000000017</v>
      </c>
      <c r="AA810" s="5">
        <f t="shared" si="293"/>
        <v>0.65615659523760317</v>
      </c>
      <c r="AB810" s="5">
        <f t="shared" si="294"/>
        <v>0.73692178048450108</v>
      </c>
      <c r="AC810" s="5">
        <f t="shared" si="295"/>
        <v>45.118050000000039</v>
      </c>
      <c r="AD810" s="5">
        <f t="shared" si="296"/>
        <v>899.24929999999995</v>
      </c>
      <c r="AE810" s="5">
        <f t="shared" si="297"/>
        <v>14.687611615649184</v>
      </c>
      <c r="AF810" s="9">
        <f t="shared" si="298"/>
        <v>0.4455446105610526</v>
      </c>
      <c r="AG810">
        <f t="shared" si="299"/>
        <v>20.457499999999868</v>
      </c>
    </row>
    <row r="811" spans="1:33">
      <c r="A811" s="1">
        <f t="shared" si="276"/>
        <v>20772</v>
      </c>
      <c r="B811" s="1">
        <v>2</v>
      </c>
      <c r="C811" s="1">
        <v>3</v>
      </c>
      <c r="D811" s="2">
        <v>22</v>
      </c>
      <c r="E811" s="5">
        <v>34.82</v>
      </c>
      <c r="F811" s="5">
        <v>35.630000000000003</v>
      </c>
      <c r="G811" s="5">
        <v>1.05</v>
      </c>
      <c r="H811" s="5">
        <f t="shared" si="277"/>
        <v>1212.4323999999999</v>
      </c>
      <c r="I811" s="5">
        <f t="shared" si="278"/>
        <v>1269.4969000000001</v>
      </c>
      <c r="J811" s="5">
        <f t="shared" si="279"/>
        <v>74.823000000000008</v>
      </c>
      <c r="K811" s="5">
        <v>36.020000000000003</v>
      </c>
      <c r="L811" s="5">
        <v>36.79</v>
      </c>
      <c r="M811" s="5">
        <v>1.03</v>
      </c>
      <c r="N811" s="5">
        <f t="shared" si="280"/>
        <v>1297.4404000000002</v>
      </c>
      <c r="O811" s="5">
        <f t="shared" si="281"/>
        <v>1353.5040999999999</v>
      </c>
      <c r="P811" s="5">
        <f t="shared" si="282"/>
        <v>75.787400000000005</v>
      </c>
      <c r="Q811" s="6">
        <f t="shared" si="283"/>
        <v>1254.9364</v>
      </c>
      <c r="R811" s="6">
        <f t="shared" si="284"/>
        <v>-85.008000000000266</v>
      </c>
      <c r="S811" s="5">
        <f t="shared" si="285"/>
        <v>1311.5005000000001</v>
      </c>
      <c r="T811" s="6">
        <f t="shared" si="286"/>
        <v>53.249909220016519</v>
      </c>
      <c r="U811" s="6">
        <f t="shared" si="287"/>
        <v>-84.007199999999784</v>
      </c>
      <c r="V811" s="6">
        <f t="shared" si="288"/>
        <v>106.49981844003304</v>
      </c>
      <c r="W811" s="5">
        <f t="shared" si="289"/>
        <v>-1.2806027463489805E-2</v>
      </c>
      <c r="X811" s="5">
        <f t="shared" si="290"/>
        <v>9.3971991188323278E-3</v>
      </c>
      <c r="Y811" s="5">
        <f t="shared" si="291"/>
        <v>1.0008000000004813</v>
      </c>
      <c r="Z811" s="5">
        <f t="shared" si="292"/>
        <v>84.007199999999784</v>
      </c>
      <c r="AA811" s="5">
        <f t="shared" si="293"/>
        <v>0.78880134473939789</v>
      </c>
      <c r="AB811" s="5">
        <f t="shared" si="294"/>
        <v>1.0622384306100889</v>
      </c>
      <c r="AC811" s="5">
        <f t="shared" si="295"/>
        <v>56.564100000000053</v>
      </c>
      <c r="AD811" s="5">
        <f t="shared" si="296"/>
        <v>1311.5005000000001</v>
      </c>
      <c r="AE811" s="5">
        <f t="shared" si="297"/>
        <v>24.629159358397743</v>
      </c>
      <c r="AF811" s="9">
        <f t="shared" si="298"/>
        <v>0.44596524528263409</v>
      </c>
      <c r="AG811">
        <f t="shared" si="299"/>
        <v>85.008000000000266</v>
      </c>
    </row>
    <row r="812" spans="1:33">
      <c r="A812" s="1">
        <f t="shared" si="276"/>
        <v>60266</v>
      </c>
      <c r="B812" s="1">
        <v>6</v>
      </c>
      <c r="C812" s="1">
        <v>1</v>
      </c>
      <c r="D812" s="2">
        <v>16</v>
      </c>
      <c r="E812" s="5">
        <v>31.2</v>
      </c>
      <c r="F812" s="5">
        <v>30.4</v>
      </c>
      <c r="G812" s="5">
        <v>1.04</v>
      </c>
      <c r="H812" s="5">
        <f t="shared" si="277"/>
        <v>973.43999999999994</v>
      </c>
      <c r="I812" s="5">
        <f t="shared" si="278"/>
        <v>924.16</v>
      </c>
      <c r="J812" s="5">
        <f t="shared" si="279"/>
        <v>63.231999999999999</v>
      </c>
      <c r="K812" s="5">
        <v>30.48</v>
      </c>
      <c r="L812" s="5">
        <v>31.44</v>
      </c>
      <c r="M812" s="5">
        <v>0.94</v>
      </c>
      <c r="N812" s="5">
        <f t="shared" si="280"/>
        <v>929.03039999999999</v>
      </c>
      <c r="O812" s="5">
        <f t="shared" si="281"/>
        <v>988.47360000000003</v>
      </c>
      <c r="P812" s="5">
        <f t="shared" si="282"/>
        <v>59.107199999999999</v>
      </c>
      <c r="Q812" s="6">
        <f t="shared" si="283"/>
        <v>951.23519999999996</v>
      </c>
      <c r="R812" s="6">
        <f t="shared" si="284"/>
        <v>44.409599999999955</v>
      </c>
      <c r="S812" s="5">
        <f t="shared" si="285"/>
        <v>956.31680000000006</v>
      </c>
      <c r="T812" s="6">
        <f t="shared" si="286"/>
        <v>43.278016693929032</v>
      </c>
      <c r="U812" s="6">
        <f t="shared" si="287"/>
        <v>-64.313600000000065</v>
      </c>
      <c r="V812" s="6">
        <f t="shared" si="288"/>
        <v>86.556033387858065</v>
      </c>
      <c r="W812" s="5">
        <f t="shared" si="289"/>
        <v>6.7355620351912449E-2</v>
      </c>
      <c r="X812" s="5">
        <f t="shared" si="290"/>
        <v>1.2561019231647408</v>
      </c>
      <c r="Y812" s="5">
        <f t="shared" si="291"/>
        <v>108.72320000000002</v>
      </c>
      <c r="Z812" s="5">
        <f t="shared" si="292"/>
        <v>64.313600000000065</v>
      </c>
      <c r="AA812" s="5">
        <f t="shared" si="293"/>
        <v>0.74302850399590825</v>
      </c>
      <c r="AB812" s="5">
        <f t="shared" si="294"/>
        <v>0.11741758029112578</v>
      </c>
      <c r="AC812" s="5">
        <f t="shared" si="295"/>
        <v>5.081600000000094</v>
      </c>
      <c r="AD812" s="5">
        <f t="shared" si="296"/>
        <v>956.31680000000006</v>
      </c>
      <c r="AE812" s="5">
        <f t="shared" si="297"/>
        <v>22.097056959963478</v>
      </c>
      <c r="AF812" s="9">
        <f t="shared" si="298"/>
        <v>0.44625665261147646</v>
      </c>
      <c r="AG812">
        <f t="shared" si="299"/>
        <v>44.409599999999955</v>
      </c>
    </row>
    <row r="813" spans="1:33">
      <c r="A813" s="1">
        <f t="shared" si="276"/>
        <v>61503</v>
      </c>
      <c r="B813" s="1">
        <v>6</v>
      </c>
      <c r="C813" s="1">
        <v>6</v>
      </c>
      <c r="D813" s="2">
        <v>3</v>
      </c>
      <c r="E813" s="5">
        <v>24.41</v>
      </c>
      <c r="F813" s="5">
        <v>23.78</v>
      </c>
      <c r="G813" s="5">
        <v>1.29</v>
      </c>
      <c r="H813" s="5">
        <f t="shared" si="277"/>
        <v>595.84810000000004</v>
      </c>
      <c r="I813" s="5">
        <f t="shared" si="278"/>
        <v>565.48840000000007</v>
      </c>
      <c r="J813" s="5">
        <f t="shared" si="279"/>
        <v>61.352400000000003</v>
      </c>
      <c r="K813" s="5">
        <v>24.32</v>
      </c>
      <c r="L813" s="5">
        <v>26.03</v>
      </c>
      <c r="M813" s="5">
        <v>1.18</v>
      </c>
      <c r="N813" s="5">
        <f t="shared" si="280"/>
        <v>591.4624</v>
      </c>
      <c r="O813" s="5">
        <f t="shared" si="281"/>
        <v>677.56090000000006</v>
      </c>
      <c r="P813" s="5">
        <f t="shared" si="282"/>
        <v>61.430799999999998</v>
      </c>
      <c r="Q813" s="6">
        <f t="shared" si="283"/>
        <v>593.65525000000002</v>
      </c>
      <c r="R813" s="6">
        <f t="shared" si="284"/>
        <v>4.3857000000000426</v>
      </c>
      <c r="S813" s="5">
        <f t="shared" si="285"/>
        <v>621.52465000000007</v>
      </c>
      <c r="T813" s="6">
        <f t="shared" si="286"/>
        <v>43.410425517380041</v>
      </c>
      <c r="U813" s="6">
        <f t="shared" si="287"/>
        <v>-112.07249999999999</v>
      </c>
      <c r="V813" s="6">
        <f t="shared" si="288"/>
        <v>86.820851034760082</v>
      </c>
      <c r="W813" s="5">
        <f t="shared" si="289"/>
        <v>-1.2770471536062266E-3</v>
      </c>
      <c r="X813" s="5">
        <f t="shared" si="290"/>
        <v>1.3413621107373639</v>
      </c>
      <c r="Y813" s="5">
        <f t="shared" si="291"/>
        <v>116.45820000000003</v>
      </c>
      <c r="Z813" s="5">
        <f t="shared" si="292"/>
        <v>112.07249999999999</v>
      </c>
      <c r="AA813" s="5">
        <f t="shared" si="293"/>
        <v>1.2908477475661926</v>
      </c>
      <c r="AB813" s="5">
        <f t="shared" si="294"/>
        <v>0.64199785346130944</v>
      </c>
      <c r="AC813" s="5">
        <f t="shared" si="295"/>
        <v>27.869400000000041</v>
      </c>
      <c r="AD813" s="5">
        <f t="shared" si="296"/>
        <v>621.52465000000007</v>
      </c>
      <c r="AE813" s="5">
        <f t="shared" si="297"/>
        <v>14.317405153081555</v>
      </c>
      <c r="AF813" s="9">
        <f t="shared" si="298"/>
        <v>0.44635523969143681</v>
      </c>
      <c r="AG813">
        <f t="shared" si="299"/>
        <v>4.3857000000000426</v>
      </c>
    </row>
    <row r="814" spans="1:33">
      <c r="A814" s="1">
        <f t="shared" si="276"/>
        <v>30771</v>
      </c>
      <c r="B814" s="1">
        <v>3</v>
      </c>
      <c r="C814" s="1">
        <v>3</v>
      </c>
      <c r="D814" s="2">
        <v>21</v>
      </c>
      <c r="E814" s="5">
        <v>51.04</v>
      </c>
      <c r="F814" s="5">
        <v>50.16</v>
      </c>
      <c r="G814" s="5">
        <v>0.77</v>
      </c>
      <c r="H814" s="5">
        <f t="shared" si="277"/>
        <v>2605.0816</v>
      </c>
      <c r="I814" s="5">
        <f t="shared" si="278"/>
        <v>2516.0255999999995</v>
      </c>
      <c r="J814" s="5">
        <f t="shared" si="279"/>
        <v>77.246399999999994</v>
      </c>
      <c r="K814" s="5">
        <v>51.11</v>
      </c>
      <c r="L814" s="5">
        <v>51.55</v>
      </c>
      <c r="M814" s="5">
        <v>0.97</v>
      </c>
      <c r="N814" s="5">
        <f t="shared" si="280"/>
        <v>2612.2320999999997</v>
      </c>
      <c r="O814" s="5">
        <f t="shared" si="281"/>
        <v>2657.4024999999997</v>
      </c>
      <c r="P814" s="5">
        <f t="shared" si="282"/>
        <v>100.00699999999999</v>
      </c>
      <c r="Q814" s="6">
        <f t="shared" si="283"/>
        <v>2608.6568499999998</v>
      </c>
      <c r="R814" s="6">
        <f t="shared" si="284"/>
        <v>-7.1504999999997381</v>
      </c>
      <c r="S814" s="5">
        <f t="shared" si="285"/>
        <v>2586.7140499999996</v>
      </c>
      <c r="T814" s="6">
        <f t="shared" si="286"/>
        <v>63.183079938303102</v>
      </c>
      <c r="U814" s="6">
        <f t="shared" si="287"/>
        <v>-141.37690000000021</v>
      </c>
      <c r="V814" s="6">
        <f t="shared" si="288"/>
        <v>126.3661598766062</v>
      </c>
      <c r="W814" s="5">
        <f t="shared" si="289"/>
        <v>-0.25264848880917434</v>
      </c>
      <c r="X814" s="5">
        <f t="shared" si="290"/>
        <v>1.0622020969147881</v>
      </c>
      <c r="Y814" s="5">
        <f t="shared" si="291"/>
        <v>134.22640000000047</v>
      </c>
      <c r="Z814" s="5">
        <f t="shared" si="292"/>
        <v>141.37690000000021</v>
      </c>
      <c r="AA814" s="5">
        <f t="shared" si="293"/>
        <v>1.1187876575346727</v>
      </c>
      <c r="AB814" s="5">
        <f t="shared" si="294"/>
        <v>0.34728917965738498</v>
      </c>
      <c r="AC814" s="5">
        <f t="shared" si="295"/>
        <v>21.942800000000261</v>
      </c>
      <c r="AD814" s="5">
        <f t="shared" si="296"/>
        <v>2586.7140499999996</v>
      </c>
      <c r="AE814" s="5">
        <f t="shared" si="297"/>
        <v>40.939980332169142</v>
      </c>
      <c r="AF814" s="9">
        <f t="shared" si="298"/>
        <v>0.44656690428198997</v>
      </c>
      <c r="AG814">
        <f t="shared" si="299"/>
        <v>7.1504999999997381</v>
      </c>
    </row>
    <row r="815" spans="1:33">
      <c r="A815" s="1">
        <f t="shared" si="276"/>
        <v>51754</v>
      </c>
      <c r="B815" s="1">
        <v>5</v>
      </c>
      <c r="C815" s="1">
        <v>7</v>
      </c>
      <c r="D815" s="2">
        <v>4</v>
      </c>
      <c r="E815" s="5">
        <v>20.71</v>
      </c>
      <c r="F815" s="5">
        <v>22.1</v>
      </c>
      <c r="G815" s="5">
        <v>1.59</v>
      </c>
      <c r="H815" s="5">
        <f t="shared" si="277"/>
        <v>428.90410000000003</v>
      </c>
      <c r="I815" s="5">
        <f t="shared" si="278"/>
        <v>488.41000000000008</v>
      </c>
      <c r="J815" s="5">
        <f t="shared" si="279"/>
        <v>70.278000000000006</v>
      </c>
      <c r="K815" s="5">
        <v>21.63</v>
      </c>
      <c r="L815" s="5">
        <v>23.03</v>
      </c>
      <c r="M815" s="5">
        <v>1.62</v>
      </c>
      <c r="N815" s="5">
        <f t="shared" si="280"/>
        <v>467.85689999999994</v>
      </c>
      <c r="O815" s="5">
        <f t="shared" si="281"/>
        <v>530.3809</v>
      </c>
      <c r="P815" s="5">
        <f t="shared" si="282"/>
        <v>74.617200000000011</v>
      </c>
      <c r="Q815" s="6">
        <f t="shared" si="283"/>
        <v>448.38049999999998</v>
      </c>
      <c r="R815" s="6">
        <f t="shared" si="284"/>
        <v>-38.952799999999911</v>
      </c>
      <c r="S815" s="5">
        <f t="shared" si="285"/>
        <v>509.39545000000004</v>
      </c>
      <c r="T815" s="6">
        <f t="shared" si="286"/>
        <v>51.251155645116924</v>
      </c>
      <c r="U815" s="6">
        <f t="shared" si="287"/>
        <v>-41.970899999999915</v>
      </c>
      <c r="V815" s="6">
        <f t="shared" si="288"/>
        <v>102.50231129023385</v>
      </c>
      <c r="W815" s="5">
        <f t="shared" si="289"/>
        <v>-5.9840656575816914E-2</v>
      </c>
      <c r="X815" s="5">
        <f t="shared" si="290"/>
        <v>2.9444214106102411E-2</v>
      </c>
      <c r="Y815" s="5">
        <f t="shared" si="291"/>
        <v>3.018100000000004</v>
      </c>
      <c r="Z815" s="5">
        <f t="shared" si="292"/>
        <v>41.970899999999915</v>
      </c>
      <c r="AA815" s="5">
        <f t="shared" si="293"/>
        <v>0.4094629620707762</v>
      </c>
      <c r="AB815" s="5">
        <f t="shared" si="294"/>
        <v>1.1905087647679882</v>
      </c>
      <c r="AC815" s="5">
        <f t="shared" si="295"/>
        <v>61.014950000000056</v>
      </c>
      <c r="AD815" s="5">
        <f t="shared" si="296"/>
        <v>509.39545000000004</v>
      </c>
      <c r="AE815" s="5">
        <f t="shared" si="297"/>
        <v>9.9391992939096561</v>
      </c>
      <c r="AF815" s="9">
        <f t="shared" si="298"/>
        <v>0.44665087036744933</v>
      </c>
      <c r="AG815">
        <f t="shared" si="299"/>
        <v>38.952799999999911</v>
      </c>
    </row>
    <row r="816" spans="1:33">
      <c r="A816" s="1">
        <f t="shared" si="276"/>
        <v>12252</v>
      </c>
      <c r="B816" s="1">
        <v>1</v>
      </c>
      <c r="C816" s="1">
        <v>9</v>
      </c>
      <c r="D816" s="2">
        <v>2</v>
      </c>
      <c r="E816" s="5">
        <v>59.39</v>
      </c>
      <c r="F816" s="5">
        <v>60.87</v>
      </c>
      <c r="G816" s="5">
        <v>0.82</v>
      </c>
      <c r="H816" s="5">
        <f t="shared" si="277"/>
        <v>3527.1721000000002</v>
      </c>
      <c r="I816" s="5">
        <f t="shared" si="278"/>
        <v>3705.1568999999995</v>
      </c>
      <c r="J816" s="5">
        <f t="shared" si="279"/>
        <v>99.826799999999992</v>
      </c>
      <c r="K816" s="5">
        <v>58.45</v>
      </c>
      <c r="L816" s="5">
        <v>58.87</v>
      </c>
      <c r="M816" s="5">
        <v>0.8</v>
      </c>
      <c r="N816" s="5">
        <f t="shared" si="280"/>
        <v>3416.4025000000001</v>
      </c>
      <c r="O816" s="5">
        <f t="shared" si="281"/>
        <v>3465.6768999999995</v>
      </c>
      <c r="P816" s="5">
        <f t="shared" si="282"/>
        <v>94.192000000000007</v>
      </c>
      <c r="Q816" s="6">
        <f t="shared" si="283"/>
        <v>3471.7873</v>
      </c>
      <c r="R816" s="6">
        <f t="shared" si="284"/>
        <v>110.76960000000008</v>
      </c>
      <c r="S816" s="5">
        <f t="shared" si="285"/>
        <v>3585.4168999999993</v>
      </c>
      <c r="T816" s="6">
        <f t="shared" si="286"/>
        <v>68.624927800034882</v>
      </c>
      <c r="U816" s="6">
        <f t="shared" si="287"/>
        <v>239.48000000000002</v>
      </c>
      <c r="V816" s="6">
        <f t="shared" si="288"/>
        <v>137.24985560006976</v>
      </c>
      <c r="W816" s="5">
        <f t="shared" si="289"/>
        <v>5.8036141069877173E-2</v>
      </c>
      <c r="X816" s="5">
        <f t="shared" si="290"/>
        <v>0.93778167880225083</v>
      </c>
      <c r="Y816" s="5">
        <f t="shared" si="291"/>
        <v>128.71039999999994</v>
      </c>
      <c r="Z816" s="5">
        <f t="shared" si="292"/>
        <v>239.48000000000002</v>
      </c>
      <c r="AA816" s="5">
        <f t="shared" si="293"/>
        <v>1.7448470087853287</v>
      </c>
      <c r="AB816" s="5">
        <f t="shared" si="294"/>
        <v>1.6558064779478214</v>
      </c>
      <c r="AC816" s="5">
        <f t="shared" si="295"/>
        <v>113.6295999999993</v>
      </c>
      <c r="AD816" s="5">
        <f t="shared" si="296"/>
        <v>3585.4168999999993</v>
      </c>
      <c r="AE816" s="5">
        <f t="shared" si="297"/>
        <v>52.246567172318059</v>
      </c>
      <c r="AF816" s="9">
        <f t="shared" si="298"/>
        <v>0.44669116848220763</v>
      </c>
      <c r="AG816">
        <f t="shared" si="299"/>
        <v>110.76960000000008</v>
      </c>
    </row>
    <row r="817" spans="1:33">
      <c r="A817" s="1">
        <f t="shared" si="276"/>
        <v>11270</v>
      </c>
      <c r="B817" s="1">
        <v>1</v>
      </c>
      <c r="C817" s="1">
        <v>5</v>
      </c>
      <c r="D817" s="2">
        <v>20</v>
      </c>
      <c r="E817" s="5">
        <v>16.78</v>
      </c>
      <c r="F817" s="5">
        <v>16.78</v>
      </c>
      <c r="G817" s="5">
        <v>3.06</v>
      </c>
      <c r="H817" s="5">
        <f t="shared" si="277"/>
        <v>281.56840000000005</v>
      </c>
      <c r="I817" s="5">
        <f t="shared" si="278"/>
        <v>281.56840000000005</v>
      </c>
      <c r="J817" s="5">
        <f t="shared" si="279"/>
        <v>102.6936</v>
      </c>
      <c r="K817" s="5">
        <v>17.45</v>
      </c>
      <c r="L817" s="5">
        <v>18.13</v>
      </c>
      <c r="M817" s="5">
        <v>2.64</v>
      </c>
      <c r="N817" s="5">
        <f t="shared" si="280"/>
        <v>304.5025</v>
      </c>
      <c r="O817" s="5">
        <f t="shared" si="281"/>
        <v>328.69689999999997</v>
      </c>
      <c r="P817" s="5">
        <f t="shared" si="282"/>
        <v>95.726399999999998</v>
      </c>
      <c r="Q817" s="6">
        <f t="shared" si="283"/>
        <v>293.03545000000003</v>
      </c>
      <c r="R817" s="6">
        <f t="shared" si="284"/>
        <v>-22.934099999999944</v>
      </c>
      <c r="S817" s="5">
        <f t="shared" si="285"/>
        <v>305.13265000000001</v>
      </c>
      <c r="T817" s="6">
        <f t="shared" si="286"/>
        <v>70.195297452749628</v>
      </c>
      <c r="U817" s="6">
        <f t="shared" si="287"/>
        <v>-47.128499999999917</v>
      </c>
      <c r="V817" s="6">
        <f t="shared" si="288"/>
        <v>140.39059490549926</v>
      </c>
      <c r="W817" s="5">
        <f t="shared" si="289"/>
        <v>7.0140312116508244E-2</v>
      </c>
      <c r="X817" s="5">
        <f t="shared" si="290"/>
        <v>0.17233633076550381</v>
      </c>
      <c r="Y817" s="5">
        <f t="shared" si="291"/>
        <v>24.194399999999973</v>
      </c>
      <c r="Z817" s="5">
        <f t="shared" si="292"/>
        <v>47.128499999999917</v>
      </c>
      <c r="AA817" s="5">
        <f t="shared" si="293"/>
        <v>0.33569556444805576</v>
      </c>
      <c r="AB817" s="5">
        <f t="shared" si="294"/>
        <v>0.17233633076550381</v>
      </c>
      <c r="AC817" s="5">
        <f t="shared" si="295"/>
        <v>12.097199999999987</v>
      </c>
      <c r="AD817" s="5">
        <f t="shared" si="296"/>
        <v>305.13265000000001</v>
      </c>
      <c r="AE817" s="5">
        <f t="shared" si="297"/>
        <v>4.3469101360442721</v>
      </c>
      <c r="AF817" s="9">
        <f t="shared" si="298"/>
        <v>0.44683889714303071</v>
      </c>
      <c r="AG817">
        <f t="shared" si="299"/>
        <v>22.934099999999944</v>
      </c>
    </row>
    <row r="818" spans="1:33">
      <c r="A818" s="1">
        <f t="shared" si="276"/>
        <v>71006</v>
      </c>
      <c r="B818" s="1">
        <v>7</v>
      </c>
      <c r="C818" s="1">
        <v>4</v>
      </c>
      <c r="D818" s="2">
        <v>6</v>
      </c>
      <c r="E818" s="5">
        <v>37.229999999999997</v>
      </c>
      <c r="F818" s="5">
        <v>37.840000000000003</v>
      </c>
      <c r="G818" s="5">
        <v>0.81</v>
      </c>
      <c r="H818" s="5">
        <f t="shared" si="277"/>
        <v>1386.0728999999997</v>
      </c>
      <c r="I818" s="5">
        <f t="shared" si="278"/>
        <v>1431.8656000000003</v>
      </c>
      <c r="J818" s="5">
        <f t="shared" si="279"/>
        <v>61.30080000000001</v>
      </c>
      <c r="K818" s="5">
        <v>37.799999999999997</v>
      </c>
      <c r="L818" s="5">
        <v>37.82</v>
      </c>
      <c r="M818" s="5">
        <v>0.78</v>
      </c>
      <c r="N818" s="5">
        <f t="shared" si="280"/>
        <v>1428.8399999999997</v>
      </c>
      <c r="O818" s="5">
        <f t="shared" si="281"/>
        <v>1430.3524</v>
      </c>
      <c r="P818" s="5">
        <f t="shared" si="282"/>
        <v>58.999200000000002</v>
      </c>
      <c r="Q818" s="6">
        <f t="shared" si="283"/>
        <v>1407.4564499999997</v>
      </c>
      <c r="R818" s="6">
        <f t="shared" si="284"/>
        <v>-42.767100000000028</v>
      </c>
      <c r="S818" s="5">
        <f t="shared" si="285"/>
        <v>1431.1090000000002</v>
      </c>
      <c r="T818" s="6">
        <f t="shared" si="286"/>
        <v>42.540256467492064</v>
      </c>
      <c r="U818" s="6">
        <f t="shared" si="287"/>
        <v>1.5132000000003245</v>
      </c>
      <c r="V818" s="6">
        <f t="shared" si="288"/>
        <v>85.080512934984128</v>
      </c>
      <c r="W818" s="5">
        <f t="shared" si="289"/>
        <v>3.8250338001737438E-2</v>
      </c>
      <c r="X818" s="5">
        <f t="shared" si="290"/>
        <v>0.52045172828045805</v>
      </c>
      <c r="Y818" s="5">
        <f t="shared" si="291"/>
        <v>44.280300000000352</v>
      </c>
      <c r="Z818" s="5">
        <f t="shared" si="292"/>
        <v>1.5132000000003245</v>
      </c>
      <c r="AA818" s="5">
        <f t="shared" si="293"/>
        <v>1.7785506313962456E-2</v>
      </c>
      <c r="AB818" s="5">
        <f t="shared" si="294"/>
        <v>0.55600393519195201</v>
      </c>
      <c r="AC818" s="5">
        <f t="shared" si="295"/>
        <v>23.652550000000474</v>
      </c>
      <c r="AD818" s="5">
        <f t="shared" si="296"/>
        <v>1431.1090000000002</v>
      </c>
      <c r="AE818" s="5">
        <f t="shared" si="297"/>
        <v>33.641287543567323</v>
      </c>
      <c r="AF818" s="9">
        <f t="shared" si="298"/>
        <v>0.44696756034414847</v>
      </c>
      <c r="AG818">
        <f t="shared" si="299"/>
        <v>42.767100000000028</v>
      </c>
    </row>
    <row r="819" spans="1:33">
      <c r="A819" s="1">
        <f t="shared" si="276"/>
        <v>70511</v>
      </c>
      <c r="B819" s="1">
        <v>7</v>
      </c>
      <c r="C819" s="1">
        <v>2</v>
      </c>
      <c r="D819" s="2">
        <v>11</v>
      </c>
      <c r="E819" s="5">
        <v>30.83</v>
      </c>
      <c r="F819" s="5">
        <v>31.11</v>
      </c>
      <c r="G819" s="5">
        <v>1.02</v>
      </c>
      <c r="H819" s="5">
        <f t="shared" si="277"/>
        <v>950.48889999999994</v>
      </c>
      <c r="I819" s="5">
        <f t="shared" si="278"/>
        <v>967.83209999999997</v>
      </c>
      <c r="J819" s="5">
        <f t="shared" si="279"/>
        <v>63.464399999999998</v>
      </c>
      <c r="K819" s="5">
        <v>30.61</v>
      </c>
      <c r="L819" s="5">
        <v>31.78</v>
      </c>
      <c r="M819" s="5">
        <v>0.94</v>
      </c>
      <c r="N819" s="5">
        <f t="shared" si="280"/>
        <v>936.97209999999995</v>
      </c>
      <c r="O819" s="5">
        <f t="shared" si="281"/>
        <v>1009.9684000000001</v>
      </c>
      <c r="P819" s="5">
        <f t="shared" si="282"/>
        <v>59.746400000000001</v>
      </c>
      <c r="Q819" s="6">
        <f t="shared" si="283"/>
        <v>943.73049999999989</v>
      </c>
      <c r="R819" s="6">
        <f t="shared" si="284"/>
        <v>13.516799999999989</v>
      </c>
      <c r="S819" s="5">
        <f t="shared" si="285"/>
        <v>988.90025000000003</v>
      </c>
      <c r="T819" s="6">
        <f t="shared" si="286"/>
        <v>43.581424885838693</v>
      </c>
      <c r="U819" s="6">
        <f t="shared" si="287"/>
        <v>-42.136300000000119</v>
      </c>
      <c r="V819" s="6">
        <f t="shared" si="288"/>
        <v>87.162849771677386</v>
      </c>
      <c r="W819" s="5">
        <f t="shared" si="289"/>
        <v>6.0296946685950335E-2</v>
      </c>
      <c r="X819" s="5">
        <f t="shared" si="290"/>
        <v>0.63849564517203261</v>
      </c>
      <c r="Y819" s="5">
        <f t="shared" si="291"/>
        <v>55.653100000000109</v>
      </c>
      <c r="Z819" s="5">
        <f t="shared" si="292"/>
        <v>42.136300000000119</v>
      </c>
      <c r="AA819" s="5">
        <f t="shared" si="293"/>
        <v>0.48342040342159454</v>
      </c>
      <c r="AB819" s="5">
        <f t="shared" si="294"/>
        <v>1.036445001931948</v>
      </c>
      <c r="AC819" s="5">
        <f t="shared" si="295"/>
        <v>45.169750000000136</v>
      </c>
      <c r="AD819" s="5">
        <f t="shared" si="296"/>
        <v>988.90025000000003</v>
      </c>
      <c r="AE819" s="5">
        <f t="shared" si="297"/>
        <v>22.690865491213721</v>
      </c>
      <c r="AF819" s="9">
        <f t="shared" si="298"/>
        <v>0.4470536880509991</v>
      </c>
      <c r="AG819">
        <f t="shared" si="299"/>
        <v>13.516799999999989</v>
      </c>
    </row>
    <row r="820" spans="1:33">
      <c r="A820" s="1">
        <f t="shared" si="276"/>
        <v>80253</v>
      </c>
      <c r="B820" s="1">
        <v>8</v>
      </c>
      <c r="C820" s="1">
        <v>1</v>
      </c>
      <c r="D820" s="2">
        <v>3</v>
      </c>
      <c r="E820" s="5">
        <v>9.51</v>
      </c>
      <c r="F820" s="5">
        <v>8.7899999999999991</v>
      </c>
      <c r="G820" s="5">
        <v>4.9400000000000004</v>
      </c>
      <c r="H820" s="5">
        <f t="shared" si="277"/>
        <v>90.440100000000001</v>
      </c>
      <c r="I820" s="5">
        <f t="shared" si="278"/>
        <v>77.264099999999985</v>
      </c>
      <c r="J820" s="5">
        <f t="shared" si="279"/>
        <v>86.845200000000006</v>
      </c>
      <c r="K820" s="5">
        <v>10.62</v>
      </c>
      <c r="L820" s="5">
        <v>11.09</v>
      </c>
      <c r="M820" s="5">
        <v>4.45</v>
      </c>
      <c r="N820" s="5">
        <f t="shared" si="280"/>
        <v>112.78439999999998</v>
      </c>
      <c r="O820" s="5">
        <f t="shared" si="281"/>
        <v>122.9881</v>
      </c>
      <c r="P820" s="5">
        <f t="shared" si="282"/>
        <v>98.701000000000008</v>
      </c>
      <c r="Q820" s="6">
        <f t="shared" si="283"/>
        <v>101.61224999999999</v>
      </c>
      <c r="R820" s="6">
        <f t="shared" si="284"/>
        <v>-22.344299999999976</v>
      </c>
      <c r="S820" s="5">
        <f t="shared" si="285"/>
        <v>100.12609999999999</v>
      </c>
      <c r="T820" s="6">
        <f t="shared" si="286"/>
        <v>65.734268391836537</v>
      </c>
      <c r="U820" s="6">
        <f t="shared" si="287"/>
        <v>-45.724000000000018</v>
      </c>
      <c r="V820" s="6">
        <f t="shared" si="288"/>
        <v>131.46853678367307</v>
      </c>
      <c r="W820" s="5">
        <f t="shared" si="289"/>
        <v>-0.1272738759346804</v>
      </c>
      <c r="X820" s="5">
        <f t="shared" si="290"/>
        <v>0.17783494493797045</v>
      </c>
      <c r="Y820" s="5">
        <f t="shared" si="291"/>
        <v>23.379700000000042</v>
      </c>
      <c r="Z820" s="5">
        <f t="shared" si="292"/>
        <v>45.724000000000018</v>
      </c>
      <c r="AA820" s="5">
        <f t="shared" si="293"/>
        <v>0.34779424125817476</v>
      </c>
      <c r="AB820" s="5">
        <f t="shared" si="294"/>
        <v>2.2608451213622364E-2</v>
      </c>
      <c r="AC820" s="5">
        <f t="shared" si="295"/>
        <v>1.486149999999995</v>
      </c>
      <c r="AD820" s="5">
        <f t="shared" si="296"/>
        <v>100.12609999999999</v>
      </c>
      <c r="AE820" s="5">
        <f t="shared" si="297"/>
        <v>1.5231948639506656</v>
      </c>
      <c r="AF820" s="9">
        <f t="shared" si="298"/>
        <v>0.4472560787736708</v>
      </c>
      <c r="AG820">
        <f t="shared" si="299"/>
        <v>22.344299999999976</v>
      </c>
    </row>
    <row r="821" spans="1:33">
      <c r="A821" s="1">
        <f t="shared" si="276"/>
        <v>11518</v>
      </c>
      <c r="B821" s="1">
        <v>1</v>
      </c>
      <c r="C821" s="1">
        <v>6</v>
      </c>
      <c r="D821" s="2">
        <v>18</v>
      </c>
      <c r="E821" s="5">
        <v>99.82</v>
      </c>
      <c r="F821" s="5">
        <v>101.13</v>
      </c>
      <c r="G821" s="5">
        <v>1.26</v>
      </c>
      <c r="H821" s="5">
        <f t="shared" si="277"/>
        <v>9964.0323999999982</v>
      </c>
      <c r="I821" s="5">
        <f t="shared" si="278"/>
        <v>10227.276899999999</v>
      </c>
      <c r="J821" s="5">
        <f t="shared" si="279"/>
        <v>254.8476</v>
      </c>
      <c r="K821" s="5">
        <v>100.47</v>
      </c>
      <c r="L821" s="5">
        <v>101.13</v>
      </c>
      <c r="M821" s="5">
        <v>0.74</v>
      </c>
      <c r="N821" s="5">
        <f t="shared" si="280"/>
        <v>10094.2209</v>
      </c>
      <c r="O821" s="5">
        <f t="shared" si="281"/>
        <v>10227.276899999999</v>
      </c>
      <c r="P821" s="5">
        <f t="shared" si="282"/>
        <v>149.67239999999998</v>
      </c>
      <c r="Q821" s="6">
        <f t="shared" si="283"/>
        <v>10029.126649999998</v>
      </c>
      <c r="R821" s="6">
        <f t="shared" si="284"/>
        <v>-130.18850000000202</v>
      </c>
      <c r="S821" s="5">
        <f t="shared" si="285"/>
        <v>10227.276899999999</v>
      </c>
      <c r="T821" s="6">
        <f t="shared" si="286"/>
        <v>147.77442822383037</v>
      </c>
      <c r="U821" s="6">
        <f t="shared" si="287"/>
        <v>0</v>
      </c>
      <c r="V821" s="6">
        <f t="shared" si="288"/>
        <v>295.54885644766074</v>
      </c>
      <c r="W821" s="5">
        <f t="shared" si="289"/>
        <v>0.48707381041588621</v>
      </c>
      <c r="X821" s="5">
        <f t="shared" si="290"/>
        <v>0.44049739039696584</v>
      </c>
      <c r="Y821" s="5">
        <f t="shared" si="291"/>
        <v>130.18850000000202</v>
      </c>
      <c r="Z821" s="5">
        <f t="shared" si="292"/>
        <v>0</v>
      </c>
      <c r="AA821" s="5">
        <f t="shared" si="293"/>
        <v>0</v>
      </c>
      <c r="AB821" s="5">
        <f t="shared" si="294"/>
        <v>1.3408967463563262</v>
      </c>
      <c r="AC821" s="5">
        <f t="shared" si="295"/>
        <v>198.1502500000006</v>
      </c>
      <c r="AD821" s="5">
        <f t="shared" si="296"/>
        <v>10227.276899999999</v>
      </c>
      <c r="AE821" s="5">
        <f t="shared" si="297"/>
        <v>69.208705612509547</v>
      </c>
      <c r="AF821" s="9">
        <f t="shared" si="298"/>
        <v>0.44749078202796538</v>
      </c>
      <c r="AG821">
        <f t="shared" si="299"/>
        <v>130.18850000000202</v>
      </c>
    </row>
    <row r="822" spans="1:33">
      <c r="A822" s="1">
        <f t="shared" si="276"/>
        <v>22010</v>
      </c>
      <c r="B822" s="1">
        <v>2</v>
      </c>
      <c r="C822" s="1">
        <v>8</v>
      </c>
      <c r="D822" s="2">
        <v>10</v>
      </c>
      <c r="E822" s="5">
        <v>28.83</v>
      </c>
      <c r="F822" s="5">
        <v>29.29</v>
      </c>
      <c r="G822" s="5">
        <v>2.39</v>
      </c>
      <c r="H822" s="5">
        <f t="shared" si="277"/>
        <v>831.16889999999989</v>
      </c>
      <c r="I822" s="5">
        <f t="shared" si="278"/>
        <v>857.90409999999997</v>
      </c>
      <c r="J822" s="5">
        <f t="shared" si="279"/>
        <v>140.00620000000001</v>
      </c>
      <c r="K822" s="5">
        <v>28.08</v>
      </c>
      <c r="L822" s="5">
        <v>28.59</v>
      </c>
      <c r="M822" s="5">
        <v>2.2400000000000002</v>
      </c>
      <c r="N822" s="5">
        <f t="shared" si="280"/>
        <v>788.48639999999989</v>
      </c>
      <c r="O822" s="5">
        <f t="shared" si="281"/>
        <v>817.38810000000001</v>
      </c>
      <c r="P822" s="5">
        <f t="shared" si="282"/>
        <v>128.08320000000001</v>
      </c>
      <c r="Q822" s="6">
        <f t="shared" si="283"/>
        <v>809.82764999999995</v>
      </c>
      <c r="R822" s="6">
        <f t="shared" si="284"/>
        <v>42.682500000000005</v>
      </c>
      <c r="S822" s="5">
        <f t="shared" si="285"/>
        <v>837.64609999999993</v>
      </c>
      <c r="T822" s="6">
        <f t="shared" si="286"/>
        <v>94.87760821273902</v>
      </c>
      <c r="U822" s="6">
        <f t="shared" si="287"/>
        <v>40.515999999999963</v>
      </c>
      <c r="V822" s="6">
        <f t="shared" si="288"/>
        <v>189.75521642547804</v>
      </c>
      <c r="W822" s="5">
        <f t="shared" si="289"/>
        <v>8.8772354639296835E-2</v>
      </c>
      <c r="X822" s="5">
        <f t="shared" si="290"/>
        <v>1.1417340934344666E-2</v>
      </c>
      <c r="Y822" s="5">
        <f t="shared" si="291"/>
        <v>2.1665000000000418</v>
      </c>
      <c r="Z822" s="5">
        <f t="shared" si="292"/>
        <v>40.515999999999963</v>
      </c>
      <c r="AA822" s="5">
        <f t="shared" si="293"/>
        <v>0.21351718684324908</v>
      </c>
      <c r="AB822" s="5">
        <f t="shared" si="294"/>
        <v>0.29320353373183849</v>
      </c>
      <c r="AC822" s="5">
        <f t="shared" si="295"/>
        <v>27.818449999999984</v>
      </c>
      <c r="AD822" s="5">
        <f t="shared" si="296"/>
        <v>837.64609999999993</v>
      </c>
      <c r="AE822" s="5">
        <f t="shared" si="297"/>
        <v>8.8287016903060049</v>
      </c>
      <c r="AF822" s="9">
        <f t="shared" si="298"/>
        <v>0.44770079294099985</v>
      </c>
      <c r="AG822">
        <f t="shared" si="299"/>
        <v>42.682500000000005</v>
      </c>
    </row>
    <row r="823" spans="1:33">
      <c r="A823" s="1">
        <f t="shared" si="276"/>
        <v>70262</v>
      </c>
      <c r="B823" s="1">
        <v>7</v>
      </c>
      <c r="C823" s="1">
        <v>1</v>
      </c>
      <c r="D823" s="2">
        <v>12</v>
      </c>
      <c r="E823" s="5">
        <v>18.45</v>
      </c>
      <c r="F823" s="5">
        <v>17.829999999999998</v>
      </c>
      <c r="G823" s="5">
        <v>2.2200000000000002</v>
      </c>
      <c r="H823" s="5">
        <f t="shared" si="277"/>
        <v>340.40249999999997</v>
      </c>
      <c r="I823" s="5">
        <f t="shared" si="278"/>
        <v>317.90889999999996</v>
      </c>
      <c r="J823" s="5">
        <f t="shared" si="279"/>
        <v>79.165199999999999</v>
      </c>
      <c r="K823" s="5">
        <v>19.829999999999998</v>
      </c>
      <c r="L823" s="5">
        <v>20.02</v>
      </c>
      <c r="M823" s="5">
        <v>1.83</v>
      </c>
      <c r="N823" s="5">
        <f t="shared" si="280"/>
        <v>393.22889999999995</v>
      </c>
      <c r="O823" s="5">
        <f t="shared" si="281"/>
        <v>400.80039999999997</v>
      </c>
      <c r="P823" s="5">
        <f t="shared" si="282"/>
        <v>73.273200000000003</v>
      </c>
      <c r="Q823" s="6">
        <f t="shared" si="283"/>
        <v>366.81569999999999</v>
      </c>
      <c r="R823" s="6">
        <f t="shared" si="284"/>
        <v>-52.826399999999978</v>
      </c>
      <c r="S823" s="5">
        <f t="shared" si="285"/>
        <v>359.35464999999999</v>
      </c>
      <c r="T823" s="6">
        <f t="shared" si="286"/>
        <v>53.935356514256952</v>
      </c>
      <c r="U823" s="6">
        <f t="shared" si="287"/>
        <v>-82.891500000000008</v>
      </c>
      <c r="V823" s="6">
        <f t="shared" si="288"/>
        <v>107.8707130285139</v>
      </c>
      <c r="W823" s="5">
        <f t="shared" si="289"/>
        <v>7.7188041387468181E-2</v>
      </c>
      <c r="X823" s="5">
        <f t="shared" si="290"/>
        <v>0.27871420477264108</v>
      </c>
      <c r="Y823" s="5">
        <f t="shared" si="291"/>
        <v>30.065100000000029</v>
      </c>
      <c r="Z823" s="5">
        <f t="shared" si="292"/>
        <v>82.891500000000008</v>
      </c>
      <c r="AA823" s="5">
        <f t="shared" si="293"/>
        <v>0.76843378218969371</v>
      </c>
      <c r="AB823" s="5">
        <f t="shared" si="294"/>
        <v>0.1383331914757584</v>
      </c>
      <c r="AC823" s="5">
        <f t="shared" si="295"/>
        <v>7.4610500000000002</v>
      </c>
      <c r="AD823" s="5">
        <f t="shared" si="296"/>
        <v>359.35464999999999</v>
      </c>
      <c r="AE823" s="5">
        <f t="shared" si="297"/>
        <v>6.662691659505585</v>
      </c>
      <c r="AF823" s="9">
        <f t="shared" si="298"/>
        <v>0.44774211327504143</v>
      </c>
      <c r="AG823">
        <f t="shared" si="299"/>
        <v>52.826399999999978</v>
      </c>
    </row>
    <row r="824" spans="1:33">
      <c r="A824" s="1">
        <f t="shared" si="276"/>
        <v>41760</v>
      </c>
      <c r="B824" s="1">
        <v>4</v>
      </c>
      <c r="C824" s="1">
        <v>7</v>
      </c>
      <c r="D824" s="2">
        <v>10</v>
      </c>
      <c r="E824" s="5">
        <v>55.82</v>
      </c>
      <c r="F824" s="5">
        <v>55.59</v>
      </c>
      <c r="G824" s="5">
        <v>0.75</v>
      </c>
      <c r="H824" s="5">
        <f t="shared" si="277"/>
        <v>3115.8724000000002</v>
      </c>
      <c r="I824" s="5">
        <f t="shared" si="278"/>
        <v>3090.2481000000002</v>
      </c>
      <c r="J824" s="5">
        <f t="shared" si="279"/>
        <v>83.385000000000005</v>
      </c>
      <c r="K824" s="5">
        <v>54.41</v>
      </c>
      <c r="L824" s="5">
        <v>54.09</v>
      </c>
      <c r="M824" s="5">
        <v>0.76</v>
      </c>
      <c r="N824" s="5">
        <f t="shared" si="280"/>
        <v>2960.4480999999996</v>
      </c>
      <c r="O824" s="5">
        <f t="shared" si="281"/>
        <v>2925.7281000000003</v>
      </c>
      <c r="P824" s="5">
        <f t="shared" si="282"/>
        <v>82.216800000000006</v>
      </c>
      <c r="Q824" s="6">
        <f t="shared" si="283"/>
        <v>3038.1602499999999</v>
      </c>
      <c r="R824" s="6">
        <f t="shared" si="284"/>
        <v>155.42430000000058</v>
      </c>
      <c r="S824" s="5">
        <f t="shared" si="285"/>
        <v>3007.9881000000005</v>
      </c>
      <c r="T824" s="6">
        <f t="shared" si="286"/>
        <v>58.550534641538505</v>
      </c>
      <c r="U824" s="6">
        <f t="shared" si="287"/>
        <v>164.51999999999998</v>
      </c>
      <c r="V824" s="6">
        <f t="shared" si="288"/>
        <v>117.10106928307701</v>
      </c>
      <c r="W824" s="5">
        <f t="shared" si="289"/>
        <v>1.4107840253646328E-2</v>
      </c>
      <c r="X824" s="5">
        <f t="shared" si="290"/>
        <v>7.7673927793192848E-2</v>
      </c>
      <c r="Y824" s="5">
        <f t="shared" si="291"/>
        <v>9.0956999999993968</v>
      </c>
      <c r="Z824" s="5">
        <f t="shared" si="292"/>
        <v>164.51999999999998</v>
      </c>
      <c r="AA824" s="5">
        <f t="shared" si="293"/>
        <v>1.404940202572307</v>
      </c>
      <c r="AB824" s="5">
        <f t="shared" si="294"/>
        <v>0.51531809546609808</v>
      </c>
      <c r="AC824" s="5">
        <f t="shared" si="295"/>
        <v>30.172149999999419</v>
      </c>
      <c r="AD824" s="5">
        <f t="shared" si="296"/>
        <v>3007.9881000000005</v>
      </c>
      <c r="AE824" s="5">
        <f t="shared" si="297"/>
        <v>51.374220891673843</v>
      </c>
      <c r="AF824" s="9">
        <f t="shared" si="298"/>
        <v>0.44808592925910984</v>
      </c>
      <c r="AG824">
        <f t="shared" si="299"/>
        <v>155.42430000000058</v>
      </c>
    </row>
    <row r="825" spans="1:33">
      <c r="A825" s="1">
        <f t="shared" si="276"/>
        <v>21021</v>
      </c>
      <c r="B825" s="1">
        <v>2</v>
      </c>
      <c r="C825" s="1">
        <v>4</v>
      </c>
      <c r="D825" s="2">
        <v>21</v>
      </c>
      <c r="E825" s="5">
        <v>45.73</v>
      </c>
      <c r="F825" s="5">
        <v>45.42</v>
      </c>
      <c r="G825" s="5">
        <v>0.83</v>
      </c>
      <c r="H825" s="5">
        <f t="shared" si="277"/>
        <v>2091.2328999999995</v>
      </c>
      <c r="I825" s="5">
        <f t="shared" si="278"/>
        <v>2062.9764</v>
      </c>
      <c r="J825" s="5">
        <f t="shared" si="279"/>
        <v>75.397199999999998</v>
      </c>
      <c r="K825" s="5">
        <v>45.38</v>
      </c>
      <c r="L825" s="5">
        <v>44.95</v>
      </c>
      <c r="M825" s="5">
        <v>0.92</v>
      </c>
      <c r="N825" s="5">
        <f t="shared" si="280"/>
        <v>2059.3444000000004</v>
      </c>
      <c r="O825" s="5">
        <f t="shared" si="281"/>
        <v>2020.5025000000003</v>
      </c>
      <c r="P825" s="5">
        <f t="shared" si="282"/>
        <v>82.708000000000013</v>
      </c>
      <c r="Q825" s="6">
        <f t="shared" si="283"/>
        <v>2075.28865</v>
      </c>
      <c r="R825" s="6">
        <f t="shared" si="284"/>
        <v>31.888499999999112</v>
      </c>
      <c r="S825" s="5">
        <f t="shared" si="285"/>
        <v>2041.73945</v>
      </c>
      <c r="T825" s="6">
        <f t="shared" si="286"/>
        <v>55.958357355805227</v>
      </c>
      <c r="U825" s="6">
        <f t="shared" si="287"/>
        <v>42.47389999999973</v>
      </c>
      <c r="V825" s="6">
        <f t="shared" si="288"/>
        <v>111.91671471161045</v>
      </c>
      <c r="W825" s="5">
        <f t="shared" si="289"/>
        <v>-9.2282882389620485E-2</v>
      </c>
      <c r="X825" s="5">
        <f t="shared" si="290"/>
        <v>9.4582833558662968E-2</v>
      </c>
      <c r="Y825" s="5">
        <f t="shared" si="291"/>
        <v>10.585400000000618</v>
      </c>
      <c r="Z825" s="5">
        <f t="shared" si="292"/>
        <v>42.47389999999973</v>
      </c>
      <c r="AA825" s="5">
        <f t="shared" si="293"/>
        <v>0.3795134632878337</v>
      </c>
      <c r="AB825" s="5">
        <f t="shared" si="294"/>
        <v>0.59953868528843568</v>
      </c>
      <c r="AC825" s="5">
        <f t="shared" si="295"/>
        <v>33.549199999999928</v>
      </c>
      <c r="AD825" s="5">
        <f t="shared" si="296"/>
        <v>2041.73945</v>
      </c>
      <c r="AE825" s="5">
        <f t="shared" si="297"/>
        <v>36.486765274717023</v>
      </c>
      <c r="AF825" s="9">
        <f t="shared" si="298"/>
        <v>0.4484250216033891</v>
      </c>
      <c r="AG825">
        <f t="shared" si="299"/>
        <v>31.888499999999112</v>
      </c>
    </row>
    <row r="826" spans="1:33">
      <c r="A826" s="1">
        <f t="shared" si="276"/>
        <v>12253</v>
      </c>
      <c r="B826" s="1">
        <v>1</v>
      </c>
      <c r="C826" s="1">
        <v>9</v>
      </c>
      <c r="D826" s="2">
        <v>3</v>
      </c>
      <c r="E826" s="5">
        <v>15.4</v>
      </c>
      <c r="F826" s="5">
        <v>15.83</v>
      </c>
      <c r="G826" s="5">
        <v>4.08</v>
      </c>
      <c r="H826" s="5">
        <f t="shared" si="277"/>
        <v>237.16000000000003</v>
      </c>
      <c r="I826" s="5">
        <f t="shared" si="278"/>
        <v>250.5889</v>
      </c>
      <c r="J826" s="5">
        <f t="shared" si="279"/>
        <v>129.1728</v>
      </c>
      <c r="K826" s="5">
        <v>14.92</v>
      </c>
      <c r="L826" s="5">
        <v>15.36</v>
      </c>
      <c r="M826" s="5">
        <v>4.46</v>
      </c>
      <c r="N826" s="5">
        <f t="shared" si="280"/>
        <v>222.60640000000001</v>
      </c>
      <c r="O826" s="5">
        <f t="shared" si="281"/>
        <v>235.92959999999999</v>
      </c>
      <c r="P826" s="5">
        <f t="shared" si="282"/>
        <v>137.0112</v>
      </c>
      <c r="Q826" s="6">
        <f t="shared" si="283"/>
        <v>229.88320000000002</v>
      </c>
      <c r="R826" s="6">
        <f t="shared" si="284"/>
        <v>14.553600000000017</v>
      </c>
      <c r="S826" s="5">
        <f t="shared" si="285"/>
        <v>243.25925000000001</v>
      </c>
      <c r="T826" s="6">
        <f t="shared" si="286"/>
        <v>94.151050426004275</v>
      </c>
      <c r="U826" s="6">
        <f t="shared" si="287"/>
        <v>14.659300000000002</v>
      </c>
      <c r="V826" s="6">
        <f t="shared" si="288"/>
        <v>188.30210085200855</v>
      </c>
      <c r="W826" s="5">
        <f t="shared" si="289"/>
        <v>-5.8843573405081541E-2</v>
      </c>
      <c r="X826" s="5">
        <f t="shared" si="290"/>
        <v>5.6133202721437995E-4</v>
      </c>
      <c r="Y826" s="5">
        <f t="shared" si="291"/>
        <v>0.10569999999998458</v>
      </c>
      <c r="Z826" s="5">
        <f t="shared" si="292"/>
        <v>14.659300000000002</v>
      </c>
      <c r="AA826" s="5">
        <f t="shared" si="293"/>
        <v>7.7849901481030853E-2</v>
      </c>
      <c r="AB826" s="5">
        <f t="shared" si="294"/>
        <v>0.1420701090373131</v>
      </c>
      <c r="AC826" s="5">
        <f t="shared" si="295"/>
        <v>13.376049999999992</v>
      </c>
      <c r="AD826" s="5">
        <f t="shared" si="296"/>
        <v>243.25925000000001</v>
      </c>
      <c r="AE826" s="5">
        <f t="shared" si="297"/>
        <v>2.5837125438253468</v>
      </c>
      <c r="AF826" s="9">
        <f t="shared" si="298"/>
        <v>0.44859558624667722</v>
      </c>
      <c r="AG826">
        <f t="shared" si="299"/>
        <v>14.553600000000017</v>
      </c>
    </row>
    <row r="827" spans="1:33">
      <c r="A827" s="1">
        <f t="shared" si="276"/>
        <v>31516</v>
      </c>
      <c r="B827" s="1">
        <v>3</v>
      </c>
      <c r="C827" s="1">
        <v>6</v>
      </c>
      <c r="D827" s="2">
        <v>16</v>
      </c>
      <c r="E827" s="5">
        <v>20.59</v>
      </c>
      <c r="F827" s="5">
        <v>21.3</v>
      </c>
      <c r="G827" s="5">
        <v>1.97</v>
      </c>
      <c r="H827" s="5">
        <f t="shared" si="277"/>
        <v>423.94810000000001</v>
      </c>
      <c r="I827" s="5">
        <f t="shared" si="278"/>
        <v>453.69000000000005</v>
      </c>
      <c r="J827" s="5">
        <f t="shared" si="279"/>
        <v>83.921999999999997</v>
      </c>
      <c r="K827" s="5">
        <v>19.989999999999998</v>
      </c>
      <c r="L827" s="5">
        <v>18.88</v>
      </c>
      <c r="M827" s="5">
        <v>2.52</v>
      </c>
      <c r="N827" s="5">
        <f t="shared" si="280"/>
        <v>399.60009999999994</v>
      </c>
      <c r="O827" s="5">
        <f t="shared" si="281"/>
        <v>356.45439999999996</v>
      </c>
      <c r="P827" s="5">
        <f t="shared" si="282"/>
        <v>95.155199999999994</v>
      </c>
      <c r="Q827" s="6">
        <f t="shared" si="283"/>
        <v>411.77409999999998</v>
      </c>
      <c r="R827" s="6">
        <f t="shared" si="284"/>
        <v>24.34800000000007</v>
      </c>
      <c r="S827" s="5">
        <f t="shared" si="285"/>
        <v>405.07220000000001</v>
      </c>
      <c r="T827" s="6">
        <f t="shared" si="286"/>
        <v>63.437792700881388</v>
      </c>
      <c r="U827" s="6">
        <f t="shared" si="287"/>
        <v>97.23560000000009</v>
      </c>
      <c r="V827" s="6">
        <f t="shared" si="288"/>
        <v>126.87558540176278</v>
      </c>
      <c r="W827" s="5">
        <f t="shared" si="289"/>
        <v>-0.12496479134263563</v>
      </c>
      <c r="X827" s="5">
        <f t="shared" si="290"/>
        <v>0.57448089614085307</v>
      </c>
      <c r="Y827" s="5">
        <f t="shared" si="291"/>
        <v>72.88760000000002</v>
      </c>
      <c r="Z827" s="5">
        <f t="shared" si="292"/>
        <v>97.23560000000009</v>
      </c>
      <c r="AA827" s="5">
        <f t="shared" si="293"/>
        <v>0.76638542941177334</v>
      </c>
      <c r="AB827" s="5">
        <f t="shared" si="294"/>
        <v>0.10564522683821015</v>
      </c>
      <c r="AC827" s="5">
        <f t="shared" si="295"/>
        <v>6.7018999999999664</v>
      </c>
      <c r="AD827" s="5">
        <f t="shared" si="296"/>
        <v>405.07220000000001</v>
      </c>
      <c r="AE827" s="5">
        <f t="shared" si="297"/>
        <v>6.3853451192726007</v>
      </c>
      <c r="AF827" s="9">
        <f t="shared" si="298"/>
        <v>0.44875383006722069</v>
      </c>
      <c r="AG827">
        <f t="shared" si="299"/>
        <v>24.34800000000007</v>
      </c>
    </row>
    <row r="828" spans="1:33">
      <c r="A828" s="1">
        <f t="shared" si="276"/>
        <v>40271</v>
      </c>
      <c r="B828" s="1">
        <v>4</v>
      </c>
      <c r="C828" s="1">
        <v>1</v>
      </c>
      <c r="D828" s="2">
        <v>21</v>
      </c>
      <c r="E828" s="5">
        <v>36.380000000000003</v>
      </c>
      <c r="F828" s="5">
        <v>35.79</v>
      </c>
      <c r="G828" s="5">
        <v>1</v>
      </c>
      <c r="H828" s="5">
        <f t="shared" si="277"/>
        <v>1323.5044000000003</v>
      </c>
      <c r="I828" s="5">
        <f t="shared" si="278"/>
        <v>1280.9241</v>
      </c>
      <c r="J828" s="5">
        <f t="shared" si="279"/>
        <v>71.58</v>
      </c>
      <c r="K828" s="5">
        <v>36.86</v>
      </c>
      <c r="L828" s="5">
        <v>37.15</v>
      </c>
      <c r="M828" s="5">
        <v>1.02</v>
      </c>
      <c r="N828" s="5">
        <f t="shared" si="280"/>
        <v>1358.6596</v>
      </c>
      <c r="O828" s="5">
        <f t="shared" si="281"/>
        <v>1380.1224999999999</v>
      </c>
      <c r="P828" s="5">
        <f t="shared" si="282"/>
        <v>75.786000000000001</v>
      </c>
      <c r="Q828" s="6">
        <f t="shared" si="283"/>
        <v>1341.0820000000001</v>
      </c>
      <c r="R828" s="6">
        <f t="shared" si="284"/>
        <v>-35.155199999999695</v>
      </c>
      <c r="S828" s="5">
        <f t="shared" si="285"/>
        <v>1330.5232999999998</v>
      </c>
      <c r="T828" s="6">
        <f t="shared" si="286"/>
        <v>52.122965658143436</v>
      </c>
      <c r="U828" s="6">
        <f t="shared" si="287"/>
        <v>-99.198399999999992</v>
      </c>
      <c r="V828" s="6">
        <f t="shared" si="288"/>
        <v>104.24593131628687</v>
      </c>
      <c r="W828" s="5">
        <f t="shared" si="289"/>
        <v>-5.7035904954201036E-2</v>
      </c>
      <c r="X828" s="5">
        <f t="shared" si="290"/>
        <v>0.61434723822160819</v>
      </c>
      <c r="Y828" s="5">
        <f t="shared" si="291"/>
        <v>64.043200000000297</v>
      </c>
      <c r="Z828" s="5">
        <f t="shared" si="292"/>
        <v>99.198399999999992</v>
      </c>
      <c r="AA828" s="5">
        <f t="shared" si="293"/>
        <v>0.95158054369553824</v>
      </c>
      <c r="AB828" s="5">
        <f t="shared" si="294"/>
        <v>0.20257289405309639</v>
      </c>
      <c r="AC828" s="5">
        <f t="shared" si="295"/>
        <v>10.558700000000272</v>
      </c>
      <c r="AD828" s="5">
        <f t="shared" si="296"/>
        <v>1330.5232999999998</v>
      </c>
      <c r="AE828" s="5">
        <f t="shared" si="297"/>
        <v>25.526623115162778</v>
      </c>
      <c r="AF828" s="9">
        <f t="shared" si="298"/>
        <v>0.44880953644057076</v>
      </c>
      <c r="AG828">
        <f t="shared" si="299"/>
        <v>35.155199999999695</v>
      </c>
    </row>
    <row r="829" spans="1:33">
      <c r="A829" s="1">
        <f t="shared" si="276"/>
        <v>50269</v>
      </c>
      <c r="B829" s="1">
        <v>5</v>
      </c>
      <c r="C829" s="1">
        <v>1</v>
      </c>
      <c r="D829" s="2">
        <v>19</v>
      </c>
      <c r="E829" s="5">
        <v>16.27</v>
      </c>
      <c r="F829" s="5">
        <v>15.5</v>
      </c>
      <c r="G829" s="5">
        <v>3.06</v>
      </c>
      <c r="H829" s="5">
        <f t="shared" si="277"/>
        <v>264.71289999999999</v>
      </c>
      <c r="I829" s="5">
        <f t="shared" si="278"/>
        <v>240.25</v>
      </c>
      <c r="J829" s="5">
        <f t="shared" si="279"/>
        <v>94.86</v>
      </c>
      <c r="K829" s="5">
        <v>16.27</v>
      </c>
      <c r="L829" s="5">
        <v>16.739999999999998</v>
      </c>
      <c r="M829" s="5">
        <v>2.86</v>
      </c>
      <c r="N829" s="5">
        <f t="shared" si="280"/>
        <v>264.71289999999999</v>
      </c>
      <c r="O829" s="5">
        <f t="shared" si="281"/>
        <v>280.22759999999994</v>
      </c>
      <c r="P829" s="5">
        <f t="shared" si="282"/>
        <v>95.752799999999993</v>
      </c>
      <c r="Q829" s="6">
        <f t="shared" si="283"/>
        <v>264.71289999999999</v>
      </c>
      <c r="R829" s="6">
        <f t="shared" si="284"/>
        <v>0</v>
      </c>
      <c r="S829" s="5">
        <f t="shared" si="285"/>
        <v>260.23879999999997</v>
      </c>
      <c r="T829" s="6">
        <f t="shared" si="286"/>
        <v>67.392540959367309</v>
      </c>
      <c r="U829" s="6">
        <f t="shared" si="287"/>
        <v>-39.977599999999939</v>
      </c>
      <c r="V829" s="6">
        <f t="shared" si="288"/>
        <v>134.78508191873462</v>
      </c>
      <c r="W829" s="5">
        <f t="shared" si="289"/>
        <v>-9.3674759917294261E-3</v>
      </c>
      <c r="X829" s="5">
        <f t="shared" si="290"/>
        <v>0.2966025574262251</v>
      </c>
      <c r="Y829" s="5">
        <f t="shared" si="291"/>
        <v>39.977599999999939</v>
      </c>
      <c r="Z829" s="5">
        <f t="shared" si="292"/>
        <v>39.977599999999939</v>
      </c>
      <c r="AA829" s="5">
        <f t="shared" si="293"/>
        <v>0.2966025574262251</v>
      </c>
      <c r="AB829" s="5">
        <f t="shared" si="294"/>
        <v>6.6388652754576671E-2</v>
      </c>
      <c r="AC829" s="5">
        <f t="shared" si="295"/>
        <v>4.4741000000000213</v>
      </c>
      <c r="AD829" s="5">
        <f t="shared" si="296"/>
        <v>260.23879999999997</v>
      </c>
      <c r="AE829" s="5">
        <f t="shared" si="297"/>
        <v>3.8615371418760516</v>
      </c>
      <c r="AF829" s="9">
        <f t="shared" si="298"/>
        <v>0.44889865225905945</v>
      </c>
      <c r="AG829">
        <f t="shared" si="299"/>
        <v>0</v>
      </c>
    </row>
    <row r="830" spans="1:33">
      <c r="A830" s="1">
        <f t="shared" si="276"/>
        <v>61504</v>
      </c>
      <c r="B830" s="1">
        <v>6</v>
      </c>
      <c r="C830" s="1">
        <v>6</v>
      </c>
      <c r="D830" s="2">
        <v>4</v>
      </c>
      <c r="E830" s="5">
        <v>42.45</v>
      </c>
      <c r="F830" s="5">
        <v>41.94</v>
      </c>
      <c r="G830" s="5">
        <v>0.79</v>
      </c>
      <c r="H830" s="5">
        <f t="shared" si="277"/>
        <v>1802.0025000000003</v>
      </c>
      <c r="I830" s="5">
        <f t="shared" si="278"/>
        <v>1758.9635999999998</v>
      </c>
      <c r="J830" s="5">
        <f t="shared" si="279"/>
        <v>66.265199999999993</v>
      </c>
      <c r="K830" s="5">
        <v>41.82</v>
      </c>
      <c r="L830" s="5">
        <v>41.74</v>
      </c>
      <c r="M830" s="5">
        <v>0.81</v>
      </c>
      <c r="N830" s="5">
        <f t="shared" si="280"/>
        <v>1748.9123999999999</v>
      </c>
      <c r="O830" s="5">
        <f t="shared" si="281"/>
        <v>1742.2276000000002</v>
      </c>
      <c r="P830" s="5">
        <f t="shared" si="282"/>
        <v>67.618800000000007</v>
      </c>
      <c r="Q830" s="6">
        <f t="shared" si="283"/>
        <v>1775.4574500000001</v>
      </c>
      <c r="R830" s="6">
        <f t="shared" si="284"/>
        <v>53.090100000000348</v>
      </c>
      <c r="S830" s="5">
        <f t="shared" si="285"/>
        <v>1750.5956000000001</v>
      </c>
      <c r="T830" s="6">
        <f t="shared" si="286"/>
        <v>47.337561313612255</v>
      </c>
      <c r="U830" s="6">
        <f t="shared" si="287"/>
        <v>16.735999999999649</v>
      </c>
      <c r="V830" s="6">
        <f t="shared" si="288"/>
        <v>94.675122627224511</v>
      </c>
      <c r="W830" s="5">
        <f t="shared" si="289"/>
        <v>-2.0218422711387175E-2</v>
      </c>
      <c r="X830" s="5">
        <f t="shared" si="290"/>
        <v>0.3839878839464721</v>
      </c>
      <c r="Y830" s="5">
        <f t="shared" si="291"/>
        <v>36.354100000000699</v>
      </c>
      <c r="Z830" s="5">
        <f t="shared" si="292"/>
        <v>16.735999999999649</v>
      </c>
      <c r="AA830" s="5">
        <f t="shared" si="293"/>
        <v>0.17677294241166466</v>
      </c>
      <c r="AB830" s="5">
        <f t="shared" si="294"/>
        <v>0.52520343908909395</v>
      </c>
      <c r="AC830" s="5">
        <f t="shared" si="295"/>
        <v>24.861850000000004</v>
      </c>
      <c r="AD830" s="5">
        <f t="shared" si="296"/>
        <v>1750.5956000000001</v>
      </c>
      <c r="AE830" s="5">
        <f t="shared" si="297"/>
        <v>36.981110801257181</v>
      </c>
      <c r="AF830" s="9">
        <f t="shared" si="298"/>
        <v>0.44902115763068445</v>
      </c>
      <c r="AG830">
        <f t="shared" si="299"/>
        <v>53.090100000000348</v>
      </c>
    </row>
    <row r="831" spans="1:33">
      <c r="A831" s="1">
        <f t="shared" si="276"/>
        <v>51016</v>
      </c>
      <c r="B831" s="1">
        <v>5</v>
      </c>
      <c r="C831" s="1">
        <v>4</v>
      </c>
      <c r="D831" s="2">
        <v>16</v>
      </c>
      <c r="E831" s="5">
        <v>5.23</v>
      </c>
      <c r="F831" s="5">
        <v>6.46</v>
      </c>
      <c r="G831" s="5">
        <v>5.69</v>
      </c>
      <c r="H831" s="5">
        <f t="shared" si="277"/>
        <v>27.352900000000005</v>
      </c>
      <c r="I831" s="5">
        <f t="shared" si="278"/>
        <v>41.7316</v>
      </c>
      <c r="J831" s="5">
        <f t="shared" si="279"/>
        <v>73.514800000000008</v>
      </c>
      <c r="K831" s="5">
        <v>7.24</v>
      </c>
      <c r="L831" s="5">
        <v>5.98</v>
      </c>
      <c r="M831" s="5">
        <v>5.42</v>
      </c>
      <c r="N831" s="5">
        <f t="shared" si="280"/>
        <v>52.4176</v>
      </c>
      <c r="O831" s="5">
        <f t="shared" si="281"/>
        <v>35.760400000000004</v>
      </c>
      <c r="P831" s="5">
        <f t="shared" si="282"/>
        <v>64.8232</v>
      </c>
      <c r="Q831" s="6">
        <f t="shared" si="283"/>
        <v>39.885249999999999</v>
      </c>
      <c r="R831" s="6">
        <f t="shared" si="284"/>
        <v>-25.064699999999995</v>
      </c>
      <c r="S831" s="5">
        <f t="shared" si="285"/>
        <v>38.746000000000002</v>
      </c>
      <c r="T831" s="6">
        <f t="shared" si="286"/>
        <v>49.006308464523222</v>
      </c>
      <c r="U831" s="6">
        <f t="shared" si="287"/>
        <v>5.9711999999999961</v>
      </c>
      <c r="V831" s="6">
        <f t="shared" si="288"/>
        <v>98.012616929046445</v>
      </c>
      <c r="W831" s="5">
        <f t="shared" si="289"/>
        <v>0.12516337173147482</v>
      </c>
      <c r="X831" s="5">
        <f t="shared" si="290"/>
        <v>0.31665209003109857</v>
      </c>
      <c r="Y831" s="5">
        <f t="shared" si="291"/>
        <v>31.035899999999991</v>
      </c>
      <c r="Z831" s="5">
        <f t="shared" si="292"/>
        <v>5.9711999999999961</v>
      </c>
      <c r="AA831" s="5">
        <f t="shared" si="293"/>
        <v>6.0922768793355279E-2</v>
      </c>
      <c r="AB831" s="5">
        <f t="shared" si="294"/>
        <v>2.3247007083276348E-2</v>
      </c>
      <c r="AC831" s="5">
        <f t="shared" si="295"/>
        <v>1.139249999999997</v>
      </c>
      <c r="AD831" s="5">
        <f t="shared" si="296"/>
        <v>38.746000000000002</v>
      </c>
      <c r="AE831" s="5">
        <f t="shared" si="297"/>
        <v>0.79063290449736912</v>
      </c>
      <c r="AF831" s="9">
        <f t="shared" si="298"/>
        <v>0.44926606816006037</v>
      </c>
      <c r="AG831">
        <f t="shared" si="299"/>
        <v>25.064699999999995</v>
      </c>
    </row>
    <row r="832" spans="1:33">
      <c r="A832" s="1">
        <f t="shared" si="276"/>
        <v>10274</v>
      </c>
      <c r="B832" s="1">
        <v>1</v>
      </c>
      <c r="C832" s="1">
        <v>1</v>
      </c>
      <c r="D832" s="2">
        <v>24</v>
      </c>
      <c r="E832" s="5">
        <v>13.51</v>
      </c>
      <c r="F832" s="5">
        <v>14.7</v>
      </c>
      <c r="G832" s="5">
        <v>4.24</v>
      </c>
      <c r="H832" s="5">
        <f t="shared" si="277"/>
        <v>182.52009999999999</v>
      </c>
      <c r="I832" s="5">
        <f t="shared" si="278"/>
        <v>216.08999999999997</v>
      </c>
      <c r="J832" s="5">
        <f t="shared" si="279"/>
        <v>124.65600000000001</v>
      </c>
      <c r="K832" s="5">
        <v>13.66</v>
      </c>
      <c r="L832" s="5">
        <v>12.28</v>
      </c>
      <c r="M832" s="5">
        <v>4.45</v>
      </c>
      <c r="N832" s="5">
        <f t="shared" si="280"/>
        <v>186.59559999999999</v>
      </c>
      <c r="O832" s="5">
        <f t="shared" si="281"/>
        <v>150.79839999999999</v>
      </c>
      <c r="P832" s="5">
        <f t="shared" si="282"/>
        <v>109.292</v>
      </c>
      <c r="Q832" s="6">
        <f t="shared" si="283"/>
        <v>184.55784999999997</v>
      </c>
      <c r="R832" s="6">
        <f t="shared" si="284"/>
        <v>-4.0755000000000052</v>
      </c>
      <c r="S832" s="5">
        <f t="shared" si="285"/>
        <v>183.44419999999997</v>
      </c>
      <c r="T832" s="6">
        <f t="shared" si="286"/>
        <v>82.891283618966838</v>
      </c>
      <c r="U832" s="6">
        <f t="shared" si="287"/>
        <v>65.291599999999988</v>
      </c>
      <c r="V832" s="6">
        <f t="shared" si="288"/>
        <v>165.78256723793368</v>
      </c>
      <c r="W832" s="5">
        <f t="shared" si="289"/>
        <v>0.13078137948281474</v>
      </c>
      <c r="X832" s="5">
        <f t="shared" si="290"/>
        <v>0.41842216075978161</v>
      </c>
      <c r="Y832" s="5">
        <f t="shared" si="291"/>
        <v>69.367099999999994</v>
      </c>
      <c r="Z832" s="5">
        <f t="shared" si="292"/>
        <v>65.291599999999988</v>
      </c>
      <c r="AA832" s="5">
        <f t="shared" si="293"/>
        <v>0.39383875571363597</v>
      </c>
      <c r="AB832" s="5">
        <f t="shared" si="294"/>
        <v>1.343506761361319E-2</v>
      </c>
      <c r="AC832" s="5">
        <f t="shared" si="295"/>
        <v>1.1136500000000069</v>
      </c>
      <c r="AD832" s="5">
        <f t="shared" si="296"/>
        <v>183.44419999999997</v>
      </c>
      <c r="AE832" s="5">
        <f t="shared" si="297"/>
        <v>2.2130698427020743</v>
      </c>
      <c r="AF832" s="9">
        <f t="shared" si="298"/>
        <v>0.44929389045478907</v>
      </c>
      <c r="AG832">
        <f t="shared" si="299"/>
        <v>4.0755000000000052</v>
      </c>
    </row>
    <row r="833" spans="1:33">
      <c r="A833" s="1">
        <f t="shared" si="276"/>
        <v>30522</v>
      </c>
      <c r="B833" s="1">
        <v>3</v>
      </c>
      <c r="C833" s="1">
        <v>2</v>
      </c>
      <c r="D833" s="2">
        <v>22</v>
      </c>
      <c r="E833" s="5">
        <v>28.93</v>
      </c>
      <c r="F833" s="5">
        <v>27.09</v>
      </c>
      <c r="G833" s="5">
        <v>1.53</v>
      </c>
      <c r="H833" s="5">
        <f t="shared" si="277"/>
        <v>836.94489999999996</v>
      </c>
      <c r="I833" s="5">
        <f t="shared" si="278"/>
        <v>733.86810000000003</v>
      </c>
      <c r="J833" s="5">
        <f t="shared" si="279"/>
        <v>82.895399999999995</v>
      </c>
      <c r="K833" s="5">
        <v>29.29</v>
      </c>
      <c r="L833" s="5">
        <v>31.32</v>
      </c>
      <c r="M833" s="5">
        <v>1.1599999999999999</v>
      </c>
      <c r="N833" s="5">
        <f t="shared" si="280"/>
        <v>857.90409999999997</v>
      </c>
      <c r="O833" s="5">
        <f t="shared" si="281"/>
        <v>980.94240000000002</v>
      </c>
      <c r="P833" s="5">
        <f t="shared" si="282"/>
        <v>72.662399999999991</v>
      </c>
      <c r="Q833" s="6">
        <f t="shared" si="283"/>
        <v>847.42449999999997</v>
      </c>
      <c r="R833" s="6">
        <f t="shared" si="284"/>
        <v>-20.95920000000001</v>
      </c>
      <c r="S833" s="5">
        <f t="shared" si="285"/>
        <v>857.40525000000002</v>
      </c>
      <c r="T833" s="6">
        <f t="shared" si="286"/>
        <v>55.116857028771143</v>
      </c>
      <c r="U833" s="6">
        <f t="shared" si="287"/>
        <v>-247.07429999999999</v>
      </c>
      <c r="V833" s="6">
        <f t="shared" si="288"/>
        <v>110.23371405754229</v>
      </c>
      <c r="W833" s="5">
        <f t="shared" si="289"/>
        <v>0.13099836832484291</v>
      </c>
      <c r="X833" s="5">
        <f t="shared" si="290"/>
        <v>2.0512336169855194</v>
      </c>
      <c r="Y833" s="5">
        <f t="shared" si="291"/>
        <v>226.11509999999998</v>
      </c>
      <c r="Z833" s="5">
        <f t="shared" si="292"/>
        <v>247.07429999999999</v>
      </c>
      <c r="AA833" s="5">
        <f t="shared" si="293"/>
        <v>2.2413678257363854</v>
      </c>
      <c r="AB833" s="5">
        <f t="shared" si="294"/>
        <v>0.18108343867993199</v>
      </c>
      <c r="AC833" s="5">
        <f t="shared" si="295"/>
        <v>9.9807500000000573</v>
      </c>
      <c r="AD833" s="5">
        <f t="shared" si="296"/>
        <v>857.40525000000002</v>
      </c>
      <c r="AE833" s="5">
        <f t="shared" si="297"/>
        <v>15.556134660443941</v>
      </c>
      <c r="AF833" s="9">
        <f t="shared" si="298"/>
        <v>0.44948859829811033</v>
      </c>
      <c r="AG833">
        <f t="shared" si="299"/>
        <v>20.95920000000001</v>
      </c>
    </row>
    <row r="834" spans="1:33">
      <c r="A834" s="1">
        <f t="shared" si="276"/>
        <v>20523</v>
      </c>
      <c r="B834" s="1">
        <v>2</v>
      </c>
      <c r="C834" s="1">
        <v>2</v>
      </c>
      <c r="D834" s="2">
        <v>23</v>
      </c>
      <c r="E834" s="5">
        <v>50.09</v>
      </c>
      <c r="F834" s="5">
        <v>50.08</v>
      </c>
      <c r="G834" s="5">
        <v>0.77</v>
      </c>
      <c r="H834" s="5">
        <f t="shared" si="277"/>
        <v>2509.0081000000005</v>
      </c>
      <c r="I834" s="5">
        <f t="shared" si="278"/>
        <v>2508.0063999999998</v>
      </c>
      <c r="J834" s="5">
        <f t="shared" si="279"/>
        <v>77.123199999999997</v>
      </c>
      <c r="K834" s="5">
        <v>50.2</v>
      </c>
      <c r="L834" s="5">
        <v>50.22</v>
      </c>
      <c r="M834" s="5">
        <v>0.78</v>
      </c>
      <c r="N834" s="5">
        <f t="shared" si="280"/>
        <v>2520.0400000000004</v>
      </c>
      <c r="O834" s="5">
        <f t="shared" si="281"/>
        <v>2522.0483999999997</v>
      </c>
      <c r="P834" s="5">
        <f t="shared" si="282"/>
        <v>78.343199999999996</v>
      </c>
      <c r="Q834" s="6">
        <f t="shared" si="283"/>
        <v>2514.5240500000004</v>
      </c>
      <c r="R834" s="6">
        <f t="shared" si="284"/>
        <v>-11.031899999999951</v>
      </c>
      <c r="S834" s="5">
        <f t="shared" si="285"/>
        <v>2515.0273999999999</v>
      </c>
      <c r="T834" s="6">
        <f t="shared" si="286"/>
        <v>54.96736523720233</v>
      </c>
      <c r="U834" s="6">
        <f t="shared" si="287"/>
        <v>-14.041999999999916</v>
      </c>
      <c r="V834" s="6">
        <f t="shared" si="288"/>
        <v>109.93473047440466</v>
      </c>
      <c r="W834" s="5">
        <f t="shared" si="289"/>
        <v>-1.5693743160372628E-2</v>
      </c>
      <c r="X834" s="5">
        <f t="shared" si="290"/>
        <v>2.7380792102826745E-2</v>
      </c>
      <c r="Y834" s="5">
        <f t="shared" si="291"/>
        <v>3.0100999999999658</v>
      </c>
      <c r="Z834" s="5">
        <f t="shared" si="292"/>
        <v>14.041999999999916</v>
      </c>
      <c r="AA834" s="5">
        <f t="shared" si="293"/>
        <v>0.1277303354399838</v>
      </c>
      <c r="AB834" s="5">
        <f t="shared" si="294"/>
        <v>9.157251722497135E-3</v>
      </c>
      <c r="AC834" s="5">
        <f t="shared" si="295"/>
        <v>0.50334999999950014</v>
      </c>
      <c r="AD834" s="5">
        <f t="shared" si="296"/>
        <v>2515.0273999999999</v>
      </c>
      <c r="AE834" s="5">
        <f t="shared" si="297"/>
        <v>45.754920017483578</v>
      </c>
      <c r="AF834" s="9">
        <f t="shared" si="298"/>
        <v>0.44964986378292165</v>
      </c>
      <c r="AG834">
        <f t="shared" si="299"/>
        <v>11.031899999999951</v>
      </c>
    </row>
    <row r="835" spans="1:33">
      <c r="A835" s="1">
        <f t="shared" si="276"/>
        <v>41514</v>
      </c>
      <c r="B835" s="1">
        <v>4</v>
      </c>
      <c r="C835" s="1">
        <v>6</v>
      </c>
      <c r="D835" s="2">
        <v>14</v>
      </c>
      <c r="E835" s="5">
        <v>40.200000000000003</v>
      </c>
      <c r="F835" s="5">
        <v>39.450000000000003</v>
      </c>
      <c r="G835" s="5">
        <v>0.86</v>
      </c>
      <c r="H835" s="5">
        <f t="shared" si="277"/>
        <v>1616.0400000000002</v>
      </c>
      <c r="I835" s="5">
        <f t="shared" si="278"/>
        <v>1556.3025000000002</v>
      </c>
      <c r="J835" s="5">
        <f t="shared" si="279"/>
        <v>67.853999999999999</v>
      </c>
      <c r="K835" s="5">
        <v>39.450000000000003</v>
      </c>
      <c r="L835" s="5">
        <v>40.83</v>
      </c>
      <c r="M835" s="5">
        <v>0.89</v>
      </c>
      <c r="N835" s="5">
        <f t="shared" si="280"/>
        <v>1556.3025000000002</v>
      </c>
      <c r="O835" s="5">
        <f t="shared" si="281"/>
        <v>1667.0889</v>
      </c>
      <c r="P835" s="5">
        <f t="shared" si="282"/>
        <v>72.677399999999992</v>
      </c>
      <c r="Q835" s="6">
        <f t="shared" si="283"/>
        <v>1586.1712500000003</v>
      </c>
      <c r="R835" s="6">
        <f t="shared" si="284"/>
        <v>59.737499999999955</v>
      </c>
      <c r="S835" s="5">
        <f t="shared" si="285"/>
        <v>1611.6957000000002</v>
      </c>
      <c r="T835" s="6">
        <f t="shared" si="286"/>
        <v>49.714609992335248</v>
      </c>
      <c r="U835" s="6">
        <f t="shared" si="287"/>
        <v>-110.78639999999973</v>
      </c>
      <c r="V835" s="6">
        <f t="shared" si="288"/>
        <v>99.429219984670496</v>
      </c>
      <c r="W835" s="5">
        <f t="shared" si="289"/>
        <v>-6.8564385336350592E-2</v>
      </c>
      <c r="X835" s="5">
        <f t="shared" si="290"/>
        <v>1.7150280372941697</v>
      </c>
      <c r="Y835" s="5">
        <f t="shared" si="291"/>
        <v>170.52389999999968</v>
      </c>
      <c r="Z835" s="5">
        <f t="shared" si="292"/>
        <v>110.78639999999973</v>
      </c>
      <c r="AA835" s="5">
        <f t="shared" si="293"/>
        <v>1.1142237665857202</v>
      </c>
      <c r="AB835" s="5">
        <f t="shared" si="294"/>
        <v>0.51341949587727076</v>
      </c>
      <c r="AC835" s="5">
        <f t="shared" si="295"/>
        <v>25.524449999999888</v>
      </c>
      <c r="AD835" s="5">
        <f t="shared" si="296"/>
        <v>1611.6957000000002</v>
      </c>
      <c r="AE835" s="5">
        <f t="shared" si="297"/>
        <v>32.418954915838292</v>
      </c>
      <c r="AF835" s="9">
        <f t="shared" si="298"/>
        <v>0.44966654311834231</v>
      </c>
      <c r="AG835">
        <f t="shared" si="299"/>
        <v>59.737499999999955</v>
      </c>
    </row>
    <row r="836" spans="1:33">
      <c r="A836" s="1">
        <f t="shared" ref="A836:A899" si="300">10000*B836+250*C836+D836</f>
        <v>31020</v>
      </c>
      <c r="B836" s="1">
        <v>3</v>
      </c>
      <c r="C836" s="1">
        <v>4</v>
      </c>
      <c r="D836" s="2">
        <v>20</v>
      </c>
      <c r="E836" s="5">
        <v>26.04</v>
      </c>
      <c r="F836" s="5">
        <v>28.86</v>
      </c>
      <c r="G836" s="5">
        <v>1.54</v>
      </c>
      <c r="H836" s="5">
        <f t="shared" ref="H836:H899" si="301">E836*E836</f>
        <v>678.08159999999998</v>
      </c>
      <c r="I836" s="5">
        <f t="shared" ref="I836:I899" si="302">F836*F836</f>
        <v>832.89959999999996</v>
      </c>
      <c r="J836" s="5">
        <f t="shared" ref="J836:J899" si="303">2*F836*G836</f>
        <v>88.888800000000003</v>
      </c>
      <c r="K836" s="5">
        <v>28.1</v>
      </c>
      <c r="L836" s="5">
        <v>26.44</v>
      </c>
      <c r="M836" s="5">
        <v>1.53</v>
      </c>
      <c r="N836" s="5">
        <f t="shared" ref="N836:N899" si="304">K836*K836</f>
        <v>789.61000000000013</v>
      </c>
      <c r="O836" s="5">
        <f t="shared" ref="O836:O899" si="305">L836*L836</f>
        <v>699.07360000000006</v>
      </c>
      <c r="P836" s="5">
        <f t="shared" ref="P836:P899" si="306">2*L836*M836</f>
        <v>80.906400000000005</v>
      </c>
      <c r="Q836" s="6">
        <f t="shared" ref="Q836:Q899" si="307">0.5*(H836+N836)</f>
        <v>733.84580000000005</v>
      </c>
      <c r="R836" s="6">
        <f t="shared" ref="R836:R899" si="308">H836-N836</f>
        <v>-111.52840000000015</v>
      </c>
      <c r="S836" s="5">
        <f t="shared" ref="S836:S899" si="309">0.5*(I836+O836)</f>
        <v>765.98659999999995</v>
      </c>
      <c r="T836" s="6">
        <f t="shared" ref="T836:T899" si="310">0.5*V836</f>
        <v>60.097970694525124</v>
      </c>
      <c r="U836" s="6">
        <f t="shared" ref="U836:U899" si="311">I836-O836</f>
        <v>133.82599999999991</v>
      </c>
      <c r="V836" s="6">
        <f t="shared" ref="V836:V899" si="312">SQRT(J836*J836+P836*P836)</f>
        <v>120.19594138905025</v>
      </c>
      <c r="W836" s="5">
        <f t="shared" ref="W836:W899" si="313">(J836*J836-P836*P836)/(J836*J836+P836*P836)</f>
        <v>9.3816513435414264E-2</v>
      </c>
      <c r="X836" s="5">
        <f t="shared" ref="X836:X899" si="314">ABS(U836-R836)/V836</f>
        <v>2.0412868950860568</v>
      </c>
      <c r="Y836" s="5">
        <f t="shared" ref="Y836:Y899" si="315">ABS(U836-R836)</f>
        <v>245.35440000000006</v>
      </c>
      <c r="Z836" s="5">
        <f t="shared" ref="Z836:Z899" si="316">ABS(U836)</f>
        <v>133.82599999999991</v>
      </c>
      <c r="AA836" s="5">
        <f t="shared" ref="AA836:AA899" si="317">Z836/V836</f>
        <v>1.1133986593343603</v>
      </c>
      <c r="AB836" s="5">
        <f t="shared" ref="AB836:AB899" si="318">ABS(S836-Q836)/T836</f>
        <v>0.53480674353165636</v>
      </c>
      <c r="AC836" s="5">
        <f t="shared" ref="AC836:AC899" si="319">ABS(S836-Q836)</f>
        <v>32.140799999999899</v>
      </c>
      <c r="AD836" s="5">
        <f t="shared" ref="AD836:AD899" si="320">ABS(S836)</f>
        <v>765.98659999999995</v>
      </c>
      <c r="AE836" s="5">
        <f t="shared" ref="AE836:AE899" si="321">AD836/T836</f>
        <v>12.745631693513749</v>
      </c>
      <c r="AF836" s="9">
        <f t="shared" ref="AF836:AF899" si="322">SQRT(0.00304*B836*B836+0.002409*C836*C836+0.000341*D836*D836)</f>
        <v>0.44978216949985911</v>
      </c>
      <c r="AG836">
        <f t="shared" si="299"/>
        <v>111.52840000000015</v>
      </c>
    </row>
    <row r="837" spans="1:33">
      <c r="A837" s="1">
        <f t="shared" si="300"/>
        <v>80254</v>
      </c>
      <c r="B837" s="1">
        <v>8</v>
      </c>
      <c r="C837" s="1">
        <v>1</v>
      </c>
      <c r="D837" s="2">
        <v>4</v>
      </c>
      <c r="E837" s="5">
        <v>39.79</v>
      </c>
      <c r="F837" s="5">
        <v>40.549999999999997</v>
      </c>
      <c r="G837" s="5">
        <v>0.73</v>
      </c>
      <c r="H837" s="5">
        <f t="shared" si="301"/>
        <v>1583.2440999999999</v>
      </c>
      <c r="I837" s="5">
        <f t="shared" si="302"/>
        <v>1644.3024999999998</v>
      </c>
      <c r="J837" s="5">
        <f t="shared" si="303"/>
        <v>59.202999999999996</v>
      </c>
      <c r="K837" s="5">
        <v>38.89</v>
      </c>
      <c r="L837" s="5">
        <v>38.06</v>
      </c>
      <c r="M837" s="5">
        <v>0.81</v>
      </c>
      <c r="N837" s="5">
        <f t="shared" si="304"/>
        <v>1512.4321</v>
      </c>
      <c r="O837" s="5">
        <f t="shared" si="305"/>
        <v>1448.5636000000002</v>
      </c>
      <c r="P837" s="5">
        <f t="shared" si="306"/>
        <v>61.65720000000001</v>
      </c>
      <c r="Q837" s="6">
        <f t="shared" si="307"/>
        <v>1547.8380999999999</v>
      </c>
      <c r="R837" s="6">
        <f t="shared" si="308"/>
        <v>70.811999999999898</v>
      </c>
      <c r="S837" s="5">
        <f t="shared" si="309"/>
        <v>1546.4330500000001</v>
      </c>
      <c r="T837" s="6">
        <f t="shared" si="310"/>
        <v>42.739342299689177</v>
      </c>
      <c r="U837" s="6">
        <f t="shared" si="311"/>
        <v>195.7388999999996</v>
      </c>
      <c r="V837" s="6">
        <f t="shared" si="312"/>
        <v>85.478684599378354</v>
      </c>
      <c r="W837" s="5">
        <f t="shared" si="313"/>
        <v>-4.0595472411093236E-2</v>
      </c>
      <c r="X837" s="5">
        <f t="shared" si="314"/>
        <v>1.4614976889912066</v>
      </c>
      <c r="Y837" s="5">
        <f t="shared" si="315"/>
        <v>124.9268999999997</v>
      </c>
      <c r="Z837" s="5">
        <f t="shared" si="316"/>
        <v>195.7388999999996</v>
      </c>
      <c r="AA837" s="5">
        <f t="shared" si="317"/>
        <v>2.2899147421066317</v>
      </c>
      <c r="AB837" s="5">
        <f t="shared" si="318"/>
        <v>3.2874862466240259E-2</v>
      </c>
      <c r="AC837" s="5">
        <f t="shared" si="319"/>
        <v>1.4050499999998465</v>
      </c>
      <c r="AD837" s="5">
        <f t="shared" si="320"/>
        <v>1546.4330500000001</v>
      </c>
      <c r="AE837" s="5">
        <f t="shared" si="321"/>
        <v>36.182893015909762</v>
      </c>
      <c r="AF837" s="9">
        <f t="shared" si="322"/>
        <v>0.44991665894918803</v>
      </c>
      <c r="AG837">
        <f t="shared" ref="AG837:AG900" si="323">ABS(R837)</f>
        <v>70.811999999999898</v>
      </c>
    </row>
    <row r="838" spans="1:33">
      <c r="A838" s="1">
        <f t="shared" si="300"/>
        <v>51755</v>
      </c>
      <c r="B838" s="1">
        <v>5</v>
      </c>
      <c r="C838" s="1">
        <v>7</v>
      </c>
      <c r="D838" s="2">
        <v>5</v>
      </c>
      <c r="E838" s="5">
        <v>27.48</v>
      </c>
      <c r="F838" s="5">
        <v>28.27</v>
      </c>
      <c r="G838" s="5">
        <v>1.24</v>
      </c>
      <c r="H838" s="5">
        <f t="shared" si="301"/>
        <v>755.15039999999999</v>
      </c>
      <c r="I838" s="5">
        <f t="shared" si="302"/>
        <v>799.19290000000001</v>
      </c>
      <c r="J838" s="5">
        <f t="shared" si="303"/>
        <v>70.1096</v>
      </c>
      <c r="K838" s="5">
        <v>26.55</v>
      </c>
      <c r="L838" s="5">
        <v>25.76</v>
      </c>
      <c r="M838" s="5">
        <v>1.32</v>
      </c>
      <c r="N838" s="5">
        <f t="shared" si="304"/>
        <v>704.90250000000003</v>
      </c>
      <c r="O838" s="5">
        <f t="shared" si="305"/>
        <v>663.57760000000007</v>
      </c>
      <c r="P838" s="5">
        <f t="shared" si="306"/>
        <v>68.006400000000014</v>
      </c>
      <c r="Q838" s="6">
        <f t="shared" si="307"/>
        <v>730.02645000000007</v>
      </c>
      <c r="R838" s="6">
        <f t="shared" si="308"/>
        <v>50.247899999999959</v>
      </c>
      <c r="S838" s="5">
        <f t="shared" si="309"/>
        <v>731.38525000000004</v>
      </c>
      <c r="T838" s="6">
        <f t="shared" si="310"/>
        <v>48.837041405883717</v>
      </c>
      <c r="U838" s="6">
        <f t="shared" si="311"/>
        <v>135.61529999999993</v>
      </c>
      <c r="V838" s="6">
        <f t="shared" si="312"/>
        <v>97.674082811767434</v>
      </c>
      <c r="W838" s="5">
        <f t="shared" si="313"/>
        <v>3.0448498536950207E-2</v>
      </c>
      <c r="X838" s="5">
        <f t="shared" si="314"/>
        <v>0.87400257614413157</v>
      </c>
      <c r="Y838" s="5">
        <f t="shared" si="315"/>
        <v>85.367399999999975</v>
      </c>
      <c r="Z838" s="5">
        <f t="shared" si="316"/>
        <v>135.61529999999993</v>
      </c>
      <c r="AA838" s="5">
        <f t="shared" si="317"/>
        <v>1.3884471304568162</v>
      </c>
      <c r="AB838" s="5">
        <f t="shared" si="318"/>
        <v>2.7823143271661625E-2</v>
      </c>
      <c r="AC838" s="5">
        <f t="shared" si="319"/>
        <v>1.3587999999999738</v>
      </c>
      <c r="AD838" s="5">
        <f t="shared" si="320"/>
        <v>731.38525000000004</v>
      </c>
      <c r="AE838" s="5">
        <f t="shared" si="321"/>
        <v>14.976035176280872</v>
      </c>
      <c r="AF838" s="9">
        <f t="shared" si="322"/>
        <v>0.4500733273589983</v>
      </c>
      <c r="AG838">
        <f t="shared" si="323"/>
        <v>50.247899999999959</v>
      </c>
    </row>
    <row r="839" spans="1:33">
      <c r="A839" s="1">
        <f t="shared" si="300"/>
        <v>31763</v>
      </c>
      <c r="B839" s="1">
        <v>3</v>
      </c>
      <c r="C839" s="1">
        <v>7</v>
      </c>
      <c r="D839" s="2">
        <v>13</v>
      </c>
      <c r="E839" s="5">
        <v>45.49</v>
      </c>
      <c r="F839" s="5">
        <v>45.49</v>
      </c>
      <c r="G839" s="5">
        <v>1.21</v>
      </c>
      <c r="H839" s="5">
        <f t="shared" si="301"/>
        <v>2069.3401000000003</v>
      </c>
      <c r="I839" s="5">
        <f t="shared" si="302"/>
        <v>2069.3401000000003</v>
      </c>
      <c r="J839" s="5">
        <f t="shared" si="303"/>
        <v>110.08580000000001</v>
      </c>
      <c r="K839" s="5">
        <v>44.83</v>
      </c>
      <c r="L839" s="5">
        <v>44.51</v>
      </c>
      <c r="M839" s="5">
        <v>1.01</v>
      </c>
      <c r="N839" s="5">
        <f t="shared" si="304"/>
        <v>2009.7288999999998</v>
      </c>
      <c r="O839" s="5">
        <f t="shared" si="305"/>
        <v>1981.1400999999998</v>
      </c>
      <c r="P839" s="5">
        <f t="shared" si="306"/>
        <v>89.910200000000003</v>
      </c>
      <c r="Q839" s="6">
        <f t="shared" si="307"/>
        <v>2039.5345000000002</v>
      </c>
      <c r="R839" s="6">
        <f t="shared" si="308"/>
        <v>59.611200000000508</v>
      </c>
      <c r="S839" s="5">
        <f t="shared" si="309"/>
        <v>2025.2401</v>
      </c>
      <c r="T839" s="6">
        <f t="shared" si="310"/>
        <v>71.068149380858372</v>
      </c>
      <c r="U839" s="6">
        <f t="shared" si="311"/>
        <v>88.2000000000005</v>
      </c>
      <c r="V839" s="6">
        <f t="shared" si="312"/>
        <v>142.13629876171674</v>
      </c>
      <c r="W839" s="5">
        <f t="shared" si="313"/>
        <v>0.19972745325816746</v>
      </c>
      <c r="X839" s="5">
        <f t="shared" si="314"/>
        <v>0.20113651649201486</v>
      </c>
      <c r="Y839" s="5">
        <f t="shared" si="315"/>
        <v>28.588799999999992</v>
      </c>
      <c r="Z839" s="5">
        <f t="shared" si="316"/>
        <v>88.2000000000005</v>
      </c>
      <c r="AA839" s="5">
        <f t="shared" si="317"/>
        <v>0.62053114347562044</v>
      </c>
      <c r="AB839" s="5">
        <f t="shared" si="318"/>
        <v>0.20113651649201805</v>
      </c>
      <c r="AC839" s="5">
        <f t="shared" si="319"/>
        <v>14.294400000000223</v>
      </c>
      <c r="AD839" s="5">
        <f t="shared" si="320"/>
        <v>2025.2401</v>
      </c>
      <c r="AE839" s="5">
        <f t="shared" si="321"/>
        <v>28.497155443666045</v>
      </c>
      <c r="AF839" s="9">
        <f t="shared" si="322"/>
        <v>0.45058850406995515</v>
      </c>
      <c r="AG839">
        <f t="shared" si="323"/>
        <v>59.611200000000508</v>
      </c>
    </row>
    <row r="840" spans="1:33">
      <c r="A840" s="1">
        <f t="shared" si="300"/>
        <v>51264</v>
      </c>
      <c r="B840" s="1">
        <v>5</v>
      </c>
      <c r="C840" s="1">
        <v>5</v>
      </c>
      <c r="D840" s="2">
        <v>14</v>
      </c>
      <c r="E840" s="5">
        <v>19.55</v>
      </c>
      <c r="F840" s="5">
        <v>20.83</v>
      </c>
      <c r="G840" s="5">
        <v>1.92</v>
      </c>
      <c r="H840" s="5">
        <f t="shared" si="301"/>
        <v>382.20250000000004</v>
      </c>
      <c r="I840" s="5">
        <f t="shared" si="302"/>
        <v>433.88889999999992</v>
      </c>
      <c r="J840" s="5">
        <f t="shared" si="303"/>
        <v>79.987199999999987</v>
      </c>
      <c r="K840" s="5">
        <v>19.68</v>
      </c>
      <c r="L840" s="5">
        <v>18.59</v>
      </c>
      <c r="M840" s="5">
        <v>1.99</v>
      </c>
      <c r="N840" s="5">
        <f t="shared" si="304"/>
        <v>387.30239999999998</v>
      </c>
      <c r="O840" s="5">
        <f t="shared" si="305"/>
        <v>345.5881</v>
      </c>
      <c r="P840" s="5">
        <f t="shared" si="306"/>
        <v>73.988200000000006</v>
      </c>
      <c r="Q840" s="6">
        <f t="shared" si="307"/>
        <v>384.75245000000001</v>
      </c>
      <c r="R840" s="6">
        <f t="shared" si="308"/>
        <v>-5.0998999999999342</v>
      </c>
      <c r="S840" s="5">
        <f t="shared" si="309"/>
        <v>389.73849999999993</v>
      </c>
      <c r="T840" s="6">
        <f t="shared" si="310"/>
        <v>54.479826319198189</v>
      </c>
      <c r="U840" s="6">
        <f t="shared" si="311"/>
        <v>88.300799999999924</v>
      </c>
      <c r="V840" s="6">
        <f t="shared" si="312"/>
        <v>108.95965263839638</v>
      </c>
      <c r="W840" s="5">
        <f t="shared" si="313"/>
        <v>7.7803437047900506E-2</v>
      </c>
      <c r="X840" s="5">
        <f t="shared" si="314"/>
        <v>0.85720445814900026</v>
      </c>
      <c r="Y840" s="5">
        <f t="shared" si="315"/>
        <v>93.400699999999858</v>
      </c>
      <c r="Z840" s="5">
        <f t="shared" si="316"/>
        <v>88.300799999999924</v>
      </c>
      <c r="AA840" s="5">
        <f t="shared" si="317"/>
        <v>0.81039905930173217</v>
      </c>
      <c r="AB840" s="5">
        <f t="shared" si="318"/>
        <v>9.1521033323171269E-2</v>
      </c>
      <c r="AC840" s="5">
        <f t="shared" si="319"/>
        <v>4.9860499999999206</v>
      </c>
      <c r="AD840" s="5">
        <f t="shared" si="320"/>
        <v>389.73849999999993</v>
      </c>
      <c r="AE840" s="5">
        <f t="shared" si="321"/>
        <v>7.1538131879590754</v>
      </c>
      <c r="AF840" s="9">
        <f t="shared" si="322"/>
        <v>0.45062290221425716</v>
      </c>
      <c r="AG840">
        <f t="shared" si="323"/>
        <v>5.0998999999999342</v>
      </c>
    </row>
    <row r="841" spans="1:33">
      <c r="A841" s="1">
        <f t="shared" si="300"/>
        <v>42001</v>
      </c>
      <c r="B841" s="1">
        <v>4</v>
      </c>
      <c r="C841" s="1">
        <v>8</v>
      </c>
      <c r="D841" s="2">
        <v>1</v>
      </c>
      <c r="E841" s="5">
        <v>6.2</v>
      </c>
      <c r="F841" s="5">
        <v>7.85</v>
      </c>
      <c r="G841" s="5">
        <v>5.77</v>
      </c>
      <c r="H841" s="5">
        <f t="shared" si="301"/>
        <v>38.440000000000005</v>
      </c>
      <c r="I841" s="5">
        <f t="shared" si="302"/>
        <v>61.622499999999995</v>
      </c>
      <c r="J841" s="5">
        <f t="shared" si="303"/>
        <v>90.588999999999984</v>
      </c>
      <c r="K841" s="5">
        <v>7.48</v>
      </c>
      <c r="L841" s="5">
        <v>6.17</v>
      </c>
      <c r="M841" s="5">
        <v>5.75</v>
      </c>
      <c r="N841" s="5">
        <f t="shared" si="304"/>
        <v>55.950400000000009</v>
      </c>
      <c r="O841" s="5">
        <f t="shared" si="305"/>
        <v>38.068899999999999</v>
      </c>
      <c r="P841" s="5">
        <f t="shared" si="306"/>
        <v>70.954999999999998</v>
      </c>
      <c r="Q841" s="6">
        <f t="shared" si="307"/>
        <v>47.195200000000007</v>
      </c>
      <c r="R841" s="6">
        <f t="shared" si="308"/>
        <v>-17.510400000000004</v>
      </c>
      <c r="S841" s="5">
        <f t="shared" si="309"/>
        <v>49.845699999999994</v>
      </c>
      <c r="T841" s="6">
        <f t="shared" si="310"/>
        <v>57.534726352873172</v>
      </c>
      <c r="U841" s="6">
        <f t="shared" si="311"/>
        <v>23.553599999999996</v>
      </c>
      <c r="V841" s="6">
        <f t="shared" si="312"/>
        <v>115.06945270574634</v>
      </c>
      <c r="W841" s="5">
        <f t="shared" si="313"/>
        <v>0.23954081559491958</v>
      </c>
      <c r="X841" s="5">
        <f t="shared" si="314"/>
        <v>0.35686273841075933</v>
      </c>
      <c r="Y841" s="5">
        <f t="shared" si="315"/>
        <v>41.064</v>
      </c>
      <c r="Z841" s="5">
        <f t="shared" si="316"/>
        <v>23.553599999999996</v>
      </c>
      <c r="AA841" s="5">
        <f t="shared" si="317"/>
        <v>0.20469029308960793</v>
      </c>
      <c r="AB841" s="5">
        <f t="shared" si="318"/>
        <v>4.6067830126520208E-2</v>
      </c>
      <c r="AC841" s="5">
        <f t="shared" si="319"/>
        <v>2.6504999999999868</v>
      </c>
      <c r="AD841" s="5">
        <f t="shared" si="320"/>
        <v>49.845699999999994</v>
      </c>
      <c r="AE841" s="5">
        <f t="shared" si="321"/>
        <v>0.8663585135398979</v>
      </c>
      <c r="AF841" s="9">
        <f t="shared" si="322"/>
        <v>0.45072940884748136</v>
      </c>
      <c r="AG841">
        <f t="shared" si="323"/>
        <v>17.510400000000004</v>
      </c>
    </row>
    <row r="842" spans="1:33">
      <c r="A842" s="1">
        <f t="shared" si="300"/>
        <v>32008</v>
      </c>
      <c r="B842" s="1">
        <v>3</v>
      </c>
      <c r="C842" s="1">
        <v>8</v>
      </c>
      <c r="D842" s="2">
        <v>8</v>
      </c>
      <c r="E842" s="5">
        <v>17.260000000000002</v>
      </c>
      <c r="F842" s="5">
        <v>18.3</v>
      </c>
      <c r="G842" s="5">
        <v>3.76</v>
      </c>
      <c r="H842" s="5">
        <f t="shared" si="301"/>
        <v>297.90760000000006</v>
      </c>
      <c r="I842" s="5">
        <f t="shared" si="302"/>
        <v>334.89000000000004</v>
      </c>
      <c r="J842" s="5">
        <f t="shared" si="303"/>
        <v>137.61599999999999</v>
      </c>
      <c r="K842" s="5">
        <v>16.88</v>
      </c>
      <c r="L842" s="5">
        <v>16.2</v>
      </c>
      <c r="M842" s="5">
        <v>3.65</v>
      </c>
      <c r="N842" s="5">
        <f t="shared" si="304"/>
        <v>284.93439999999998</v>
      </c>
      <c r="O842" s="5">
        <f t="shared" si="305"/>
        <v>262.44</v>
      </c>
      <c r="P842" s="5">
        <f t="shared" si="306"/>
        <v>118.25999999999999</v>
      </c>
      <c r="Q842" s="6">
        <f t="shared" si="307"/>
        <v>291.42100000000005</v>
      </c>
      <c r="R842" s="6">
        <f t="shared" si="308"/>
        <v>12.973200000000077</v>
      </c>
      <c r="S842" s="5">
        <f t="shared" si="309"/>
        <v>298.66500000000002</v>
      </c>
      <c r="T842" s="6">
        <f t="shared" si="310"/>
        <v>90.72429533482196</v>
      </c>
      <c r="U842" s="6">
        <f t="shared" si="311"/>
        <v>72.450000000000045</v>
      </c>
      <c r="V842" s="6">
        <f t="shared" si="312"/>
        <v>181.44859066964392</v>
      </c>
      <c r="W842" s="5">
        <f t="shared" si="313"/>
        <v>0.15043121655763039</v>
      </c>
      <c r="X842" s="5">
        <f t="shared" si="314"/>
        <v>0.32778871293790846</v>
      </c>
      <c r="Y842" s="5">
        <f t="shared" si="315"/>
        <v>59.476799999999969</v>
      </c>
      <c r="Z842" s="5">
        <f t="shared" si="316"/>
        <v>72.450000000000045</v>
      </c>
      <c r="AA842" s="5">
        <f t="shared" si="317"/>
        <v>0.39928665046457607</v>
      </c>
      <c r="AB842" s="5">
        <f t="shared" si="318"/>
        <v>7.984630768710492E-2</v>
      </c>
      <c r="AC842" s="5">
        <f t="shared" si="319"/>
        <v>7.2439999999999714</v>
      </c>
      <c r="AD842" s="5">
        <f t="shared" si="320"/>
        <v>298.66500000000002</v>
      </c>
      <c r="AE842" s="5">
        <f t="shared" si="321"/>
        <v>3.292006831221602</v>
      </c>
      <c r="AF842" s="9">
        <f t="shared" si="322"/>
        <v>0.45095454316372069</v>
      </c>
      <c r="AG842">
        <f t="shared" si="323"/>
        <v>12.973200000000077</v>
      </c>
    </row>
    <row r="843" spans="1:33">
      <c r="A843" s="1">
        <f t="shared" si="300"/>
        <v>12254</v>
      </c>
      <c r="B843" s="1">
        <v>1</v>
      </c>
      <c r="C843" s="1">
        <v>9</v>
      </c>
      <c r="D843" s="2">
        <v>4</v>
      </c>
      <c r="E843" s="5">
        <v>25.66</v>
      </c>
      <c r="F843" s="5">
        <v>26.57</v>
      </c>
      <c r="G843" s="5">
        <v>2.09</v>
      </c>
      <c r="H843" s="5">
        <f t="shared" si="301"/>
        <v>658.43560000000002</v>
      </c>
      <c r="I843" s="5">
        <f t="shared" si="302"/>
        <v>705.96490000000006</v>
      </c>
      <c r="J843" s="5">
        <f t="shared" si="303"/>
        <v>111.06259999999999</v>
      </c>
      <c r="K843" s="5">
        <v>24.63</v>
      </c>
      <c r="L843" s="5">
        <v>24.23</v>
      </c>
      <c r="M843" s="5">
        <v>1.94</v>
      </c>
      <c r="N843" s="5">
        <f t="shared" si="304"/>
        <v>606.63689999999997</v>
      </c>
      <c r="O843" s="5">
        <f t="shared" si="305"/>
        <v>587.09289999999999</v>
      </c>
      <c r="P843" s="5">
        <f t="shared" si="306"/>
        <v>94.0124</v>
      </c>
      <c r="Q843" s="6">
        <f t="shared" si="307"/>
        <v>632.53625</v>
      </c>
      <c r="R843" s="6">
        <f t="shared" si="308"/>
        <v>51.798700000000053</v>
      </c>
      <c r="S843" s="5">
        <f t="shared" si="309"/>
        <v>646.52890000000002</v>
      </c>
      <c r="T843" s="6">
        <f t="shared" si="310"/>
        <v>72.755124342756773</v>
      </c>
      <c r="U843" s="6">
        <f t="shared" si="311"/>
        <v>118.87200000000007</v>
      </c>
      <c r="V843" s="6">
        <f t="shared" si="312"/>
        <v>145.51024868551355</v>
      </c>
      <c r="W843" s="5">
        <f t="shared" si="313"/>
        <v>0.16514104634415519</v>
      </c>
      <c r="X843" s="5">
        <f t="shared" si="314"/>
        <v>0.46095241129690673</v>
      </c>
      <c r="Y843" s="5">
        <f t="shared" si="315"/>
        <v>67.073300000000017</v>
      </c>
      <c r="Z843" s="5">
        <f t="shared" si="316"/>
        <v>118.87200000000007</v>
      </c>
      <c r="AA843" s="5">
        <f t="shared" si="317"/>
        <v>0.81693214789917767</v>
      </c>
      <c r="AB843" s="5">
        <f t="shared" si="318"/>
        <v>0.19232528466420087</v>
      </c>
      <c r="AC843" s="5">
        <f t="shared" si="319"/>
        <v>13.992650000000026</v>
      </c>
      <c r="AD843" s="5">
        <f t="shared" si="320"/>
        <v>646.52890000000002</v>
      </c>
      <c r="AE843" s="5">
        <f t="shared" si="321"/>
        <v>8.8863692535818757</v>
      </c>
      <c r="AF843" s="9">
        <f t="shared" si="322"/>
        <v>0.45124826869473972</v>
      </c>
      <c r="AG843">
        <f t="shared" si="323"/>
        <v>51.798700000000053</v>
      </c>
    </row>
    <row r="844" spans="1:33">
      <c r="A844" s="1">
        <f t="shared" si="300"/>
        <v>61260</v>
      </c>
      <c r="B844" s="1">
        <v>6</v>
      </c>
      <c r="C844" s="1">
        <v>5</v>
      </c>
      <c r="D844" s="2">
        <v>10</v>
      </c>
      <c r="E844" s="5">
        <v>24.27</v>
      </c>
      <c r="F844" s="5">
        <v>22.92</v>
      </c>
      <c r="G844" s="5">
        <v>1.35</v>
      </c>
      <c r="H844" s="5">
        <f t="shared" si="301"/>
        <v>589.03289999999993</v>
      </c>
      <c r="I844" s="5">
        <f t="shared" si="302"/>
        <v>525.32640000000004</v>
      </c>
      <c r="J844" s="5">
        <f t="shared" si="303"/>
        <v>61.884000000000007</v>
      </c>
      <c r="K844" s="5">
        <v>23.66</v>
      </c>
      <c r="L844" s="5">
        <v>25.21</v>
      </c>
      <c r="M844" s="5">
        <v>1.1599999999999999</v>
      </c>
      <c r="N844" s="5">
        <f t="shared" si="304"/>
        <v>559.79560000000004</v>
      </c>
      <c r="O844" s="5">
        <f t="shared" si="305"/>
        <v>635.54410000000007</v>
      </c>
      <c r="P844" s="5">
        <f t="shared" si="306"/>
        <v>58.487200000000001</v>
      </c>
      <c r="Q844" s="6">
        <f t="shared" si="307"/>
        <v>574.41425000000004</v>
      </c>
      <c r="R844" s="6">
        <f t="shared" si="308"/>
        <v>29.237299999999891</v>
      </c>
      <c r="S844" s="5">
        <f t="shared" si="309"/>
        <v>580.43525</v>
      </c>
      <c r="T844" s="6">
        <f t="shared" si="310"/>
        <v>42.574587548912326</v>
      </c>
      <c r="U844" s="6">
        <f t="shared" si="311"/>
        <v>-110.21770000000004</v>
      </c>
      <c r="V844" s="6">
        <f t="shared" si="312"/>
        <v>85.149175097824653</v>
      </c>
      <c r="W844" s="5">
        <f t="shared" si="313"/>
        <v>5.6393841185353677E-2</v>
      </c>
      <c r="X844" s="5">
        <f t="shared" si="314"/>
        <v>1.6377727657347869</v>
      </c>
      <c r="Y844" s="5">
        <f t="shared" si="315"/>
        <v>139.45499999999993</v>
      </c>
      <c r="Z844" s="5">
        <f t="shared" si="316"/>
        <v>110.21770000000004</v>
      </c>
      <c r="AA844" s="5">
        <f t="shared" si="317"/>
        <v>1.2944071375133712</v>
      </c>
      <c r="AB844" s="5">
        <f t="shared" si="318"/>
        <v>0.1414223917749681</v>
      </c>
      <c r="AC844" s="5">
        <f t="shared" si="319"/>
        <v>6.0209999999999582</v>
      </c>
      <c r="AD844" s="5">
        <f t="shared" si="320"/>
        <v>580.43525</v>
      </c>
      <c r="AE844" s="5">
        <f t="shared" si="321"/>
        <v>13.633373413968133</v>
      </c>
      <c r="AF844" s="9">
        <f t="shared" si="322"/>
        <v>0.45140336728916852</v>
      </c>
      <c r="AG844">
        <f t="shared" si="323"/>
        <v>29.237299999999891</v>
      </c>
    </row>
    <row r="845" spans="1:33">
      <c r="A845" s="1">
        <f t="shared" si="300"/>
        <v>51511</v>
      </c>
      <c r="B845" s="1">
        <v>5</v>
      </c>
      <c r="C845" s="1">
        <v>6</v>
      </c>
      <c r="D845" s="2">
        <v>11</v>
      </c>
      <c r="E845" s="5">
        <v>30.44</v>
      </c>
      <c r="F845" s="5">
        <v>30.64</v>
      </c>
      <c r="G845" s="5">
        <v>0.96</v>
      </c>
      <c r="H845" s="5">
        <f t="shared" si="301"/>
        <v>926.59360000000004</v>
      </c>
      <c r="I845" s="5">
        <f t="shared" si="302"/>
        <v>938.80960000000005</v>
      </c>
      <c r="J845" s="5">
        <f t="shared" si="303"/>
        <v>58.828800000000001</v>
      </c>
      <c r="K845" s="5">
        <v>31.16</v>
      </c>
      <c r="L845" s="5">
        <v>32.590000000000003</v>
      </c>
      <c r="M845" s="5">
        <v>1.05</v>
      </c>
      <c r="N845" s="5">
        <f t="shared" si="304"/>
        <v>970.94560000000001</v>
      </c>
      <c r="O845" s="5">
        <f t="shared" si="305"/>
        <v>1062.1081000000001</v>
      </c>
      <c r="P845" s="5">
        <f t="shared" si="306"/>
        <v>68.439000000000007</v>
      </c>
      <c r="Q845" s="6">
        <f t="shared" si="307"/>
        <v>948.76960000000008</v>
      </c>
      <c r="R845" s="6">
        <f t="shared" si="308"/>
        <v>-44.351999999999975</v>
      </c>
      <c r="S845" s="5">
        <f t="shared" si="309"/>
        <v>1000.4588500000001</v>
      </c>
      <c r="T845" s="6">
        <f t="shared" si="310"/>
        <v>45.124063509506769</v>
      </c>
      <c r="U845" s="6">
        <f t="shared" si="311"/>
        <v>-123.2985000000001</v>
      </c>
      <c r="V845" s="6">
        <f t="shared" si="312"/>
        <v>90.248127019013538</v>
      </c>
      <c r="W845" s="5">
        <f t="shared" si="313"/>
        <v>-0.15016702185637082</v>
      </c>
      <c r="X845" s="5">
        <f t="shared" si="314"/>
        <v>0.87477161695962535</v>
      </c>
      <c r="Y845" s="5">
        <f t="shared" si="315"/>
        <v>78.946500000000128</v>
      </c>
      <c r="Z845" s="5">
        <f t="shared" si="316"/>
        <v>123.2985000000001</v>
      </c>
      <c r="AA845" s="5">
        <f t="shared" si="317"/>
        <v>1.3662167190907295</v>
      </c>
      <c r="AB845" s="5">
        <f t="shared" si="318"/>
        <v>1.1454919167266504</v>
      </c>
      <c r="AC845" s="5">
        <f t="shared" si="319"/>
        <v>51.689250000000015</v>
      </c>
      <c r="AD845" s="5">
        <f t="shared" si="320"/>
        <v>1000.4588500000001</v>
      </c>
      <c r="AE845" s="5">
        <f t="shared" si="321"/>
        <v>22.171293367434046</v>
      </c>
      <c r="AF845" s="9">
        <f t="shared" si="322"/>
        <v>0.45164698604108944</v>
      </c>
      <c r="AG845">
        <f t="shared" si="323"/>
        <v>44.351999999999975</v>
      </c>
    </row>
    <row r="846" spans="1:33">
      <c r="A846" s="1">
        <f t="shared" si="300"/>
        <v>42002</v>
      </c>
      <c r="B846" s="1">
        <v>4</v>
      </c>
      <c r="C846" s="1">
        <v>8</v>
      </c>
      <c r="D846" s="2">
        <v>2</v>
      </c>
      <c r="E846" s="5">
        <v>20.190000000000001</v>
      </c>
      <c r="F846" s="5">
        <v>21.85</v>
      </c>
      <c r="G846" s="5">
        <v>1.74</v>
      </c>
      <c r="H846" s="5">
        <f t="shared" si="301"/>
        <v>407.63610000000006</v>
      </c>
      <c r="I846" s="5">
        <f t="shared" si="302"/>
        <v>477.42250000000007</v>
      </c>
      <c r="J846" s="5">
        <f t="shared" si="303"/>
        <v>76.038000000000011</v>
      </c>
      <c r="K846" s="5">
        <v>20.61</v>
      </c>
      <c r="L846" s="5">
        <v>21.34</v>
      </c>
      <c r="M846" s="5">
        <v>1.91</v>
      </c>
      <c r="N846" s="5">
        <f t="shared" si="304"/>
        <v>424.77209999999997</v>
      </c>
      <c r="O846" s="5">
        <f t="shared" si="305"/>
        <v>455.3956</v>
      </c>
      <c r="P846" s="5">
        <f t="shared" si="306"/>
        <v>81.518799999999999</v>
      </c>
      <c r="Q846" s="6">
        <f t="shared" si="307"/>
        <v>416.20410000000004</v>
      </c>
      <c r="R846" s="6">
        <f t="shared" si="308"/>
        <v>-17.13599999999991</v>
      </c>
      <c r="S846" s="5">
        <f t="shared" si="309"/>
        <v>466.40905000000004</v>
      </c>
      <c r="T846" s="6">
        <f t="shared" si="310"/>
        <v>55.738434220562745</v>
      </c>
      <c r="U846" s="6">
        <f t="shared" si="311"/>
        <v>22.026900000000069</v>
      </c>
      <c r="V846" s="6">
        <f t="shared" si="312"/>
        <v>111.47686844112549</v>
      </c>
      <c r="W846" s="5">
        <f t="shared" si="313"/>
        <v>-6.9488283801248968E-2</v>
      </c>
      <c r="X846" s="5">
        <f t="shared" si="314"/>
        <v>0.35130965327289548</v>
      </c>
      <c r="Y846" s="5">
        <f t="shared" si="315"/>
        <v>39.162899999999979</v>
      </c>
      <c r="Z846" s="5">
        <f t="shared" si="316"/>
        <v>22.026900000000069</v>
      </c>
      <c r="AA846" s="5">
        <f t="shared" si="317"/>
        <v>0.19759166460289634</v>
      </c>
      <c r="AB846" s="5">
        <f t="shared" si="318"/>
        <v>0.90072408208192256</v>
      </c>
      <c r="AC846" s="5">
        <f t="shared" si="319"/>
        <v>50.204949999999997</v>
      </c>
      <c r="AD846" s="5">
        <f t="shared" si="320"/>
        <v>466.40905000000004</v>
      </c>
      <c r="AE846" s="5">
        <f t="shared" si="321"/>
        <v>8.3678175844404095</v>
      </c>
      <c r="AF846" s="9">
        <f t="shared" si="322"/>
        <v>0.45186281103892584</v>
      </c>
      <c r="AG846">
        <f t="shared" si="323"/>
        <v>17.13599999999991</v>
      </c>
    </row>
    <row r="847" spans="1:33">
      <c r="A847" s="1">
        <f t="shared" si="300"/>
        <v>71007</v>
      </c>
      <c r="B847" s="1">
        <v>7</v>
      </c>
      <c r="C847" s="1">
        <v>4</v>
      </c>
      <c r="D847" s="2">
        <v>7</v>
      </c>
      <c r="E847" s="5">
        <v>45.64</v>
      </c>
      <c r="F847" s="5">
        <v>45.59</v>
      </c>
      <c r="G847" s="5">
        <v>0.66</v>
      </c>
      <c r="H847" s="5">
        <f t="shared" si="301"/>
        <v>2083.0095999999999</v>
      </c>
      <c r="I847" s="5">
        <f t="shared" si="302"/>
        <v>2078.4481000000005</v>
      </c>
      <c r="J847" s="5">
        <f t="shared" si="303"/>
        <v>60.17880000000001</v>
      </c>
      <c r="K847" s="5">
        <v>44.91</v>
      </c>
      <c r="L847" s="5">
        <v>45.51</v>
      </c>
      <c r="M847" s="5">
        <v>0.66</v>
      </c>
      <c r="N847" s="5">
        <f t="shared" si="304"/>
        <v>2016.9080999999996</v>
      </c>
      <c r="O847" s="5">
        <f t="shared" si="305"/>
        <v>2071.1600999999996</v>
      </c>
      <c r="P847" s="5">
        <f t="shared" si="306"/>
        <v>60.0732</v>
      </c>
      <c r="Q847" s="6">
        <f t="shared" si="307"/>
        <v>2049.95885</v>
      </c>
      <c r="R847" s="6">
        <f t="shared" si="308"/>
        <v>66.101500000000215</v>
      </c>
      <c r="S847" s="5">
        <f t="shared" si="309"/>
        <v>2074.8041000000003</v>
      </c>
      <c r="T847" s="6">
        <f t="shared" si="310"/>
        <v>42.515518718698473</v>
      </c>
      <c r="U847" s="6">
        <f t="shared" si="311"/>
        <v>7.2880000000009204</v>
      </c>
      <c r="V847" s="6">
        <f t="shared" si="312"/>
        <v>85.031037437396947</v>
      </c>
      <c r="W847" s="5">
        <f t="shared" si="313"/>
        <v>1.7563103909425707E-3</v>
      </c>
      <c r="X847" s="5">
        <f t="shared" si="314"/>
        <v>0.69167096830142771</v>
      </c>
      <c r="Y847" s="5">
        <f t="shared" si="315"/>
        <v>58.813499999999294</v>
      </c>
      <c r="Z847" s="5">
        <f t="shared" si="316"/>
        <v>7.2880000000009204</v>
      </c>
      <c r="AA847" s="5">
        <f t="shared" si="317"/>
        <v>8.570987982319539E-2</v>
      </c>
      <c r="AB847" s="5">
        <f t="shared" si="318"/>
        <v>0.58438073317151551</v>
      </c>
      <c r="AC847" s="5">
        <f t="shared" si="319"/>
        <v>24.845250000000306</v>
      </c>
      <c r="AD847" s="5">
        <f t="shared" si="320"/>
        <v>2074.8041000000003</v>
      </c>
      <c r="AE847" s="5">
        <f t="shared" si="321"/>
        <v>48.801100457642875</v>
      </c>
      <c r="AF847" s="9">
        <f t="shared" si="322"/>
        <v>0.45189932507141456</v>
      </c>
      <c r="AG847">
        <f t="shared" si="323"/>
        <v>66.101500000000215</v>
      </c>
    </row>
    <row r="848" spans="1:33">
      <c r="A848" s="1">
        <f t="shared" si="300"/>
        <v>80501</v>
      </c>
      <c r="B848" s="1">
        <v>8</v>
      </c>
      <c r="C848" s="1">
        <v>2</v>
      </c>
      <c r="D848" s="2">
        <v>1</v>
      </c>
      <c r="E848" s="5">
        <v>33.6</v>
      </c>
      <c r="F848" s="5">
        <v>35.01</v>
      </c>
      <c r="G848" s="5">
        <v>0.78</v>
      </c>
      <c r="H848" s="5">
        <f t="shared" si="301"/>
        <v>1128.96</v>
      </c>
      <c r="I848" s="5">
        <f t="shared" si="302"/>
        <v>1225.7000999999998</v>
      </c>
      <c r="J848" s="5">
        <f t="shared" si="303"/>
        <v>54.615600000000001</v>
      </c>
      <c r="K848" s="5">
        <v>33.700000000000003</v>
      </c>
      <c r="L848" s="5">
        <v>31.98</v>
      </c>
      <c r="M848" s="5">
        <v>0.86</v>
      </c>
      <c r="N848" s="5">
        <f t="shared" si="304"/>
        <v>1135.6900000000003</v>
      </c>
      <c r="O848" s="5">
        <f t="shared" si="305"/>
        <v>1022.7204</v>
      </c>
      <c r="P848" s="5">
        <f t="shared" si="306"/>
        <v>55.005600000000001</v>
      </c>
      <c r="Q848" s="6">
        <f t="shared" si="307"/>
        <v>1132.3250000000003</v>
      </c>
      <c r="R848" s="6">
        <f t="shared" si="308"/>
        <v>-6.7300000000002456</v>
      </c>
      <c r="S848" s="5">
        <f t="shared" si="309"/>
        <v>1124.2102499999999</v>
      </c>
      <c r="T848" s="6">
        <f t="shared" si="310"/>
        <v>38.757192218735355</v>
      </c>
      <c r="U848" s="6">
        <f t="shared" si="311"/>
        <v>202.97969999999975</v>
      </c>
      <c r="V848" s="6">
        <f t="shared" si="312"/>
        <v>77.51438443747071</v>
      </c>
      <c r="W848" s="5">
        <f t="shared" si="313"/>
        <v>-7.1153219217894486E-3</v>
      </c>
      <c r="X848" s="5">
        <f t="shared" si="314"/>
        <v>2.7054294699220449</v>
      </c>
      <c r="Y848" s="5">
        <f t="shared" si="315"/>
        <v>209.7097</v>
      </c>
      <c r="Z848" s="5">
        <f t="shared" si="316"/>
        <v>202.97969999999975</v>
      </c>
      <c r="AA848" s="5">
        <f t="shared" si="317"/>
        <v>2.6186068750083331</v>
      </c>
      <c r="AB848" s="5">
        <f t="shared" si="318"/>
        <v>0.20937404222170966</v>
      </c>
      <c r="AC848" s="5">
        <f t="shared" si="319"/>
        <v>8.1147500000004129</v>
      </c>
      <c r="AD848" s="5">
        <f t="shared" si="320"/>
        <v>1124.2102499999999</v>
      </c>
      <c r="AE848" s="5">
        <f t="shared" si="321"/>
        <v>29.00649365039795</v>
      </c>
      <c r="AF848" s="9">
        <f t="shared" si="322"/>
        <v>0.4522576699183774</v>
      </c>
      <c r="AG848">
        <f t="shared" si="323"/>
        <v>6.7300000000002456</v>
      </c>
    </row>
    <row r="849" spans="1:33">
      <c r="A849" s="1">
        <f t="shared" si="300"/>
        <v>61505</v>
      </c>
      <c r="B849" s="1">
        <v>6</v>
      </c>
      <c r="C849" s="1">
        <v>6</v>
      </c>
      <c r="D849" s="2">
        <v>5</v>
      </c>
      <c r="E849" s="5">
        <v>41.72</v>
      </c>
      <c r="F849" s="5">
        <v>42.46</v>
      </c>
      <c r="G849" s="5">
        <v>0.74</v>
      </c>
      <c r="H849" s="5">
        <f t="shared" si="301"/>
        <v>1740.5583999999999</v>
      </c>
      <c r="I849" s="5">
        <f t="shared" si="302"/>
        <v>1802.8516</v>
      </c>
      <c r="J849" s="5">
        <f t="shared" si="303"/>
        <v>62.840800000000002</v>
      </c>
      <c r="K849" s="5">
        <v>40.549999999999997</v>
      </c>
      <c r="L849" s="5">
        <v>40.43</v>
      </c>
      <c r="M849" s="5">
        <v>0.75</v>
      </c>
      <c r="N849" s="5">
        <f t="shared" si="304"/>
        <v>1644.3024999999998</v>
      </c>
      <c r="O849" s="5">
        <f t="shared" si="305"/>
        <v>1634.5849000000001</v>
      </c>
      <c r="P849" s="5">
        <f t="shared" si="306"/>
        <v>60.644999999999996</v>
      </c>
      <c r="Q849" s="6">
        <f t="shared" si="307"/>
        <v>1692.4304499999998</v>
      </c>
      <c r="R849" s="6">
        <f t="shared" si="308"/>
        <v>96.255900000000111</v>
      </c>
      <c r="S849" s="5">
        <f t="shared" si="309"/>
        <v>1718.7182499999999</v>
      </c>
      <c r="T849" s="6">
        <f t="shared" si="310"/>
        <v>43.665725030165248</v>
      </c>
      <c r="U849" s="6">
        <f t="shared" si="311"/>
        <v>168.2666999999999</v>
      </c>
      <c r="V849" s="6">
        <f t="shared" si="312"/>
        <v>87.331450060330496</v>
      </c>
      <c r="W849" s="5">
        <f t="shared" si="313"/>
        <v>3.555236187541453E-2</v>
      </c>
      <c r="X849" s="5">
        <f t="shared" si="314"/>
        <v>0.82456892620302469</v>
      </c>
      <c r="Y849" s="5">
        <f t="shared" si="315"/>
        <v>72.01079999999979</v>
      </c>
      <c r="Z849" s="5">
        <f t="shared" si="316"/>
        <v>168.2666999999999</v>
      </c>
      <c r="AA849" s="5">
        <f t="shared" si="317"/>
        <v>1.9267594879480134</v>
      </c>
      <c r="AB849" s="5">
        <f t="shared" si="318"/>
        <v>0.60202366917851169</v>
      </c>
      <c r="AC849" s="5">
        <f t="shared" si="319"/>
        <v>26.287800000000061</v>
      </c>
      <c r="AD849" s="5">
        <f t="shared" si="320"/>
        <v>1718.7182499999999</v>
      </c>
      <c r="AE849" s="5">
        <f t="shared" si="321"/>
        <v>39.360808707806207</v>
      </c>
      <c r="AF849" s="9">
        <f t="shared" si="322"/>
        <v>0.45242568450520138</v>
      </c>
      <c r="AG849">
        <f t="shared" si="323"/>
        <v>96.255900000000111</v>
      </c>
    </row>
    <row r="850" spans="1:33">
      <c r="A850" s="1">
        <f t="shared" si="300"/>
        <v>70760</v>
      </c>
      <c r="B850" s="1">
        <v>7</v>
      </c>
      <c r="C850" s="1">
        <v>3</v>
      </c>
      <c r="D850" s="2">
        <v>10</v>
      </c>
      <c r="E850" s="5">
        <v>31.3</v>
      </c>
      <c r="F850" s="5">
        <v>32.770000000000003</v>
      </c>
      <c r="G850" s="5">
        <v>1.01</v>
      </c>
      <c r="H850" s="5">
        <f t="shared" si="301"/>
        <v>979.69</v>
      </c>
      <c r="I850" s="5">
        <f t="shared" si="302"/>
        <v>1073.8729000000003</v>
      </c>
      <c r="J850" s="5">
        <f t="shared" si="303"/>
        <v>66.195400000000006</v>
      </c>
      <c r="K850" s="5">
        <v>29.52</v>
      </c>
      <c r="L850" s="5">
        <v>28.89</v>
      </c>
      <c r="M850" s="5">
        <v>1.1599999999999999</v>
      </c>
      <c r="N850" s="5">
        <f t="shared" si="304"/>
        <v>871.43039999999996</v>
      </c>
      <c r="O850" s="5">
        <f t="shared" si="305"/>
        <v>834.63210000000004</v>
      </c>
      <c r="P850" s="5">
        <f t="shared" si="306"/>
        <v>67.024799999999999</v>
      </c>
      <c r="Q850" s="6">
        <f t="shared" si="307"/>
        <v>925.56020000000001</v>
      </c>
      <c r="R850" s="6">
        <f t="shared" si="308"/>
        <v>108.25960000000009</v>
      </c>
      <c r="S850" s="5">
        <f t="shared" si="309"/>
        <v>954.25250000000017</v>
      </c>
      <c r="T850" s="6">
        <f t="shared" si="310"/>
        <v>47.101366212138686</v>
      </c>
      <c r="U850" s="6">
        <f t="shared" si="311"/>
        <v>239.24080000000026</v>
      </c>
      <c r="V850" s="6">
        <f t="shared" si="312"/>
        <v>94.202732424277372</v>
      </c>
      <c r="W850" s="5">
        <f t="shared" si="313"/>
        <v>-1.2451082544482234E-2</v>
      </c>
      <c r="X850" s="5">
        <f t="shared" si="314"/>
        <v>1.3904182673818544</v>
      </c>
      <c r="Y850" s="5">
        <f t="shared" si="315"/>
        <v>130.98120000000017</v>
      </c>
      <c r="Z850" s="5">
        <f t="shared" si="316"/>
        <v>239.24080000000026</v>
      </c>
      <c r="AA850" s="5">
        <f t="shared" si="317"/>
        <v>2.539637586333372</v>
      </c>
      <c r="AB850" s="5">
        <f t="shared" si="318"/>
        <v>0.60916067425249654</v>
      </c>
      <c r="AC850" s="5">
        <f t="shared" si="319"/>
        <v>28.692300000000159</v>
      </c>
      <c r="AD850" s="5">
        <f t="shared" si="320"/>
        <v>954.25250000000017</v>
      </c>
      <c r="AE850" s="5">
        <f t="shared" si="321"/>
        <v>20.259550343023296</v>
      </c>
      <c r="AF850" s="9">
        <f t="shared" si="322"/>
        <v>0.45248314885750168</v>
      </c>
      <c r="AG850">
        <f t="shared" si="323"/>
        <v>108.25960000000009</v>
      </c>
    </row>
    <row r="851" spans="1:33">
      <c r="A851" s="1">
        <f t="shared" si="300"/>
        <v>10773</v>
      </c>
      <c r="B851" s="1">
        <v>1</v>
      </c>
      <c r="C851" s="1">
        <v>3</v>
      </c>
      <c r="D851" s="2">
        <v>23</v>
      </c>
      <c r="E851" s="5">
        <v>11.16</v>
      </c>
      <c r="F851" s="5">
        <v>12.2</v>
      </c>
      <c r="G851" s="5">
        <v>4.1900000000000004</v>
      </c>
      <c r="H851" s="5">
        <f t="shared" si="301"/>
        <v>124.54560000000001</v>
      </c>
      <c r="I851" s="5">
        <f t="shared" si="302"/>
        <v>148.83999999999997</v>
      </c>
      <c r="J851" s="5">
        <f t="shared" si="303"/>
        <v>102.236</v>
      </c>
      <c r="K851" s="5">
        <v>8.34</v>
      </c>
      <c r="L851" s="5">
        <v>7.57</v>
      </c>
      <c r="M851" s="5">
        <v>5.6</v>
      </c>
      <c r="N851" s="5">
        <f t="shared" si="304"/>
        <v>69.555599999999998</v>
      </c>
      <c r="O851" s="5">
        <f t="shared" si="305"/>
        <v>57.304900000000004</v>
      </c>
      <c r="P851" s="5">
        <f t="shared" si="306"/>
        <v>84.783999999999992</v>
      </c>
      <c r="Q851" s="6">
        <f t="shared" si="307"/>
        <v>97.050600000000003</v>
      </c>
      <c r="R851" s="6">
        <f t="shared" si="308"/>
        <v>54.990000000000009</v>
      </c>
      <c r="S851" s="5">
        <f t="shared" si="309"/>
        <v>103.07244999999999</v>
      </c>
      <c r="T851" s="6">
        <f t="shared" si="310"/>
        <v>66.408821612794782</v>
      </c>
      <c r="U851" s="6">
        <f t="shared" si="311"/>
        <v>91.535099999999971</v>
      </c>
      <c r="V851" s="6">
        <f t="shared" si="312"/>
        <v>132.81764322558956</v>
      </c>
      <c r="W851" s="5">
        <f t="shared" si="313"/>
        <v>0.18502129555958291</v>
      </c>
      <c r="X851" s="5">
        <f t="shared" si="314"/>
        <v>0.27515245047624015</v>
      </c>
      <c r="Y851" s="5">
        <f t="shared" si="315"/>
        <v>36.545099999999962</v>
      </c>
      <c r="Z851" s="5">
        <f t="shared" si="316"/>
        <v>91.535099999999971</v>
      </c>
      <c r="AA851" s="5">
        <f t="shared" si="317"/>
        <v>0.68917877005638806</v>
      </c>
      <c r="AB851" s="5">
        <f t="shared" si="318"/>
        <v>9.0678464905026637E-2</v>
      </c>
      <c r="AC851" s="5">
        <f t="shared" si="319"/>
        <v>6.0218499999999864</v>
      </c>
      <c r="AD851" s="5">
        <f t="shared" si="320"/>
        <v>103.07244999999999</v>
      </c>
      <c r="AE851" s="5">
        <f t="shared" si="321"/>
        <v>1.552089729900302</v>
      </c>
      <c r="AF851" s="9">
        <f t="shared" si="322"/>
        <v>0.45289071529453989</v>
      </c>
      <c r="AG851">
        <f t="shared" si="323"/>
        <v>54.990000000000009</v>
      </c>
    </row>
    <row r="852" spans="1:33">
      <c r="A852" s="1">
        <f t="shared" si="300"/>
        <v>80255</v>
      </c>
      <c r="B852" s="1">
        <v>8</v>
      </c>
      <c r="C852" s="1">
        <v>1</v>
      </c>
      <c r="D852" s="2">
        <v>5</v>
      </c>
      <c r="E852" s="5">
        <v>15.45</v>
      </c>
      <c r="F852" s="5">
        <v>15.95</v>
      </c>
      <c r="G852" s="5">
        <v>2.67</v>
      </c>
      <c r="H852" s="5">
        <f t="shared" si="301"/>
        <v>238.70249999999999</v>
      </c>
      <c r="I852" s="5">
        <f t="shared" si="302"/>
        <v>254.40249999999997</v>
      </c>
      <c r="J852" s="5">
        <f t="shared" si="303"/>
        <v>85.172999999999988</v>
      </c>
      <c r="K852" s="5">
        <v>14.7</v>
      </c>
      <c r="L852" s="5">
        <v>14.88</v>
      </c>
      <c r="M852" s="5">
        <v>3.36</v>
      </c>
      <c r="N852" s="5">
        <f t="shared" si="304"/>
        <v>216.08999999999997</v>
      </c>
      <c r="O852" s="5">
        <f t="shared" si="305"/>
        <v>221.41440000000003</v>
      </c>
      <c r="P852" s="5">
        <f t="shared" si="306"/>
        <v>99.993600000000001</v>
      </c>
      <c r="Q852" s="6">
        <f t="shared" si="307"/>
        <v>227.39624999999998</v>
      </c>
      <c r="R852" s="6">
        <f t="shared" si="308"/>
        <v>22.612500000000011</v>
      </c>
      <c r="S852" s="5">
        <f t="shared" si="309"/>
        <v>237.90845000000002</v>
      </c>
      <c r="T852" s="6">
        <f t="shared" si="310"/>
        <v>65.675642307403436</v>
      </c>
      <c r="U852" s="6">
        <f t="shared" si="311"/>
        <v>32.988099999999946</v>
      </c>
      <c r="V852" s="6">
        <f t="shared" si="312"/>
        <v>131.35128461480687</v>
      </c>
      <c r="W852" s="5">
        <f t="shared" si="313"/>
        <v>-0.15905956455154605</v>
      </c>
      <c r="X852" s="5">
        <f t="shared" si="314"/>
        <v>7.8991233549232612E-2</v>
      </c>
      <c r="Y852" s="5">
        <f t="shared" si="315"/>
        <v>10.375599999999935</v>
      </c>
      <c r="Z852" s="5">
        <f t="shared" si="316"/>
        <v>32.988099999999946</v>
      </c>
      <c r="AA852" s="5">
        <f t="shared" si="317"/>
        <v>0.2511440987938483</v>
      </c>
      <c r="AB852" s="5">
        <f t="shared" si="318"/>
        <v>0.16006238585069801</v>
      </c>
      <c r="AC852" s="5">
        <f t="shared" si="319"/>
        <v>10.512200000000036</v>
      </c>
      <c r="AD852" s="5">
        <f t="shared" si="320"/>
        <v>237.90845000000002</v>
      </c>
      <c r="AE852" s="5">
        <f t="shared" si="321"/>
        <v>3.6224761820590712</v>
      </c>
      <c r="AF852" s="9">
        <f t="shared" si="322"/>
        <v>0.4533144603914594</v>
      </c>
      <c r="AG852">
        <f t="shared" si="323"/>
        <v>22.612500000000011</v>
      </c>
    </row>
    <row r="853" spans="1:33">
      <c r="A853" s="1">
        <f t="shared" si="300"/>
        <v>80502</v>
      </c>
      <c r="B853" s="1">
        <v>8</v>
      </c>
      <c r="C853" s="1">
        <v>2</v>
      </c>
      <c r="D853" s="2">
        <v>2</v>
      </c>
      <c r="E853" s="5">
        <v>26.42</v>
      </c>
      <c r="F853" s="5">
        <v>25.51</v>
      </c>
      <c r="G853" s="5">
        <v>1.1499999999999999</v>
      </c>
      <c r="H853" s="5">
        <f t="shared" si="301"/>
        <v>698.01640000000009</v>
      </c>
      <c r="I853" s="5">
        <f t="shared" si="302"/>
        <v>650.76010000000008</v>
      </c>
      <c r="J853" s="5">
        <f t="shared" si="303"/>
        <v>58.673000000000002</v>
      </c>
      <c r="K853" s="5">
        <v>27.27</v>
      </c>
      <c r="L853" s="5">
        <v>27.66</v>
      </c>
      <c r="M853" s="5">
        <v>1.1000000000000001</v>
      </c>
      <c r="N853" s="5">
        <f t="shared" si="304"/>
        <v>743.65289999999993</v>
      </c>
      <c r="O853" s="5">
        <f t="shared" si="305"/>
        <v>765.07560000000001</v>
      </c>
      <c r="P853" s="5">
        <f t="shared" si="306"/>
        <v>60.852000000000004</v>
      </c>
      <c r="Q853" s="6">
        <f t="shared" si="307"/>
        <v>720.83465000000001</v>
      </c>
      <c r="R853" s="6">
        <f t="shared" si="308"/>
        <v>-45.636499999999842</v>
      </c>
      <c r="S853" s="5">
        <f t="shared" si="309"/>
        <v>707.91785000000004</v>
      </c>
      <c r="T853" s="6">
        <f t="shared" si="310"/>
        <v>42.265490748954996</v>
      </c>
      <c r="U853" s="6">
        <f t="shared" si="311"/>
        <v>-114.31549999999993</v>
      </c>
      <c r="V853" s="6">
        <f t="shared" si="312"/>
        <v>84.530981497909991</v>
      </c>
      <c r="W853" s="5">
        <f t="shared" si="313"/>
        <v>-3.6448877604418409E-2</v>
      </c>
      <c r="X853" s="5">
        <f t="shared" si="314"/>
        <v>0.81247134225808271</v>
      </c>
      <c r="Y853" s="5">
        <f t="shared" si="315"/>
        <v>68.679000000000087</v>
      </c>
      <c r="Z853" s="5">
        <f t="shared" si="316"/>
        <v>114.31549999999993</v>
      </c>
      <c r="AA853" s="5">
        <f t="shared" si="317"/>
        <v>1.3523503214360093</v>
      </c>
      <c r="AB853" s="5">
        <f t="shared" si="318"/>
        <v>0.3056110261849812</v>
      </c>
      <c r="AC853" s="5">
        <f t="shared" si="319"/>
        <v>12.916799999999967</v>
      </c>
      <c r="AD853" s="5">
        <f t="shared" si="320"/>
        <v>707.91785000000004</v>
      </c>
      <c r="AE853" s="5">
        <f t="shared" si="321"/>
        <v>16.749311020776521</v>
      </c>
      <c r="AF853" s="9">
        <f t="shared" si="322"/>
        <v>0.45338725169550148</v>
      </c>
      <c r="AG853">
        <f t="shared" si="323"/>
        <v>45.636499999999842</v>
      </c>
    </row>
    <row r="854" spans="1:33">
      <c r="A854" s="1">
        <f t="shared" si="300"/>
        <v>61013</v>
      </c>
      <c r="B854" s="1">
        <v>6</v>
      </c>
      <c r="C854" s="1">
        <v>4</v>
      </c>
      <c r="D854" s="2">
        <v>13</v>
      </c>
      <c r="E854" s="5">
        <v>18.88</v>
      </c>
      <c r="F854" s="5">
        <v>19.39</v>
      </c>
      <c r="G854" s="5">
        <v>1.89</v>
      </c>
      <c r="H854" s="5">
        <f t="shared" si="301"/>
        <v>356.45439999999996</v>
      </c>
      <c r="I854" s="5">
        <f t="shared" si="302"/>
        <v>375.97210000000001</v>
      </c>
      <c r="J854" s="5">
        <f t="shared" si="303"/>
        <v>73.294200000000004</v>
      </c>
      <c r="K854" s="5">
        <v>17.73</v>
      </c>
      <c r="L854" s="5">
        <v>16.62</v>
      </c>
      <c r="M854" s="5">
        <v>2.36</v>
      </c>
      <c r="N854" s="5">
        <f t="shared" si="304"/>
        <v>314.35290000000003</v>
      </c>
      <c r="O854" s="5">
        <f t="shared" si="305"/>
        <v>276.22440000000006</v>
      </c>
      <c r="P854" s="5">
        <f t="shared" si="306"/>
        <v>78.446399999999997</v>
      </c>
      <c r="Q854" s="6">
        <f t="shared" si="307"/>
        <v>335.40364999999997</v>
      </c>
      <c r="R854" s="6">
        <f t="shared" si="308"/>
        <v>42.10149999999993</v>
      </c>
      <c r="S854" s="5">
        <f t="shared" si="309"/>
        <v>326.09825000000001</v>
      </c>
      <c r="T854" s="6">
        <f t="shared" si="310"/>
        <v>53.679319636616114</v>
      </c>
      <c r="U854" s="6">
        <f t="shared" si="311"/>
        <v>99.747699999999952</v>
      </c>
      <c r="V854" s="6">
        <f t="shared" si="312"/>
        <v>107.35863927323223</v>
      </c>
      <c r="W854" s="5">
        <f t="shared" si="313"/>
        <v>-6.7829796412351775E-2</v>
      </c>
      <c r="X854" s="5">
        <f t="shared" si="314"/>
        <v>0.53694980106154322</v>
      </c>
      <c r="Y854" s="5">
        <f t="shared" si="315"/>
        <v>57.646200000000022</v>
      </c>
      <c r="Z854" s="5">
        <f t="shared" si="316"/>
        <v>99.747699999999952</v>
      </c>
      <c r="AA854" s="5">
        <f t="shared" si="317"/>
        <v>0.92910734222457758</v>
      </c>
      <c r="AB854" s="5">
        <f t="shared" si="318"/>
        <v>0.17335167552407835</v>
      </c>
      <c r="AC854" s="5">
        <f t="shared" si="319"/>
        <v>9.3053999999999633</v>
      </c>
      <c r="AD854" s="5">
        <f t="shared" si="320"/>
        <v>326.09825000000001</v>
      </c>
      <c r="AE854" s="5">
        <f t="shared" si="321"/>
        <v>6.0749326222376254</v>
      </c>
      <c r="AF854" s="9">
        <f t="shared" si="322"/>
        <v>0.45344569685906161</v>
      </c>
      <c r="AG854">
        <f t="shared" si="323"/>
        <v>42.10149999999993</v>
      </c>
    </row>
    <row r="855" spans="1:33">
      <c r="A855" s="1">
        <f t="shared" si="300"/>
        <v>42003</v>
      </c>
      <c r="B855" s="1">
        <v>4</v>
      </c>
      <c r="C855" s="1">
        <v>8</v>
      </c>
      <c r="D855" s="2">
        <v>3</v>
      </c>
      <c r="E855" s="5">
        <v>30.73</v>
      </c>
      <c r="F855" s="5">
        <v>30.62</v>
      </c>
      <c r="G855" s="5">
        <v>1.22</v>
      </c>
      <c r="H855" s="5">
        <f t="shared" si="301"/>
        <v>944.3329</v>
      </c>
      <c r="I855" s="5">
        <f t="shared" si="302"/>
        <v>937.58440000000007</v>
      </c>
      <c r="J855" s="5">
        <f t="shared" si="303"/>
        <v>74.712800000000001</v>
      </c>
      <c r="K855" s="5">
        <v>30.49</v>
      </c>
      <c r="L855" s="5">
        <v>31.2</v>
      </c>
      <c r="M855" s="5">
        <v>1.25</v>
      </c>
      <c r="N855" s="5">
        <f t="shared" si="304"/>
        <v>929.64009999999996</v>
      </c>
      <c r="O855" s="5">
        <f t="shared" si="305"/>
        <v>973.43999999999994</v>
      </c>
      <c r="P855" s="5">
        <f t="shared" si="306"/>
        <v>78</v>
      </c>
      <c r="Q855" s="6">
        <f t="shared" si="307"/>
        <v>936.98649999999998</v>
      </c>
      <c r="R855" s="6">
        <f t="shared" si="308"/>
        <v>14.692800000000034</v>
      </c>
      <c r="S855" s="5">
        <f t="shared" si="309"/>
        <v>955.51220000000001</v>
      </c>
      <c r="T855" s="6">
        <f t="shared" si="310"/>
        <v>54.004635180325032</v>
      </c>
      <c r="U855" s="6">
        <f t="shared" si="311"/>
        <v>-35.855599999999868</v>
      </c>
      <c r="V855" s="6">
        <f t="shared" si="312"/>
        <v>108.00927036065006</v>
      </c>
      <c r="W855" s="5">
        <f t="shared" si="313"/>
        <v>-4.303080827004601E-2</v>
      </c>
      <c r="X855" s="5">
        <f t="shared" si="314"/>
        <v>0.46800056912907073</v>
      </c>
      <c r="Y855" s="5">
        <f t="shared" si="315"/>
        <v>50.548399999999901</v>
      </c>
      <c r="Z855" s="5">
        <f t="shared" si="316"/>
        <v>35.855599999999868</v>
      </c>
      <c r="AA855" s="5">
        <f t="shared" si="317"/>
        <v>0.33196780128479397</v>
      </c>
      <c r="AB855" s="5">
        <f t="shared" si="318"/>
        <v>0.34303907318587556</v>
      </c>
      <c r="AC855" s="5">
        <f t="shared" si="319"/>
        <v>18.525700000000029</v>
      </c>
      <c r="AD855" s="5">
        <f t="shared" si="320"/>
        <v>955.51220000000001</v>
      </c>
      <c r="AE855" s="5">
        <f t="shared" si="321"/>
        <v>17.693151649103488</v>
      </c>
      <c r="AF855" s="9">
        <f t="shared" si="322"/>
        <v>0.45374552339389529</v>
      </c>
      <c r="AG855">
        <f t="shared" si="323"/>
        <v>14.692800000000034</v>
      </c>
    </row>
    <row r="856" spans="1:33">
      <c r="A856" s="1">
        <f t="shared" si="300"/>
        <v>51756</v>
      </c>
      <c r="B856" s="1">
        <v>5</v>
      </c>
      <c r="C856" s="1">
        <v>7</v>
      </c>
      <c r="D856" s="2">
        <v>6</v>
      </c>
      <c r="E856" s="5">
        <v>8.6</v>
      </c>
      <c r="F856" s="5">
        <v>9.1300000000000008</v>
      </c>
      <c r="G856" s="5">
        <v>5.07</v>
      </c>
      <c r="H856" s="5">
        <f t="shared" si="301"/>
        <v>73.959999999999994</v>
      </c>
      <c r="I856" s="5">
        <f t="shared" si="302"/>
        <v>83.35690000000001</v>
      </c>
      <c r="J856" s="5">
        <f t="shared" si="303"/>
        <v>92.57820000000001</v>
      </c>
      <c r="K856" s="5">
        <v>6.47</v>
      </c>
      <c r="L856" s="5">
        <v>5.61</v>
      </c>
      <c r="M856" s="5">
        <v>5.35</v>
      </c>
      <c r="N856" s="5">
        <f t="shared" si="304"/>
        <v>41.860899999999994</v>
      </c>
      <c r="O856" s="5">
        <f t="shared" si="305"/>
        <v>31.472100000000005</v>
      </c>
      <c r="P856" s="5">
        <f t="shared" si="306"/>
        <v>60.027000000000001</v>
      </c>
      <c r="Q856" s="6">
        <f t="shared" si="307"/>
        <v>57.910449999999997</v>
      </c>
      <c r="R856" s="6">
        <f t="shared" si="308"/>
        <v>32.0991</v>
      </c>
      <c r="S856" s="5">
        <f t="shared" si="309"/>
        <v>57.414500000000004</v>
      </c>
      <c r="T856" s="6">
        <f t="shared" si="310"/>
        <v>55.167843541867761</v>
      </c>
      <c r="U856" s="6">
        <f t="shared" si="311"/>
        <v>51.884800000000006</v>
      </c>
      <c r="V856" s="6">
        <f t="shared" si="312"/>
        <v>110.33568708373552</v>
      </c>
      <c r="W856" s="5">
        <f t="shared" si="313"/>
        <v>0.4080414932881799</v>
      </c>
      <c r="X856" s="5">
        <f t="shared" si="314"/>
        <v>0.17932276059498611</v>
      </c>
      <c r="Y856" s="5">
        <f t="shared" si="315"/>
        <v>19.785700000000006</v>
      </c>
      <c r="Z856" s="5">
        <f t="shared" si="316"/>
        <v>51.884800000000006</v>
      </c>
      <c r="AA856" s="5">
        <f t="shared" si="317"/>
        <v>0.47024495311860248</v>
      </c>
      <c r="AB856" s="5">
        <f t="shared" si="318"/>
        <v>8.9898384304909259E-3</v>
      </c>
      <c r="AC856" s="5">
        <f t="shared" si="319"/>
        <v>0.49594999999999345</v>
      </c>
      <c r="AD856" s="5">
        <f t="shared" si="320"/>
        <v>57.414500000000004</v>
      </c>
      <c r="AE856" s="5">
        <f t="shared" si="321"/>
        <v>1.040724021710713</v>
      </c>
      <c r="AF856" s="9">
        <f t="shared" si="322"/>
        <v>0.45422131169728269</v>
      </c>
      <c r="AG856">
        <f t="shared" si="323"/>
        <v>32.0991</v>
      </c>
    </row>
    <row r="857" spans="1:33">
      <c r="A857" s="1">
        <f t="shared" si="300"/>
        <v>12012</v>
      </c>
      <c r="B857" s="1">
        <v>1</v>
      </c>
      <c r="C857" s="1">
        <v>8</v>
      </c>
      <c r="D857" s="2">
        <v>12</v>
      </c>
      <c r="E857" s="5">
        <v>24.94</v>
      </c>
      <c r="F857" s="5">
        <v>24.34</v>
      </c>
      <c r="G857" s="5">
        <v>2.71</v>
      </c>
      <c r="H857" s="5">
        <f t="shared" si="301"/>
        <v>622.00360000000012</v>
      </c>
      <c r="I857" s="5">
        <f t="shared" si="302"/>
        <v>592.43560000000002</v>
      </c>
      <c r="J857" s="5">
        <f t="shared" si="303"/>
        <v>131.9228</v>
      </c>
      <c r="K857" s="5">
        <v>23.06</v>
      </c>
      <c r="L857" s="5">
        <v>23.18</v>
      </c>
      <c r="M857" s="5">
        <v>2.2799999999999998</v>
      </c>
      <c r="N857" s="5">
        <f t="shared" si="304"/>
        <v>531.7636</v>
      </c>
      <c r="O857" s="5">
        <f t="shared" si="305"/>
        <v>537.31240000000003</v>
      </c>
      <c r="P857" s="5">
        <f t="shared" si="306"/>
        <v>105.70079999999999</v>
      </c>
      <c r="Q857" s="6">
        <f t="shared" si="307"/>
        <v>576.88360000000011</v>
      </c>
      <c r="R857" s="6">
        <f t="shared" si="308"/>
        <v>90.240000000000123</v>
      </c>
      <c r="S857" s="5">
        <f t="shared" si="309"/>
        <v>564.87400000000002</v>
      </c>
      <c r="T857" s="6">
        <f t="shared" si="310"/>
        <v>84.522606858283766</v>
      </c>
      <c r="U857" s="6">
        <f t="shared" si="311"/>
        <v>55.123199999999997</v>
      </c>
      <c r="V857" s="6">
        <f t="shared" si="312"/>
        <v>169.04521371656753</v>
      </c>
      <c r="W857" s="5">
        <f t="shared" si="313"/>
        <v>0.21804675436604171</v>
      </c>
      <c r="X857" s="5">
        <f t="shared" si="314"/>
        <v>0.20773613891771756</v>
      </c>
      <c r="Y857" s="5">
        <f t="shared" si="315"/>
        <v>35.116800000000126</v>
      </c>
      <c r="Z857" s="5">
        <f t="shared" si="316"/>
        <v>55.123199999999997</v>
      </c>
      <c r="AA857" s="5">
        <f t="shared" si="317"/>
        <v>0.32608554118795241</v>
      </c>
      <c r="AB857" s="5">
        <f t="shared" si="318"/>
        <v>0.14208743017280792</v>
      </c>
      <c r="AC857" s="5">
        <f t="shared" si="319"/>
        <v>12.009600000000091</v>
      </c>
      <c r="AD857" s="5">
        <f t="shared" si="320"/>
        <v>564.87400000000002</v>
      </c>
      <c r="AE857" s="5">
        <f t="shared" si="321"/>
        <v>6.6831114301420618</v>
      </c>
      <c r="AF857" s="9">
        <f t="shared" si="322"/>
        <v>0.45422461404023451</v>
      </c>
      <c r="AG857">
        <f t="shared" si="323"/>
        <v>90.240000000000123</v>
      </c>
    </row>
    <row r="858" spans="1:33">
      <c r="A858" s="1">
        <f t="shared" si="300"/>
        <v>60516</v>
      </c>
      <c r="B858" s="1">
        <v>6</v>
      </c>
      <c r="C858" s="1">
        <v>2</v>
      </c>
      <c r="D858" s="2">
        <v>16</v>
      </c>
      <c r="E858" s="5">
        <v>42.84</v>
      </c>
      <c r="F858" s="5">
        <v>40.71</v>
      </c>
      <c r="G858" s="5">
        <v>0.78</v>
      </c>
      <c r="H858" s="5">
        <f t="shared" si="301"/>
        <v>1835.2656000000004</v>
      </c>
      <c r="I858" s="5">
        <f t="shared" si="302"/>
        <v>1657.3041000000001</v>
      </c>
      <c r="J858" s="5">
        <f t="shared" si="303"/>
        <v>63.507600000000004</v>
      </c>
      <c r="K858" s="5">
        <v>42.45</v>
      </c>
      <c r="L858" s="5">
        <v>43.36</v>
      </c>
      <c r="M858" s="5">
        <v>0.74</v>
      </c>
      <c r="N858" s="5">
        <f t="shared" si="304"/>
        <v>1802.0025000000003</v>
      </c>
      <c r="O858" s="5">
        <f t="shared" si="305"/>
        <v>1880.0896</v>
      </c>
      <c r="P858" s="5">
        <f t="shared" si="306"/>
        <v>64.172799999999995</v>
      </c>
      <c r="Q858" s="6">
        <f t="shared" si="307"/>
        <v>1818.6340500000003</v>
      </c>
      <c r="R858" s="6">
        <f t="shared" si="308"/>
        <v>33.263100000000122</v>
      </c>
      <c r="S858" s="5">
        <f t="shared" si="309"/>
        <v>1768.69685</v>
      </c>
      <c r="T858" s="6">
        <f t="shared" si="310"/>
        <v>45.142450968019006</v>
      </c>
      <c r="U858" s="6">
        <f t="shared" si="311"/>
        <v>-222.78549999999996</v>
      </c>
      <c r="V858" s="6">
        <f t="shared" si="312"/>
        <v>90.284901936038011</v>
      </c>
      <c r="W858" s="5">
        <f t="shared" si="313"/>
        <v>-1.0419484040506407E-2</v>
      </c>
      <c r="X858" s="5">
        <f t="shared" si="314"/>
        <v>2.8360068462099757</v>
      </c>
      <c r="Y858" s="5">
        <f t="shared" si="315"/>
        <v>256.04860000000008</v>
      </c>
      <c r="Z858" s="5">
        <f t="shared" si="316"/>
        <v>222.78549999999996</v>
      </c>
      <c r="AA858" s="5">
        <f t="shared" si="317"/>
        <v>2.4675831199089244</v>
      </c>
      <c r="AB858" s="5">
        <f t="shared" si="318"/>
        <v>1.1062137506751266</v>
      </c>
      <c r="AC858" s="5">
        <f t="shared" si="319"/>
        <v>49.937200000000303</v>
      </c>
      <c r="AD858" s="5">
        <f t="shared" si="320"/>
        <v>1768.69685</v>
      </c>
      <c r="AE858" s="5">
        <f t="shared" si="321"/>
        <v>39.180346039541064</v>
      </c>
      <c r="AF858" s="9">
        <f t="shared" si="322"/>
        <v>0.45428185083712069</v>
      </c>
      <c r="AG858">
        <f t="shared" si="323"/>
        <v>33.263100000000122</v>
      </c>
    </row>
    <row r="859" spans="1:33">
      <c r="A859" s="1">
        <f t="shared" si="300"/>
        <v>11022</v>
      </c>
      <c r="B859" s="1">
        <v>1</v>
      </c>
      <c r="C859" s="1">
        <v>4</v>
      </c>
      <c r="D859" s="2">
        <v>22</v>
      </c>
      <c r="E859" s="5">
        <v>63.62</v>
      </c>
      <c r="F859" s="5">
        <v>63.33</v>
      </c>
      <c r="G859" s="5">
        <v>0.7</v>
      </c>
      <c r="H859" s="5">
        <f t="shared" si="301"/>
        <v>4047.5043999999998</v>
      </c>
      <c r="I859" s="5">
        <f t="shared" si="302"/>
        <v>4010.6888999999996</v>
      </c>
      <c r="J859" s="5">
        <f t="shared" si="303"/>
        <v>88.661999999999992</v>
      </c>
      <c r="K859" s="5">
        <v>62.27</v>
      </c>
      <c r="L859" s="5">
        <v>64.16</v>
      </c>
      <c r="M859" s="5">
        <v>0.67</v>
      </c>
      <c r="N859" s="5">
        <f t="shared" si="304"/>
        <v>3877.5529000000006</v>
      </c>
      <c r="O859" s="5">
        <f t="shared" si="305"/>
        <v>4116.5055999999995</v>
      </c>
      <c r="P859" s="5">
        <f t="shared" si="306"/>
        <v>85.974400000000003</v>
      </c>
      <c r="Q859" s="6">
        <f t="shared" si="307"/>
        <v>3962.5286500000002</v>
      </c>
      <c r="R859" s="6">
        <f t="shared" si="308"/>
        <v>169.95149999999921</v>
      </c>
      <c r="S859" s="5">
        <f t="shared" si="309"/>
        <v>4063.5972499999998</v>
      </c>
      <c r="T859" s="6">
        <f t="shared" si="310"/>
        <v>61.750602627342836</v>
      </c>
      <c r="U859" s="6">
        <f t="shared" si="311"/>
        <v>-105.81669999999986</v>
      </c>
      <c r="V859" s="6">
        <f t="shared" si="312"/>
        <v>123.50120525468567</v>
      </c>
      <c r="W859" s="5">
        <f t="shared" si="313"/>
        <v>3.0772091187080314E-2</v>
      </c>
      <c r="X859" s="5">
        <f t="shared" si="314"/>
        <v>2.232919099301959</v>
      </c>
      <c r="Y859" s="5">
        <f t="shared" si="315"/>
        <v>275.76819999999907</v>
      </c>
      <c r="Z859" s="5">
        <f t="shared" si="316"/>
        <v>105.81669999999986</v>
      </c>
      <c r="AA859" s="5">
        <f t="shared" si="317"/>
        <v>0.85680702290947997</v>
      </c>
      <c r="AB859" s="5">
        <f t="shared" si="318"/>
        <v>1.6367224885226783</v>
      </c>
      <c r="AC859" s="5">
        <f t="shared" si="319"/>
        <v>101.06859999999961</v>
      </c>
      <c r="AD859" s="5">
        <f t="shared" si="320"/>
        <v>4063.5972499999998</v>
      </c>
      <c r="AE859" s="5">
        <f t="shared" si="321"/>
        <v>65.80660069867335</v>
      </c>
      <c r="AF859" s="9">
        <f t="shared" si="322"/>
        <v>0.45456352691345575</v>
      </c>
      <c r="AG859">
        <f t="shared" si="323"/>
        <v>169.95149999999921</v>
      </c>
    </row>
    <row r="860" spans="1:33">
      <c r="A860" s="1">
        <f t="shared" si="300"/>
        <v>12255</v>
      </c>
      <c r="B860" s="1">
        <v>1</v>
      </c>
      <c r="C860" s="1">
        <v>9</v>
      </c>
      <c r="D860" s="2">
        <v>5</v>
      </c>
      <c r="E860" s="5">
        <v>17.809999999999999</v>
      </c>
      <c r="F860" s="5">
        <v>18.21</v>
      </c>
      <c r="G860" s="5">
        <v>4.09</v>
      </c>
      <c r="H860" s="5">
        <f t="shared" si="301"/>
        <v>317.19609999999994</v>
      </c>
      <c r="I860" s="5">
        <f t="shared" si="302"/>
        <v>331.60410000000002</v>
      </c>
      <c r="J860" s="5">
        <f t="shared" si="303"/>
        <v>148.95779999999999</v>
      </c>
      <c r="K860" s="5">
        <v>18.760000000000002</v>
      </c>
      <c r="L860" s="5">
        <v>19.87</v>
      </c>
      <c r="M860" s="5">
        <v>3.41</v>
      </c>
      <c r="N860" s="5">
        <f t="shared" si="304"/>
        <v>351.93760000000003</v>
      </c>
      <c r="O860" s="5">
        <f t="shared" si="305"/>
        <v>394.81690000000003</v>
      </c>
      <c r="P860" s="5">
        <f t="shared" si="306"/>
        <v>135.51340000000002</v>
      </c>
      <c r="Q860" s="6">
        <f t="shared" si="307"/>
        <v>334.56684999999999</v>
      </c>
      <c r="R860" s="6">
        <f t="shared" si="308"/>
        <v>-34.741500000000087</v>
      </c>
      <c r="S860" s="5">
        <f t="shared" si="309"/>
        <v>363.21050000000002</v>
      </c>
      <c r="T860" s="6">
        <f t="shared" si="310"/>
        <v>100.68801785763786</v>
      </c>
      <c r="U860" s="6">
        <f t="shared" si="311"/>
        <v>-63.212800000000016</v>
      </c>
      <c r="V860" s="6">
        <f t="shared" si="312"/>
        <v>201.37603571527572</v>
      </c>
      <c r="W860" s="5">
        <f t="shared" si="313"/>
        <v>9.4311392187024251E-2</v>
      </c>
      <c r="X860" s="5">
        <f t="shared" si="314"/>
        <v>0.14138375452109564</v>
      </c>
      <c r="Y860" s="5">
        <f t="shared" si="315"/>
        <v>28.471299999999928</v>
      </c>
      <c r="Z860" s="5">
        <f t="shared" si="316"/>
        <v>63.212800000000016</v>
      </c>
      <c r="AA860" s="5">
        <f t="shared" si="317"/>
        <v>0.31390428248064328</v>
      </c>
      <c r="AB860" s="5">
        <f t="shared" si="318"/>
        <v>0.2844792320820051</v>
      </c>
      <c r="AC860" s="5">
        <f t="shared" si="319"/>
        <v>28.643650000000036</v>
      </c>
      <c r="AD860" s="5">
        <f t="shared" si="320"/>
        <v>363.21050000000002</v>
      </c>
      <c r="AE860" s="5">
        <f t="shared" si="321"/>
        <v>3.6072862265849848</v>
      </c>
      <c r="AF860" s="9">
        <f t="shared" si="322"/>
        <v>0.45463611823083305</v>
      </c>
      <c r="AG860">
        <f t="shared" si="323"/>
        <v>34.741500000000087</v>
      </c>
    </row>
    <row r="861" spans="1:33">
      <c r="A861" s="1">
        <f t="shared" si="300"/>
        <v>40770</v>
      </c>
      <c r="B861" s="1">
        <v>4</v>
      </c>
      <c r="C861" s="1">
        <v>3</v>
      </c>
      <c r="D861" s="2">
        <v>20</v>
      </c>
      <c r="E861" s="5">
        <v>22.47</v>
      </c>
      <c r="F861" s="5">
        <v>22.74</v>
      </c>
      <c r="G861" s="5">
        <v>1.58</v>
      </c>
      <c r="H861" s="5">
        <f t="shared" si="301"/>
        <v>504.90089999999992</v>
      </c>
      <c r="I861" s="5">
        <f t="shared" si="302"/>
        <v>517.10759999999993</v>
      </c>
      <c r="J861" s="5">
        <f t="shared" si="303"/>
        <v>71.858400000000003</v>
      </c>
      <c r="K861" s="5">
        <v>21.02</v>
      </c>
      <c r="L861" s="5">
        <v>21.08</v>
      </c>
      <c r="M861" s="5">
        <v>1.82</v>
      </c>
      <c r="N861" s="5">
        <f t="shared" si="304"/>
        <v>441.84039999999999</v>
      </c>
      <c r="O861" s="5">
        <f t="shared" si="305"/>
        <v>444.36639999999994</v>
      </c>
      <c r="P861" s="5">
        <f t="shared" si="306"/>
        <v>76.731200000000001</v>
      </c>
      <c r="Q861" s="6">
        <f t="shared" si="307"/>
        <v>473.37064999999996</v>
      </c>
      <c r="R861" s="6">
        <f t="shared" si="308"/>
        <v>63.060499999999934</v>
      </c>
      <c r="S861" s="5">
        <f t="shared" si="309"/>
        <v>480.73699999999997</v>
      </c>
      <c r="T861" s="6">
        <f t="shared" si="310"/>
        <v>52.562597690753449</v>
      </c>
      <c r="U861" s="6">
        <f t="shared" si="311"/>
        <v>72.741199999999992</v>
      </c>
      <c r="V861" s="6">
        <f t="shared" si="312"/>
        <v>105.1251953815069</v>
      </c>
      <c r="W861" s="5">
        <f t="shared" si="313"/>
        <v>-6.5516904224360392E-2</v>
      </c>
      <c r="X861" s="5">
        <f t="shared" si="314"/>
        <v>9.2087343713066136E-2</v>
      </c>
      <c r="Y861" s="5">
        <f t="shared" si="315"/>
        <v>9.6807000000000585</v>
      </c>
      <c r="Z861" s="5">
        <f t="shared" si="316"/>
        <v>72.741199999999992</v>
      </c>
      <c r="AA861" s="5">
        <f t="shared" si="317"/>
        <v>0.69194829779880018</v>
      </c>
      <c r="AB861" s="5">
        <f t="shared" si="318"/>
        <v>0.14014432930691822</v>
      </c>
      <c r="AC861" s="5">
        <f t="shared" si="319"/>
        <v>7.3663500000000113</v>
      </c>
      <c r="AD861" s="5">
        <f t="shared" si="320"/>
        <v>480.73699999999997</v>
      </c>
      <c r="AE861" s="5">
        <f t="shared" si="321"/>
        <v>9.1459901359587636</v>
      </c>
      <c r="AF861" s="9">
        <f t="shared" si="322"/>
        <v>0.4546658113383939</v>
      </c>
      <c r="AG861">
        <f t="shared" si="323"/>
        <v>63.060499999999934</v>
      </c>
    </row>
    <row r="862" spans="1:33">
      <c r="A862" s="1">
        <f t="shared" si="300"/>
        <v>21765</v>
      </c>
      <c r="B862" s="1">
        <v>2</v>
      </c>
      <c r="C862" s="1">
        <v>7</v>
      </c>
      <c r="D862" s="2">
        <v>15</v>
      </c>
      <c r="E862" s="5">
        <v>46.69</v>
      </c>
      <c r="F862" s="5">
        <v>47.82</v>
      </c>
      <c r="G862" s="5">
        <v>1.29</v>
      </c>
      <c r="H862" s="5">
        <f t="shared" si="301"/>
        <v>2179.9560999999999</v>
      </c>
      <c r="I862" s="5">
        <f t="shared" si="302"/>
        <v>2286.7523999999999</v>
      </c>
      <c r="J862" s="5">
        <f t="shared" si="303"/>
        <v>123.37560000000001</v>
      </c>
      <c r="K862" s="5">
        <v>44.89</v>
      </c>
      <c r="L862" s="5">
        <v>44.92</v>
      </c>
      <c r="M862" s="5">
        <v>1.28</v>
      </c>
      <c r="N862" s="5">
        <f t="shared" si="304"/>
        <v>2015.1121000000001</v>
      </c>
      <c r="O862" s="5">
        <f t="shared" si="305"/>
        <v>2017.8064000000002</v>
      </c>
      <c r="P862" s="5">
        <f t="shared" si="306"/>
        <v>114.99520000000001</v>
      </c>
      <c r="Q862" s="6">
        <f t="shared" si="307"/>
        <v>2097.5340999999999</v>
      </c>
      <c r="R862" s="6">
        <f t="shared" si="308"/>
        <v>164.84399999999982</v>
      </c>
      <c r="S862" s="5">
        <f t="shared" si="309"/>
        <v>2152.2793999999999</v>
      </c>
      <c r="T862" s="6">
        <f t="shared" si="310"/>
        <v>84.328872129301018</v>
      </c>
      <c r="U862" s="6">
        <f t="shared" si="311"/>
        <v>268.94599999999969</v>
      </c>
      <c r="V862" s="6">
        <f t="shared" si="312"/>
        <v>168.65774425860204</v>
      </c>
      <c r="W862" s="5">
        <f t="shared" si="313"/>
        <v>7.0227179633586753E-2</v>
      </c>
      <c r="X862" s="5">
        <f t="shared" si="314"/>
        <v>0.6172381852823835</v>
      </c>
      <c r="Y862" s="5">
        <f t="shared" si="315"/>
        <v>104.10199999999986</v>
      </c>
      <c r="Z862" s="5">
        <f t="shared" si="316"/>
        <v>268.94599999999969</v>
      </c>
      <c r="AA862" s="5">
        <f t="shared" si="317"/>
        <v>1.5946258571300835</v>
      </c>
      <c r="AB862" s="5">
        <f t="shared" si="318"/>
        <v>0.64918809676547506</v>
      </c>
      <c r="AC862" s="5">
        <f t="shared" si="319"/>
        <v>54.745300000000043</v>
      </c>
      <c r="AD862" s="5">
        <f t="shared" si="320"/>
        <v>2152.2793999999999</v>
      </c>
      <c r="AE862" s="5">
        <f t="shared" si="321"/>
        <v>25.522449733466388</v>
      </c>
      <c r="AF862" s="9">
        <f t="shared" si="322"/>
        <v>0.45489119578202436</v>
      </c>
      <c r="AG862">
        <f t="shared" si="323"/>
        <v>164.84399999999982</v>
      </c>
    </row>
    <row r="863" spans="1:33">
      <c r="A863" s="1">
        <f t="shared" si="300"/>
        <v>80503</v>
      </c>
      <c r="B863" s="1">
        <v>8</v>
      </c>
      <c r="C863" s="1">
        <v>2</v>
      </c>
      <c r="D863" s="2">
        <v>3</v>
      </c>
      <c r="E863" s="5">
        <v>28.66</v>
      </c>
      <c r="F863" s="5">
        <v>30.54</v>
      </c>
      <c r="G863" s="5">
        <v>0.97</v>
      </c>
      <c r="H863" s="5">
        <f t="shared" si="301"/>
        <v>821.39560000000006</v>
      </c>
      <c r="I863" s="5">
        <f t="shared" si="302"/>
        <v>932.69159999999999</v>
      </c>
      <c r="J863" s="5">
        <f t="shared" si="303"/>
        <v>59.247599999999998</v>
      </c>
      <c r="K863" s="5">
        <v>28.31</v>
      </c>
      <c r="L863" s="5">
        <v>26.89</v>
      </c>
      <c r="M863" s="5">
        <v>1.02</v>
      </c>
      <c r="N863" s="5">
        <f t="shared" si="304"/>
        <v>801.45609999999988</v>
      </c>
      <c r="O863" s="5">
        <f t="shared" si="305"/>
        <v>723.07209999999998</v>
      </c>
      <c r="P863" s="5">
        <f t="shared" si="306"/>
        <v>54.855600000000003</v>
      </c>
      <c r="Q863" s="6">
        <f t="shared" si="307"/>
        <v>811.42584999999997</v>
      </c>
      <c r="R863" s="6">
        <f t="shared" si="308"/>
        <v>19.93950000000018</v>
      </c>
      <c r="S863" s="5">
        <f t="shared" si="309"/>
        <v>827.88184999999999</v>
      </c>
      <c r="T863" s="6">
        <f t="shared" si="310"/>
        <v>40.371447079340619</v>
      </c>
      <c r="U863" s="6">
        <f t="shared" si="311"/>
        <v>209.61950000000002</v>
      </c>
      <c r="V863" s="6">
        <f t="shared" si="312"/>
        <v>80.742894158681239</v>
      </c>
      <c r="W863" s="5">
        <f t="shared" si="313"/>
        <v>7.6869053081625338E-2</v>
      </c>
      <c r="X863" s="5">
        <f t="shared" si="314"/>
        <v>2.3491850518415682</v>
      </c>
      <c r="Y863" s="5">
        <f t="shared" si="315"/>
        <v>189.67999999999984</v>
      </c>
      <c r="Z863" s="5">
        <f t="shared" si="316"/>
        <v>209.61950000000002</v>
      </c>
      <c r="AA863" s="5">
        <f t="shared" si="317"/>
        <v>2.5961355755720374</v>
      </c>
      <c r="AB863" s="5">
        <f t="shared" si="318"/>
        <v>0.40761481667128763</v>
      </c>
      <c r="AC863" s="5">
        <f t="shared" si="319"/>
        <v>16.456000000000017</v>
      </c>
      <c r="AD863" s="5">
        <f t="shared" si="320"/>
        <v>827.88184999999999</v>
      </c>
      <c r="AE863" s="5">
        <f t="shared" si="321"/>
        <v>20.50661816439208</v>
      </c>
      <c r="AF863" s="9">
        <f t="shared" si="322"/>
        <v>0.45526365987194717</v>
      </c>
      <c r="AG863">
        <f t="shared" si="323"/>
        <v>19.93950000000018</v>
      </c>
    </row>
    <row r="864" spans="1:33">
      <c r="A864" s="1">
        <f t="shared" si="300"/>
        <v>41267</v>
      </c>
      <c r="B864" s="1">
        <v>4</v>
      </c>
      <c r="C864" s="1">
        <v>5</v>
      </c>
      <c r="D864" s="2">
        <v>17</v>
      </c>
      <c r="E864" s="5">
        <v>21.9</v>
      </c>
      <c r="F864" s="5">
        <v>24.85</v>
      </c>
      <c r="G864" s="5">
        <v>1.46</v>
      </c>
      <c r="H864" s="5">
        <f t="shared" si="301"/>
        <v>479.60999999999996</v>
      </c>
      <c r="I864" s="5">
        <f t="shared" si="302"/>
        <v>617.52250000000004</v>
      </c>
      <c r="J864" s="5">
        <f t="shared" si="303"/>
        <v>72.561999999999998</v>
      </c>
      <c r="K864" s="5">
        <v>21.18</v>
      </c>
      <c r="L864" s="5">
        <v>20.079999999999998</v>
      </c>
      <c r="M864" s="5">
        <v>1.93</v>
      </c>
      <c r="N864" s="5">
        <f t="shared" si="304"/>
        <v>448.5924</v>
      </c>
      <c r="O864" s="5">
        <f t="shared" si="305"/>
        <v>403.20639999999992</v>
      </c>
      <c r="P864" s="5">
        <f t="shared" si="306"/>
        <v>77.508799999999994</v>
      </c>
      <c r="Q864" s="6">
        <f t="shared" si="307"/>
        <v>464.10119999999995</v>
      </c>
      <c r="R864" s="6">
        <f t="shared" si="308"/>
        <v>31.017599999999959</v>
      </c>
      <c r="S864" s="5">
        <f t="shared" si="309"/>
        <v>510.36444999999998</v>
      </c>
      <c r="T864" s="6">
        <f t="shared" si="310"/>
        <v>53.086857887428216</v>
      </c>
      <c r="U864" s="6">
        <f t="shared" si="311"/>
        <v>214.31610000000012</v>
      </c>
      <c r="V864" s="6">
        <f t="shared" si="312"/>
        <v>106.17371577485643</v>
      </c>
      <c r="W864" s="5">
        <f t="shared" si="313"/>
        <v>-6.5854660691507139E-2</v>
      </c>
      <c r="X864" s="5">
        <f t="shared" si="314"/>
        <v>1.7264018562625087</v>
      </c>
      <c r="Y864" s="5">
        <f t="shared" si="315"/>
        <v>183.29850000000016</v>
      </c>
      <c r="Z864" s="5">
        <f t="shared" si="316"/>
        <v>214.31610000000012</v>
      </c>
      <c r="AA864" s="5">
        <f t="shared" si="317"/>
        <v>2.0185419567914704</v>
      </c>
      <c r="AB864" s="5">
        <f t="shared" si="318"/>
        <v>0.87146333086999062</v>
      </c>
      <c r="AC864" s="5">
        <f t="shared" si="319"/>
        <v>46.263250000000028</v>
      </c>
      <c r="AD864" s="5">
        <f t="shared" si="320"/>
        <v>510.36444999999998</v>
      </c>
      <c r="AE864" s="5">
        <f t="shared" si="321"/>
        <v>9.6137626205385587</v>
      </c>
      <c r="AF864" s="9">
        <f t="shared" si="322"/>
        <v>0.45542727191067511</v>
      </c>
      <c r="AG864">
        <f t="shared" si="323"/>
        <v>31.017599999999959</v>
      </c>
    </row>
    <row r="865" spans="1:33">
      <c r="A865" s="1">
        <f t="shared" si="300"/>
        <v>22011</v>
      </c>
      <c r="B865" s="1">
        <v>2</v>
      </c>
      <c r="C865" s="1">
        <v>8</v>
      </c>
      <c r="D865" s="2">
        <v>11</v>
      </c>
      <c r="E865" s="5">
        <v>22.52</v>
      </c>
      <c r="F865" s="5">
        <v>20.97</v>
      </c>
      <c r="G865" s="5">
        <v>2.74</v>
      </c>
      <c r="H865" s="5">
        <f t="shared" si="301"/>
        <v>507.15039999999999</v>
      </c>
      <c r="I865" s="5">
        <f t="shared" si="302"/>
        <v>439.74089999999995</v>
      </c>
      <c r="J865" s="5">
        <f t="shared" si="303"/>
        <v>114.9156</v>
      </c>
      <c r="K865" s="5">
        <v>25.33</v>
      </c>
      <c r="L865" s="5">
        <v>25.24</v>
      </c>
      <c r="M865" s="5">
        <v>2.02</v>
      </c>
      <c r="N865" s="5">
        <f t="shared" si="304"/>
        <v>641.60889999999995</v>
      </c>
      <c r="O865" s="5">
        <f t="shared" si="305"/>
        <v>637.05759999999987</v>
      </c>
      <c r="P865" s="5">
        <f t="shared" si="306"/>
        <v>101.9696</v>
      </c>
      <c r="Q865" s="6">
        <f t="shared" si="307"/>
        <v>574.37964999999997</v>
      </c>
      <c r="R865" s="6">
        <f t="shared" si="308"/>
        <v>-134.45849999999996</v>
      </c>
      <c r="S865" s="5">
        <f t="shared" si="309"/>
        <v>538.39924999999994</v>
      </c>
      <c r="T865" s="6">
        <f t="shared" si="310"/>
        <v>76.816981272893031</v>
      </c>
      <c r="U865" s="6">
        <f t="shared" si="311"/>
        <v>-197.31669999999991</v>
      </c>
      <c r="V865" s="6">
        <f t="shared" si="312"/>
        <v>153.63396254578606</v>
      </c>
      <c r="W865" s="5">
        <f t="shared" si="313"/>
        <v>0.11895728834438954</v>
      </c>
      <c r="X865" s="5">
        <f t="shared" si="314"/>
        <v>0.40914260726216006</v>
      </c>
      <c r="Y865" s="5">
        <f t="shared" si="315"/>
        <v>62.858199999999954</v>
      </c>
      <c r="Z865" s="5">
        <f t="shared" si="316"/>
        <v>197.31669999999991</v>
      </c>
      <c r="AA865" s="5">
        <f t="shared" si="317"/>
        <v>1.2843299536793207</v>
      </c>
      <c r="AB865" s="5">
        <f t="shared" si="318"/>
        <v>0.46839122553097123</v>
      </c>
      <c r="AC865" s="5">
        <f t="shared" si="319"/>
        <v>35.980400000000031</v>
      </c>
      <c r="AD865" s="5">
        <f t="shared" si="320"/>
        <v>538.39924999999994</v>
      </c>
      <c r="AE865" s="5">
        <f t="shared" si="321"/>
        <v>7.0088571703609608</v>
      </c>
      <c r="AF865" s="9">
        <f t="shared" si="322"/>
        <v>0.45562813784927725</v>
      </c>
      <c r="AG865">
        <f t="shared" si="323"/>
        <v>134.45849999999996</v>
      </c>
    </row>
    <row r="866" spans="1:33">
      <c r="A866" s="1">
        <f t="shared" si="300"/>
        <v>22251</v>
      </c>
      <c r="B866" s="1">
        <v>2</v>
      </c>
      <c r="C866" s="1">
        <v>9</v>
      </c>
      <c r="D866" s="2">
        <v>1</v>
      </c>
      <c r="E866" s="5">
        <v>31.21</v>
      </c>
      <c r="F866" s="5">
        <v>29.46</v>
      </c>
      <c r="G866" s="5">
        <v>1.4</v>
      </c>
      <c r="H866" s="5">
        <f t="shared" si="301"/>
        <v>974.06410000000005</v>
      </c>
      <c r="I866" s="5">
        <f t="shared" si="302"/>
        <v>867.89160000000004</v>
      </c>
      <c r="J866" s="5">
        <f t="shared" si="303"/>
        <v>82.488</v>
      </c>
      <c r="K866" s="5">
        <v>31.6</v>
      </c>
      <c r="L866" s="5">
        <v>33.119999999999997</v>
      </c>
      <c r="M866" s="5">
        <v>1.31</v>
      </c>
      <c r="N866" s="5">
        <f t="shared" si="304"/>
        <v>998.56000000000006</v>
      </c>
      <c r="O866" s="5">
        <f t="shared" si="305"/>
        <v>1096.9343999999999</v>
      </c>
      <c r="P866" s="5">
        <f t="shared" si="306"/>
        <v>86.7744</v>
      </c>
      <c r="Q866" s="6">
        <f t="shared" si="307"/>
        <v>986.31205</v>
      </c>
      <c r="R866" s="6">
        <f t="shared" si="308"/>
        <v>-24.495900000000006</v>
      </c>
      <c r="S866" s="5">
        <f t="shared" si="309"/>
        <v>982.41300000000001</v>
      </c>
      <c r="T866" s="6">
        <f t="shared" si="310"/>
        <v>59.862481236914995</v>
      </c>
      <c r="U866" s="6">
        <f t="shared" si="311"/>
        <v>-229.04279999999983</v>
      </c>
      <c r="V866" s="6">
        <f t="shared" si="312"/>
        <v>119.72496247382999</v>
      </c>
      <c r="W866" s="5">
        <f t="shared" si="313"/>
        <v>-5.0615528001507475E-2</v>
      </c>
      <c r="X866" s="5">
        <f t="shared" si="314"/>
        <v>1.708473285549875</v>
      </c>
      <c r="Y866" s="5">
        <f t="shared" si="315"/>
        <v>204.54689999999982</v>
      </c>
      <c r="Z866" s="5">
        <f t="shared" si="316"/>
        <v>229.04279999999983</v>
      </c>
      <c r="AA866" s="5">
        <f t="shared" si="317"/>
        <v>1.9130747278376889</v>
      </c>
      <c r="AB866" s="5">
        <f t="shared" si="318"/>
        <v>6.5133451194060887E-2</v>
      </c>
      <c r="AC866" s="5">
        <f t="shared" si="319"/>
        <v>3.8990499999999884</v>
      </c>
      <c r="AD866" s="5">
        <f t="shared" si="320"/>
        <v>982.41300000000001</v>
      </c>
      <c r="AE866" s="5">
        <f t="shared" si="321"/>
        <v>16.411164049681624</v>
      </c>
      <c r="AF866" s="9">
        <f t="shared" si="322"/>
        <v>0.45566435015260964</v>
      </c>
      <c r="AG866">
        <f t="shared" si="323"/>
        <v>24.495900000000006</v>
      </c>
    </row>
    <row r="867" spans="1:33">
      <c r="A867" s="1">
        <f t="shared" si="300"/>
        <v>70512</v>
      </c>
      <c r="B867" s="1">
        <v>7</v>
      </c>
      <c r="C867" s="1">
        <v>2</v>
      </c>
      <c r="D867" s="2">
        <v>12</v>
      </c>
      <c r="E867" s="5">
        <v>27.32</v>
      </c>
      <c r="F867" s="5">
        <v>27.96</v>
      </c>
      <c r="G867" s="5">
        <v>1.17</v>
      </c>
      <c r="H867" s="5">
        <f t="shared" si="301"/>
        <v>746.38239999999996</v>
      </c>
      <c r="I867" s="5">
        <f t="shared" si="302"/>
        <v>781.76160000000004</v>
      </c>
      <c r="J867" s="5">
        <f t="shared" si="303"/>
        <v>65.426400000000001</v>
      </c>
      <c r="K867" s="5">
        <v>27.19</v>
      </c>
      <c r="L867" s="5">
        <v>27.22</v>
      </c>
      <c r="M867" s="5">
        <v>1.23</v>
      </c>
      <c r="N867" s="5">
        <f t="shared" si="304"/>
        <v>739.29610000000002</v>
      </c>
      <c r="O867" s="5">
        <f t="shared" si="305"/>
        <v>740.9283999999999</v>
      </c>
      <c r="P867" s="5">
        <f t="shared" si="306"/>
        <v>66.961199999999991</v>
      </c>
      <c r="Q867" s="6">
        <f t="shared" si="307"/>
        <v>742.83924999999999</v>
      </c>
      <c r="R867" s="6">
        <f t="shared" si="308"/>
        <v>7.0862999999999374</v>
      </c>
      <c r="S867" s="5">
        <f t="shared" si="309"/>
        <v>761.34500000000003</v>
      </c>
      <c r="T867" s="6">
        <f t="shared" si="310"/>
        <v>46.809230185936613</v>
      </c>
      <c r="U867" s="6">
        <f t="shared" si="311"/>
        <v>40.833200000000147</v>
      </c>
      <c r="V867" s="6">
        <f t="shared" si="312"/>
        <v>93.618460371873226</v>
      </c>
      <c r="W867" s="5">
        <f t="shared" si="313"/>
        <v>-2.3183345660721465E-2</v>
      </c>
      <c r="X867" s="5">
        <f t="shared" si="314"/>
        <v>0.36047270875797421</v>
      </c>
      <c r="Y867" s="5">
        <f t="shared" si="315"/>
        <v>33.74690000000021</v>
      </c>
      <c r="Z867" s="5">
        <f t="shared" si="316"/>
        <v>40.833200000000147</v>
      </c>
      <c r="AA867" s="5">
        <f t="shared" si="317"/>
        <v>0.43616611336911171</v>
      </c>
      <c r="AB867" s="5">
        <f t="shared" si="318"/>
        <v>0.39534403634691501</v>
      </c>
      <c r="AC867" s="5">
        <f t="shared" si="319"/>
        <v>18.505750000000035</v>
      </c>
      <c r="AD867" s="5">
        <f t="shared" si="320"/>
        <v>761.34500000000003</v>
      </c>
      <c r="AE867" s="5">
        <f t="shared" si="321"/>
        <v>16.26484770152744</v>
      </c>
      <c r="AF867" s="9">
        <f t="shared" si="322"/>
        <v>0.4557411546042337</v>
      </c>
      <c r="AG867">
        <f t="shared" si="323"/>
        <v>7.0862999999999374</v>
      </c>
    </row>
    <row r="868" spans="1:33">
      <c r="A868" s="1">
        <f t="shared" si="300"/>
        <v>60765</v>
      </c>
      <c r="B868" s="1">
        <v>6</v>
      </c>
      <c r="C868" s="1">
        <v>3</v>
      </c>
      <c r="D868" s="2">
        <v>15</v>
      </c>
      <c r="E868" s="5">
        <v>11.7</v>
      </c>
      <c r="F868" s="5">
        <v>12.44</v>
      </c>
      <c r="G868" s="5">
        <v>4.34</v>
      </c>
      <c r="H868" s="5">
        <f t="shared" si="301"/>
        <v>136.88999999999999</v>
      </c>
      <c r="I868" s="5">
        <f t="shared" si="302"/>
        <v>154.75359999999998</v>
      </c>
      <c r="J868" s="5">
        <f t="shared" si="303"/>
        <v>107.97919999999999</v>
      </c>
      <c r="K868" s="5">
        <v>12.46</v>
      </c>
      <c r="L868" s="5">
        <v>9.9499999999999993</v>
      </c>
      <c r="M868" s="5">
        <v>5.38</v>
      </c>
      <c r="N868" s="5">
        <f t="shared" si="304"/>
        <v>155.25160000000002</v>
      </c>
      <c r="O868" s="5">
        <f t="shared" si="305"/>
        <v>99.002499999999984</v>
      </c>
      <c r="P868" s="5">
        <f t="shared" si="306"/>
        <v>107.06199999999998</v>
      </c>
      <c r="Q868" s="6">
        <f t="shared" si="307"/>
        <v>146.07080000000002</v>
      </c>
      <c r="R868" s="6">
        <f t="shared" si="308"/>
        <v>-18.361600000000038</v>
      </c>
      <c r="S868" s="5">
        <f t="shared" si="309"/>
        <v>126.87804999999997</v>
      </c>
      <c r="T868" s="6">
        <f t="shared" si="310"/>
        <v>76.029236936589072</v>
      </c>
      <c r="U868" s="6">
        <f t="shared" si="311"/>
        <v>55.751099999999994</v>
      </c>
      <c r="V868" s="6">
        <f t="shared" si="312"/>
        <v>152.05847387317814</v>
      </c>
      <c r="W868" s="5">
        <f t="shared" si="313"/>
        <v>8.5303031645669134E-3</v>
      </c>
      <c r="X868" s="5">
        <f t="shared" si="314"/>
        <v>0.48739605305924943</v>
      </c>
      <c r="Y868" s="5">
        <f t="shared" si="315"/>
        <v>74.112700000000032</v>
      </c>
      <c r="Z868" s="5">
        <f t="shared" si="316"/>
        <v>55.751099999999994</v>
      </c>
      <c r="AA868" s="5">
        <f t="shared" si="317"/>
        <v>0.36664250653007524</v>
      </c>
      <c r="AB868" s="5">
        <f t="shared" si="318"/>
        <v>0.25243907177455222</v>
      </c>
      <c r="AC868" s="5">
        <f t="shared" si="319"/>
        <v>19.192750000000046</v>
      </c>
      <c r="AD868" s="5">
        <f t="shared" si="320"/>
        <v>126.87804999999997</v>
      </c>
      <c r="AE868" s="5">
        <f t="shared" si="321"/>
        <v>1.6688060424152424</v>
      </c>
      <c r="AF868" s="9">
        <f t="shared" si="322"/>
        <v>0.45590130510890181</v>
      </c>
      <c r="AG868">
        <f t="shared" si="323"/>
        <v>18.361600000000038</v>
      </c>
    </row>
    <row r="869" spans="1:33">
      <c r="A869" s="1">
        <f t="shared" si="300"/>
        <v>41761</v>
      </c>
      <c r="B869" s="1">
        <v>4</v>
      </c>
      <c r="C869" s="1">
        <v>7</v>
      </c>
      <c r="D869" s="2">
        <v>11</v>
      </c>
      <c r="E869" s="5">
        <v>29.54</v>
      </c>
      <c r="F869" s="5">
        <v>28.22</v>
      </c>
      <c r="G869" s="5">
        <v>1.29</v>
      </c>
      <c r="H869" s="5">
        <f t="shared" si="301"/>
        <v>872.61159999999995</v>
      </c>
      <c r="I869" s="5">
        <f t="shared" si="302"/>
        <v>796.36839999999995</v>
      </c>
      <c r="J869" s="5">
        <f t="shared" si="303"/>
        <v>72.807599999999994</v>
      </c>
      <c r="K869" s="5">
        <v>28.97</v>
      </c>
      <c r="L869" s="5">
        <v>31.76</v>
      </c>
      <c r="M869" s="5">
        <v>1.1100000000000001</v>
      </c>
      <c r="N869" s="5">
        <f t="shared" si="304"/>
        <v>839.26089999999988</v>
      </c>
      <c r="O869" s="5">
        <f t="shared" si="305"/>
        <v>1008.6976000000001</v>
      </c>
      <c r="P869" s="5">
        <f t="shared" si="306"/>
        <v>70.507200000000012</v>
      </c>
      <c r="Q869" s="6">
        <f t="shared" si="307"/>
        <v>855.93624999999997</v>
      </c>
      <c r="R869" s="6">
        <f t="shared" si="308"/>
        <v>33.350700000000074</v>
      </c>
      <c r="S869" s="5">
        <f t="shared" si="309"/>
        <v>902.53300000000002</v>
      </c>
      <c r="T869" s="6">
        <f t="shared" si="310"/>
        <v>50.675960448717696</v>
      </c>
      <c r="U869" s="6">
        <f t="shared" si="311"/>
        <v>-212.32920000000013</v>
      </c>
      <c r="V869" s="6">
        <f t="shared" si="312"/>
        <v>101.35192089743539</v>
      </c>
      <c r="W869" s="5">
        <f t="shared" si="313"/>
        <v>3.2094486572621171E-2</v>
      </c>
      <c r="X869" s="5">
        <f t="shared" si="314"/>
        <v>2.4240280581225462</v>
      </c>
      <c r="Y869" s="5">
        <f t="shared" si="315"/>
        <v>245.6799000000002</v>
      </c>
      <c r="Z869" s="5">
        <f t="shared" si="316"/>
        <v>212.32920000000013</v>
      </c>
      <c r="AA869" s="5">
        <f t="shared" si="317"/>
        <v>2.0949696672732023</v>
      </c>
      <c r="AB869" s="5">
        <f t="shared" si="318"/>
        <v>0.91950403282744542</v>
      </c>
      <c r="AC869" s="5">
        <f t="shared" si="319"/>
        <v>46.596750000000043</v>
      </c>
      <c r="AD869" s="5">
        <f t="shared" si="320"/>
        <v>902.53300000000002</v>
      </c>
      <c r="AE869" s="5">
        <f t="shared" si="321"/>
        <v>17.809884450307202</v>
      </c>
      <c r="AF869" s="9">
        <f t="shared" si="322"/>
        <v>0.45600657889991014</v>
      </c>
      <c r="AG869">
        <f t="shared" si="323"/>
        <v>33.350700000000074</v>
      </c>
    </row>
    <row r="870" spans="1:33">
      <c r="A870" s="1">
        <f t="shared" si="300"/>
        <v>50768</v>
      </c>
      <c r="B870" s="1">
        <v>5</v>
      </c>
      <c r="C870" s="1">
        <v>3</v>
      </c>
      <c r="D870" s="2">
        <v>18</v>
      </c>
      <c r="E870" s="5">
        <v>12.9</v>
      </c>
      <c r="F870" s="5">
        <v>14.82</v>
      </c>
      <c r="G870" s="5">
        <v>3.62</v>
      </c>
      <c r="H870" s="5">
        <f t="shared" si="301"/>
        <v>166.41</v>
      </c>
      <c r="I870" s="5">
        <f t="shared" si="302"/>
        <v>219.63240000000002</v>
      </c>
      <c r="J870" s="5">
        <f t="shared" si="303"/>
        <v>107.2968</v>
      </c>
      <c r="K870" s="5">
        <v>12.77</v>
      </c>
      <c r="L870" s="5">
        <v>10.45</v>
      </c>
      <c r="M870" s="5">
        <v>5.29</v>
      </c>
      <c r="N870" s="5">
        <f t="shared" si="304"/>
        <v>163.07289999999998</v>
      </c>
      <c r="O870" s="5">
        <f t="shared" si="305"/>
        <v>109.20249999999999</v>
      </c>
      <c r="P870" s="5">
        <f t="shared" si="306"/>
        <v>110.56099999999999</v>
      </c>
      <c r="Q870" s="6">
        <f t="shared" si="307"/>
        <v>164.74144999999999</v>
      </c>
      <c r="R870" s="6">
        <f t="shared" si="308"/>
        <v>3.3371000000000208</v>
      </c>
      <c r="S870" s="5">
        <f t="shared" si="309"/>
        <v>164.41745</v>
      </c>
      <c r="T870" s="6">
        <f t="shared" si="310"/>
        <v>77.033009176651021</v>
      </c>
      <c r="U870" s="6">
        <f t="shared" si="311"/>
        <v>110.42990000000003</v>
      </c>
      <c r="V870" s="6">
        <f t="shared" si="312"/>
        <v>154.06601835330204</v>
      </c>
      <c r="W870" s="5">
        <f t="shared" si="313"/>
        <v>-2.9959610046977454E-2</v>
      </c>
      <c r="X870" s="5">
        <f t="shared" si="314"/>
        <v>0.695109805164279</v>
      </c>
      <c r="Y870" s="5">
        <f t="shared" si="315"/>
        <v>107.09280000000001</v>
      </c>
      <c r="Z870" s="5">
        <f t="shared" si="316"/>
        <v>110.42990000000003</v>
      </c>
      <c r="AA870" s="5">
        <f t="shared" si="317"/>
        <v>0.71677000016164327</v>
      </c>
      <c r="AB870" s="5">
        <f t="shared" si="318"/>
        <v>4.2059891397594447E-3</v>
      </c>
      <c r="AC870" s="5">
        <f t="shared" si="319"/>
        <v>0.32399999999998386</v>
      </c>
      <c r="AD870" s="5">
        <f t="shared" si="320"/>
        <v>164.41745</v>
      </c>
      <c r="AE870" s="5">
        <f t="shared" si="321"/>
        <v>2.1343765712560989</v>
      </c>
      <c r="AF870" s="9">
        <f t="shared" si="322"/>
        <v>0.45625102739610351</v>
      </c>
      <c r="AG870">
        <f t="shared" si="323"/>
        <v>3.3371000000000208</v>
      </c>
    </row>
    <row r="871" spans="1:33">
      <c r="A871" s="1">
        <f t="shared" si="300"/>
        <v>42004</v>
      </c>
      <c r="B871" s="1">
        <v>4</v>
      </c>
      <c r="C871" s="1">
        <v>8</v>
      </c>
      <c r="D871" s="2">
        <v>4</v>
      </c>
      <c r="E871" s="5">
        <v>34.44</v>
      </c>
      <c r="F871" s="5">
        <v>34</v>
      </c>
      <c r="G871" s="5">
        <v>1</v>
      </c>
      <c r="H871" s="5">
        <f t="shared" si="301"/>
        <v>1186.1135999999999</v>
      </c>
      <c r="I871" s="5">
        <f t="shared" si="302"/>
        <v>1156</v>
      </c>
      <c r="J871" s="5">
        <f t="shared" si="303"/>
        <v>68</v>
      </c>
      <c r="K871" s="5">
        <v>33.81</v>
      </c>
      <c r="L871" s="5">
        <v>33.520000000000003</v>
      </c>
      <c r="M871" s="5">
        <v>0.93</v>
      </c>
      <c r="N871" s="5">
        <f t="shared" si="304"/>
        <v>1143.1161000000002</v>
      </c>
      <c r="O871" s="5">
        <f t="shared" si="305"/>
        <v>1123.5904000000003</v>
      </c>
      <c r="P871" s="5">
        <f t="shared" si="306"/>
        <v>62.347200000000008</v>
      </c>
      <c r="Q871" s="6">
        <f t="shared" si="307"/>
        <v>1164.6148499999999</v>
      </c>
      <c r="R871" s="6">
        <f t="shared" si="308"/>
        <v>42.997499999999718</v>
      </c>
      <c r="S871" s="5">
        <f t="shared" si="309"/>
        <v>1139.7952</v>
      </c>
      <c r="T871" s="6">
        <f t="shared" si="310"/>
        <v>46.128010329516712</v>
      </c>
      <c r="U871" s="6">
        <f t="shared" si="311"/>
        <v>32.409599999999728</v>
      </c>
      <c r="V871" s="6">
        <f t="shared" si="312"/>
        <v>92.256020659033425</v>
      </c>
      <c r="W871" s="5">
        <f t="shared" si="313"/>
        <v>8.6571689007719915E-2</v>
      </c>
      <c r="X871" s="5">
        <f t="shared" si="314"/>
        <v>0.11476649355093614</v>
      </c>
      <c r="Y871" s="5">
        <f t="shared" si="315"/>
        <v>10.587899999999991</v>
      </c>
      <c r="Z871" s="5">
        <f t="shared" si="316"/>
        <v>32.409599999999728</v>
      </c>
      <c r="AA871" s="5">
        <f t="shared" si="317"/>
        <v>0.35130064974058989</v>
      </c>
      <c r="AB871" s="5">
        <f t="shared" si="318"/>
        <v>0.53806027666704148</v>
      </c>
      <c r="AC871" s="5">
        <f t="shared" si="319"/>
        <v>24.819649999999911</v>
      </c>
      <c r="AD871" s="5">
        <f t="shared" si="320"/>
        <v>1139.7952</v>
      </c>
      <c r="AE871" s="5">
        <f t="shared" si="321"/>
        <v>24.709394397413668</v>
      </c>
      <c r="AF871" s="9">
        <f t="shared" si="322"/>
        <v>0.45636827234153776</v>
      </c>
      <c r="AG871">
        <f t="shared" si="323"/>
        <v>42.997499999999718</v>
      </c>
    </row>
    <row r="872" spans="1:33">
      <c r="A872" s="1">
        <f t="shared" si="300"/>
        <v>11766</v>
      </c>
      <c r="B872" s="1">
        <v>1</v>
      </c>
      <c r="C872" s="1">
        <v>7</v>
      </c>
      <c r="D872" s="2">
        <v>16</v>
      </c>
      <c r="E872" s="5">
        <v>31.54</v>
      </c>
      <c r="F872" s="5">
        <v>32.090000000000003</v>
      </c>
      <c r="G872" s="5">
        <v>1.49</v>
      </c>
      <c r="H872" s="5">
        <f t="shared" si="301"/>
        <v>994.77159999999992</v>
      </c>
      <c r="I872" s="5">
        <f t="shared" si="302"/>
        <v>1029.7681000000002</v>
      </c>
      <c r="J872" s="5">
        <f t="shared" si="303"/>
        <v>95.628200000000007</v>
      </c>
      <c r="K872" s="5">
        <v>30.57</v>
      </c>
      <c r="L872" s="5">
        <v>30.14</v>
      </c>
      <c r="M872" s="5">
        <v>1.62</v>
      </c>
      <c r="N872" s="5">
        <f t="shared" si="304"/>
        <v>934.5249</v>
      </c>
      <c r="O872" s="5">
        <f t="shared" si="305"/>
        <v>908.41960000000006</v>
      </c>
      <c r="P872" s="5">
        <f t="shared" si="306"/>
        <v>97.653600000000012</v>
      </c>
      <c r="Q872" s="6">
        <f t="shared" si="307"/>
        <v>964.64824999999996</v>
      </c>
      <c r="R872" s="6">
        <f t="shared" si="308"/>
        <v>60.246699999999919</v>
      </c>
      <c r="S872" s="5">
        <f t="shared" si="309"/>
        <v>969.0938500000002</v>
      </c>
      <c r="T872" s="6">
        <f t="shared" si="310"/>
        <v>68.339187565042067</v>
      </c>
      <c r="U872" s="6">
        <f t="shared" si="311"/>
        <v>121.34850000000017</v>
      </c>
      <c r="V872" s="6">
        <f t="shared" si="312"/>
        <v>136.67837513008413</v>
      </c>
      <c r="W872" s="5">
        <f t="shared" si="313"/>
        <v>-2.0955699050548053E-2</v>
      </c>
      <c r="X872" s="5">
        <f t="shared" si="314"/>
        <v>0.44704804210502497</v>
      </c>
      <c r="Y872" s="5">
        <f t="shared" si="315"/>
        <v>61.101800000000253</v>
      </c>
      <c r="Z872" s="5">
        <f t="shared" si="316"/>
        <v>121.34850000000017</v>
      </c>
      <c r="AA872" s="5">
        <f t="shared" si="317"/>
        <v>0.88783979092893295</v>
      </c>
      <c r="AB872" s="5">
        <f t="shared" si="318"/>
        <v>6.5051987862295324E-2</v>
      </c>
      <c r="AC872" s="5">
        <f t="shared" si="319"/>
        <v>4.4456000000002405</v>
      </c>
      <c r="AD872" s="5">
        <f t="shared" si="320"/>
        <v>969.0938500000002</v>
      </c>
      <c r="AE872" s="5">
        <f t="shared" si="321"/>
        <v>14.180646339666559</v>
      </c>
      <c r="AF872" s="9">
        <f t="shared" si="322"/>
        <v>0.45648329651806535</v>
      </c>
      <c r="AG872">
        <f t="shared" si="323"/>
        <v>60.246699999999919</v>
      </c>
    </row>
    <row r="873" spans="1:33">
      <c r="A873" s="1">
        <f t="shared" si="300"/>
        <v>61506</v>
      </c>
      <c r="B873" s="1">
        <v>6</v>
      </c>
      <c r="C873" s="1">
        <v>6</v>
      </c>
      <c r="D873" s="2">
        <v>6</v>
      </c>
      <c r="E873" s="5">
        <v>49.58</v>
      </c>
      <c r="F873" s="5">
        <v>51.52</v>
      </c>
      <c r="G873" s="5">
        <v>0.72</v>
      </c>
      <c r="H873" s="5">
        <f t="shared" si="301"/>
        <v>2458.1763999999998</v>
      </c>
      <c r="I873" s="5">
        <f t="shared" si="302"/>
        <v>2654.3104000000003</v>
      </c>
      <c r="J873" s="5">
        <f t="shared" si="303"/>
        <v>74.188800000000001</v>
      </c>
      <c r="K873" s="5">
        <v>48.72</v>
      </c>
      <c r="L873" s="5">
        <v>47.97</v>
      </c>
      <c r="M873" s="5">
        <v>0.72</v>
      </c>
      <c r="N873" s="5">
        <f t="shared" si="304"/>
        <v>2373.6383999999998</v>
      </c>
      <c r="O873" s="5">
        <f t="shared" si="305"/>
        <v>2301.1208999999999</v>
      </c>
      <c r="P873" s="5">
        <f t="shared" si="306"/>
        <v>69.076799999999992</v>
      </c>
      <c r="Q873" s="6">
        <f t="shared" si="307"/>
        <v>2415.9074000000001</v>
      </c>
      <c r="R873" s="6">
        <f t="shared" si="308"/>
        <v>84.538000000000011</v>
      </c>
      <c r="S873" s="5">
        <f t="shared" si="309"/>
        <v>2477.7156500000001</v>
      </c>
      <c r="T873" s="6">
        <f t="shared" si="310"/>
        <v>50.684273556202811</v>
      </c>
      <c r="U873" s="6">
        <f t="shared" si="311"/>
        <v>353.18950000000041</v>
      </c>
      <c r="V873" s="6">
        <f t="shared" si="312"/>
        <v>101.36854711240562</v>
      </c>
      <c r="W873" s="5">
        <f t="shared" si="313"/>
        <v>7.1273210870666417E-2</v>
      </c>
      <c r="X873" s="5">
        <f t="shared" si="314"/>
        <v>2.6502451465748833</v>
      </c>
      <c r="Y873" s="5">
        <f t="shared" si="315"/>
        <v>268.6515000000004</v>
      </c>
      <c r="Z873" s="5">
        <f t="shared" si="316"/>
        <v>353.18950000000041</v>
      </c>
      <c r="AA873" s="5">
        <f t="shared" si="317"/>
        <v>3.4842119184006397</v>
      </c>
      <c r="AB873" s="5">
        <f t="shared" si="318"/>
        <v>1.219475897813985</v>
      </c>
      <c r="AC873" s="5">
        <f t="shared" si="319"/>
        <v>61.808250000000044</v>
      </c>
      <c r="AD873" s="5">
        <f t="shared" si="320"/>
        <v>2477.7156500000001</v>
      </c>
      <c r="AE873" s="5">
        <f t="shared" si="321"/>
        <v>48.885294710843773</v>
      </c>
      <c r="AF873" s="9">
        <f t="shared" si="322"/>
        <v>0.4565522971139232</v>
      </c>
      <c r="AG873">
        <f t="shared" si="323"/>
        <v>84.538000000000011</v>
      </c>
    </row>
    <row r="874" spans="1:33">
      <c r="A874" s="1">
        <f t="shared" si="300"/>
        <v>22252</v>
      </c>
      <c r="B874" s="1">
        <v>2</v>
      </c>
      <c r="C874" s="1">
        <v>9</v>
      </c>
      <c r="D874" s="2">
        <v>2</v>
      </c>
      <c r="E874" s="5">
        <v>36.299999999999997</v>
      </c>
      <c r="F874" s="5">
        <v>36</v>
      </c>
      <c r="G874" s="5">
        <v>1.22</v>
      </c>
      <c r="H874" s="5">
        <f t="shared" si="301"/>
        <v>1317.6899999999998</v>
      </c>
      <c r="I874" s="5">
        <f t="shared" si="302"/>
        <v>1296</v>
      </c>
      <c r="J874" s="5">
        <f t="shared" si="303"/>
        <v>87.84</v>
      </c>
      <c r="K874" s="5">
        <v>35.090000000000003</v>
      </c>
      <c r="L874" s="5">
        <v>34.36</v>
      </c>
      <c r="M874" s="5">
        <v>1.27</v>
      </c>
      <c r="N874" s="5">
        <f t="shared" si="304"/>
        <v>1231.3081000000002</v>
      </c>
      <c r="O874" s="5">
        <f t="shared" si="305"/>
        <v>1180.6096</v>
      </c>
      <c r="P874" s="5">
        <f t="shared" si="306"/>
        <v>87.2744</v>
      </c>
      <c r="Q874" s="6">
        <f t="shared" si="307"/>
        <v>1274.4990499999999</v>
      </c>
      <c r="R874" s="6">
        <f t="shared" si="308"/>
        <v>86.381899999999632</v>
      </c>
      <c r="S874" s="5">
        <f t="shared" si="309"/>
        <v>1238.3047999999999</v>
      </c>
      <c r="T874" s="6">
        <f t="shared" si="310"/>
        <v>61.912612800947116</v>
      </c>
      <c r="U874" s="6">
        <f t="shared" si="311"/>
        <v>115.3904</v>
      </c>
      <c r="V874" s="6">
        <f t="shared" si="312"/>
        <v>123.82522560189423</v>
      </c>
      <c r="W874" s="5">
        <f t="shared" si="313"/>
        <v>6.4597097625373329E-3</v>
      </c>
      <c r="X874" s="5">
        <f t="shared" si="314"/>
        <v>0.23426971248382369</v>
      </c>
      <c r="Y874" s="5">
        <f t="shared" si="315"/>
        <v>29.008500000000367</v>
      </c>
      <c r="Z874" s="5">
        <f t="shared" si="316"/>
        <v>115.3904</v>
      </c>
      <c r="AA874" s="5">
        <f t="shared" si="317"/>
        <v>0.93188120142003439</v>
      </c>
      <c r="AB874" s="5">
        <f t="shared" si="318"/>
        <v>0.58460220563404042</v>
      </c>
      <c r="AC874" s="5">
        <f t="shared" si="319"/>
        <v>36.194250000000011</v>
      </c>
      <c r="AD874" s="5">
        <f t="shared" si="320"/>
        <v>1238.3047999999999</v>
      </c>
      <c r="AE874" s="5">
        <f t="shared" si="321"/>
        <v>20.000848679754906</v>
      </c>
      <c r="AF874" s="9">
        <f t="shared" si="322"/>
        <v>0.45678550765102</v>
      </c>
      <c r="AG874">
        <f t="shared" si="323"/>
        <v>86.381899999999632</v>
      </c>
    </row>
    <row r="875" spans="1:33">
      <c r="A875" s="1">
        <f t="shared" si="300"/>
        <v>40521</v>
      </c>
      <c r="B875" s="1">
        <v>4</v>
      </c>
      <c r="C875" s="1">
        <v>2</v>
      </c>
      <c r="D875" s="2">
        <v>21</v>
      </c>
      <c r="E875" s="5">
        <v>32.159999999999997</v>
      </c>
      <c r="F875" s="5">
        <v>32.659999999999997</v>
      </c>
      <c r="G875" s="5">
        <v>1.25</v>
      </c>
      <c r="H875" s="5">
        <f t="shared" si="301"/>
        <v>1034.2655999999997</v>
      </c>
      <c r="I875" s="5">
        <f t="shared" si="302"/>
        <v>1066.6755999999998</v>
      </c>
      <c r="J875" s="5">
        <f t="shared" si="303"/>
        <v>81.649999999999991</v>
      </c>
      <c r="K875" s="5">
        <v>31.36</v>
      </c>
      <c r="L875" s="5">
        <v>30.51</v>
      </c>
      <c r="M875" s="5">
        <v>1.45</v>
      </c>
      <c r="N875" s="5">
        <f t="shared" si="304"/>
        <v>983.44959999999992</v>
      </c>
      <c r="O875" s="5">
        <f t="shared" si="305"/>
        <v>930.8601000000001</v>
      </c>
      <c r="P875" s="5">
        <f t="shared" si="306"/>
        <v>88.478999999999999</v>
      </c>
      <c r="Q875" s="6">
        <f t="shared" si="307"/>
        <v>1008.8575999999998</v>
      </c>
      <c r="R875" s="6">
        <f t="shared" si="308"/>
        <v>50.815999999999804</v>
      </c>
      <c r="S875" s="5">
        <f t="shared" si="309"/>
        <v>998.76784999999995</v>
      </c>
      <c r="T875" s="6">
        <f t="shared" si="310"/>
        <v>60.198122771810752</v>
      </c>
      <c r="U875" s="6">
        <f t="shared" si="311"/>
        <v>135.8154999999997</v>
      </c>
      <c r="V875" s="6">
        <f t="shared" si="312"/>
        <v>120.3962455436215</v>
      </c>
      <c r="W875" s="5">
        <f t="shared" si="313"/>
        <v>-8.0151116042994797E-2</v>
      </c>
      <c r="X875" s="5">
        <f t="shared" si="314"/>
        <v>0.70599792889059154</v>
      </c>
      <c r="Y875" s="5">
        <f t="shared" si="315"/>
        <v>84.999499999999898</v>
      </c>
      <c r="Z875" s="5">
        <f t="shared" si="316"/>
        <v>135.8154999999997</v>
      </c>
      <c r="AA875" s="5">
        <f t="shared" si="317"/>
        <v>1.1280708911374777</v>
      </c>
      <c r="AB875" s="5">
        <f t="shared" si="318"/>
        <v>0.16760904718318959</v>
      </c>
      <c r="AC875" s="5">
        <f t="shared" si="319"/>
        <v>10.089749999999867</v>
      </c>
      <c r="AD875" s="5">
        <f t="shared" si="320"/>
        <v>998.76784999999995</v>
      </c>
      <c r="AE875" s="5">
        <f t="shared" si="321"/>
        <v>16.591345444208727</v>
      </c>
      <c r="AF875" s="9">
        <f t="shared" si="322"/>
        <v>0.45678988605265769</v>
      </c>
      <c r="AG875">
        <f t="shared" si="323"/>
        <v>50.815999999999804</v>
      </c>
    </row>
    <row r="876" spans="1:33">
      <c r="A876" s="1">
        <f t="shared" si="300"/>
        <v>50519</v>
      </c>
      <c r="B876" s="1">
        <v>5</v>
      </c>
      <c r="C876" s="1">
        <v>2</v>
      </c>
      <c r="D876" s="2">
        <v>19</v>
      </c>
      <c r="E876" s="5">
        <v>20.55</v>
      </c>
      <c r="F876" s="5">
        <v>20.83</v>
      </c>
      <c r="G876" s="5">
        <v>1.55</v>
      </c>
      <c r="H876" s="5">
        <f t="shared" si="301"/>
        <v>422.30250000000001</v>
      </c>
      <c r="I876" s="5">
        <f t="shared" si="302"/>
        <v>433.88889999999992</v>
      </c>
      <c r="J876" s="5">
        <f t="shared" si="303"/>
        <v>64.572999999999993</v>
      </c>
      <c r="K876" s="5">
        <v>22.35</v>
      </c>
      <c r="L876" s="5">
        <v>22.94</v>
      </c>
      <c r="M876" s="5">
        <v>1.6</v>
      </c>
      <c r="N876" s="5">
        <f t="shared" si="304"/>
        <v>499.52250000000004</v>
      </c>
      <c r="O876" s="5">
        <f t="shared" si="305"/>
        <v>526.24360000000001</v>
      </c>
      <c r="P876" s="5">
        <f t="shared" si="306"/>
        <v>73.408000000000001</v>
      </c>
      <c r="Q876" s="6">
        <f t="shared" si="307"/>
        <v>460.91250000000002</v>
      </c>
      <c r="R876" s="6">
        <f t="shared" si="308"/>
        <v>-77.220000000000027</v>
      </c>
      <c r="S876" s="5">
        <f t="shared" si="309"/>
        <v>480.06624999999997</v>
      </c>
      <c r="T876" s="6">
        <f t="shared" si="310"/>
        <v>48.88355243075118</v>
      </c>
      <c r="U876" s="6">
        <f t="shared" si="311"/>
        <v>-92.354700000000093</v>
      </c>
      <c r="V876" s="6">
        <f t="shared" si="312"/>
        <v>97.767104861502361</v>
      </c>
      <c r="W876" s="5">
        <f t="shared" si="313"/>
        <v>-0.12753821441171229</v>
      </c>
      <c r="X876" s="5">
        <f t="shared" si="314"/>
        <v>0.15480360210563665</v>
      </c>
      <c r="Y876" s="5">
        <f t="shared" si="315"/>
        <v>15.134700000000066</v>
      </c>
      <c r="Z876" s="5">
        <f t="shared" si="316"/>
        <v>92.354700000000093</v>
      </c>
      <c r="AA876" s="5">
        <f t="shared" si="317"/>
        <v>0.94463981653983187</v>
      </c>
      <c r="AB876" s="5">
        <f t="shared" si="318"/>
        <v>0.39182401948248946</v>
      </c>
      <c r="AC876" s="5">
        <f t="shared" si="319"/>
        <v>19.153749999999945</v>
      </c>
      <c r="AD876" s="5">
        <f t="shared" si="320"/>
        <v>480.06624999999997</v>
      </c>
      <c r="AE876" s="5">
        <f t="shared" si="321"/>
        <v>9.820608898669251</v>
      </c>
      <c r="AF876" s="9">
        <f t="shared" si="322"/>
        <v>0.45687744527389401</v>
      </c>
      <c r="AG876">
        <f t="shared" si="323"/>
        <v>77.220000000000027</v>
      </c>
    </row>
    <row r="877" spans="1:33">
      <c r="A877" s="1">
        <f t="shared" si="300"/>
        <v>21270</v>
      </c>
      <c r="B877" s="1">
        <v>2</v>
      </c>
      <c r="C877" s="1">
        <v>5</v>
      </c>
      <c r="D877" s="2">
        <v>20</v>
      </c>
      <c r="E877" s="5">
        <v>9.4</v>
      </c>
      <c r="F877" s="5">
        <v>11.34</v>
      </c>
      <c r="G877" s="5">
        <v>5.43</v>
      </c>
      <c r="H877" s="5">
        <f t="shared" si="301"/>
        <v>88.360000000000014</v>
      </c>
      <c r="I877" s="5">
        <f t="shared" si="302"/>
        <v>128.59559999999999</v>
      </c>
      <c r="J877" s="5">
        <f t="shared" si="303"/>
        <v>123.15239999999999</v>
      </c>
      <c r="K877" s="5">
        <v>10.19</v>
      </c>
      <c r="L877" s="5">
        <v>10.73</v>
      </c>
      <c r="M877" s="5">
        <v>5.43</v>
      </c>
      <c r="N877" s="5">
        <f t="shared" si="304"/>
        <v>103.83609999999999</v>
      </c>
      <c r="O877" s="5">
        <f t="shared" si="305"/>
        <v>115.13290000000001</v>
      </c>
      <c r="P877" s="5">
        <f t="shared" si="306"/>
        <v>116.5278</v>
      </c>
      <c r="Q877" s="6">
        <f t="shared" si="307"/>
        <v>96.098050000000001</v>
      </c>
      <c r="R877" s="6">
        <f t="shared" si="308"/>
        <v>-15.476099999999974</v>
      </c>
      <c r="S877" s="5">
        <f t="shared" si="309"/>
        <v>121.86425</v>
      </c>
      <c r="T877" s="6">
        <f t="shared" si="310"/>
        <v>84.772108913545381</v>
      </c>
      <c r="U877" s="6">
        <f t="shared" si="311"/>
        <v>13.462699999999984</v>
      </c>
      <c r="V877" s="6">
        <f t="shared" si="312"/>
        <v>169.54421782709076</v>
      </c>
      <c r="W877" s="5">
        <f t="shared" si="313"/>
        <v>5.5236461882791639E-2</v>
      </c>
      <c r="X877" s="5">
        <f t="shared" si="314"/>
        <v>0.17068585629686953</v>
      </c>
      <c r="Y877" s="5">
        <f t="shared" si="315"/>
        <v>28.938799999999958</v>
      </c>
      <c r="Z877" s="5">
        <f t="shared" si="316"/>
        <v>13.462699999999984</v>
      </c>
      <c r="AA877" s="5">
        <f t="shared" si="317"/>
        <v>7.9405244086412224E-2</v>
      </c>
      <c r="AB877" s="5">
        <f t="shared" si="318"/>
        <v>0.30394666748561833</v>
      </c>
      <c r="AC877" s="5">
        <f t="shared" si="319"/>
        <v>25.766199999999998</v>
      </c>
      <c r="AD877" s="5">
        <f t="shared" si="320"/>
        <v>121.86425</v>
      </c>
      <c r="AE877" s="5">
        <f t="shared" si="321"/>
        <v>1.4375512366252789</v>
      </c>
      <c r="AF877" s="9">
        <f t="shared" si="322"/>
        <v>0.45692997275293729</v>
      </c>
      <c r="AG877">
        <f t="shared" si="323"/>
        <v>15.476099999999974</v>
      </c>
    </row>
    <row r="878" spans="1:33">
      <c r="A878" s="1">
        <f t="shared" si="300"/>
        <v>70263</v>
      </c>
      <c r="B878" s="1">
        <v>7</v>
      </c>
      <c r="C878" s="1">
        <v>1</v>
      </c>
      <c r="D878" s="2">
        <v>13</v>
      </c>
      <c r="E878" s="5">
        <v>19.82</v>
      </c>
      <c r="F878" s="5">
        <v>20</v>
      </c>
      <c r="G878" s="5">
        <v>1.59</v>
      </c>
      <c r="H878" s="5">
        <f t="shared" si="301"/>
        <v>392.83240000000001</v>
      </c>
      <c r="I878" s="5">
        <f t="shared" si="302"/>
        <v>400</v>
      </c>
      <c r="J878" s="5">
        <f t="shared" si="303"/>
        <v>63.6</v>
      </c>
      <c r="K878" s="5">
        <v>19.100000000000001</v>
      </c>
      <c r="L878" s="5">
        <v>19.440000000000001</v>
      </c>
      <c r="M878" s="5">
        <v>1.82</v>
      </c>
      <c r="N878" s="5">
        <f t="shared" si="304"/>
        <v>364.81000000000006</v>
      </c>
      <c r="O878" s="5">
        <f t="shared" si="305"/>
        <v>377.91360000000003</v>
      </c>
      <c r="P878" s="5">
        <f t="shared" si="306"/>
        <v>70.761600000000001</v>
      </c>
      <c r="Q878" s="6">
        <f t="shared" si="307"/>
        <v>378.82120000000003</v>
      </c>
      <c r="R878" s="6">
        <f t="shared" si="308"/>
        <v>28.022399999999948</v>
      </c>
      <c r="S878" s="5">
        <f t="shared" si="309"/>
        <v>388.95680000000004</v>
      </c>
      <c r="T878" s="6">
        <f t="shared" si="310"/>
        <v>47.571430592741265</v>
      </c>
      <c r="U878" s="6">
        <f t="shared" si="311"/>
        <v>22.086399999999969</v>
      </c>
      <c r="V878" s="6">
        <f t="shared" si="312"/>
        <v>95.142861185482531</v>
      </c>
      <c r="W878" s="5">
        <f t="shared" si="313"/>
        <v>-0.10629988927357875</v>
      </c>
      <c r="X878" s="5">
        <f t="shared" si="314"/>
        <v>6.2390387739419059E-2</v>
      </c>
      <c r="Y878" s="5">
        <f t="shared" si="315"/>
        <v>5.9359999999999786</v>
      </c>
      <c r="Z878" s="5">
        <f t="shared" si="316"/>
        <v>22.086399999999969</v>
      </c>
      <c r="AA878" s="5">
        <f t="shared" si="317"/>
        <v>0.23213932947572577</v>
      </c>
      <c r="AB878" s="5">
        <f t="shared" si="318"/>
        <v>0.21306065160770174</v>
      </c>
      <c r="AC878" s="5">
        <f t="shared" si="319"/>
        <v>10.135600000000011</v>
      </c>
      <c r="AD878" s="5">
        <f t="shared" si="320"/>
        <v>388.95680000000004</v>
      </c>
      <c r="AE878" s="5">
        <f t="shared" si="321"/>
        <v>8.1762687216589498</v>
      </c>
      <c r="AF878" s="9">
        <f t="shared" si="322"/>
        <v>0.45716299062806914</v>
      </c>
      <c r="AG878">
        <f t="shared" si="323"/>
        <v>28.022399999999948</v>
      </c>
    </row>
    <row r="879" spans="1:33">
      <c r="A879" s="1">
        <f t="shared" si="300"/>
        <v>10524</v>
      </c>
      <c r="B879" s="1">
        <v>1</v>
      </c>
      <c r="C879" s="1">
        <v>2</v>
      </c>
      <c r="D879" s="2">
        <v>24</v>
      </c>
      <c r="E879" s="5">
        <v>42.29</v>
      </c>
      <c r="F879" s="5">
        <v>44.08</v>
      </c>
      <c r="G879" s="5">
        <v>0.89</v>
      </c>
      <c r="H879" s="5">
        <f t="shared" si="301"/>
        <v>1788.4440999999999</v>
      </c>
      <c r="I879" s="5">
        <f t="shared" si="302"/>
        <v>1943.0463999999999</v>
      </c>
      <c r="J879" s="5">
        <f t="shared" si="303"/>
        <v>78.462400000000002</v>
      </c>
      <c r="K879" s="5">
        <v>41.47</v>
      </c>
      <c r="L879" s="5">
        <v>39.96</v>
      </c>
      <c r="M879" s="5">
        <v>0.92</v>
      </c>
      <c r="N879" s="5">
        <f t="shared" si="304"/>
        <v>1719.7609</v>
      </c>
      <c r="O879" s="5">
        <f t="shared" si="305"/>
        <v>1596.8016</v>
      </c>
      <c r="P879" s="5">
        <f t="shared" si="306"/>
        <v>73.52640000000001</v>
      </c>
      <c r="Q879" s="6">
        <f t="shared" si="307"/>
        <v>1754.1025</v>
      </c>
      <c r="R879" s="6">
        <f t="shared" si="308"/>
        <v>68.683199999999943</v>
      </c>
      <c r="S879" s="5">
        <f t="shared" si="309"/>
        <v>1769.924</v>
      </c>
      <c r="T879" s="6">
        <f t="shared" si="310"/>
        <v>53.764485747377897</v>
      </c>
      <c r="U879" s="6">
        <f t="shared" si="311"/>
        <v>346.24479999999994</v>
      </c>
      <c r="V879" s="6">
        <f t="shared" si="312"/>
        <v>107.52897149475579</v>
      </c>
      <c r="W879" s="5">
        <f t="shared" si="313"/>
        <v>6.488372179407545E-2</v>
      </c>
      <c r="X879" s="5">
        <f t="shared" si="314"/>
        <v>2.5812727132197737</v>
      </c>
      <c r="Y879" s="5">
        <f t="shared" si="315"/>
        <v>277.5616</v>
      </c>
      <c r="Z879" s="5">
        <f t="shared" si="316"/>
        <v>346.24479999999994</v>
      </c>
      <c r="AA879" s="5">
        <f t="shared" si="317"/>
        <v>3.2200140593448006</v>
      </c>
      <c r="AB879" s="5">
        <f t="shared" si="318"/>
        <v>0.294274180810362</v>
      </c>
      <c r="AC879" s="5">
        <f t="shared" si="319"/>
        <v>15.821500000000015</v>
      </c>
      <c r="AD879" s="5">
        <f t="shared" si="320"/>
        <v>1769.924</v>
      </c>
      <c r="AE879" s="5">
        <f t="shared" si="321"/>
        <v>32.91994660408929</v>
      </c>
      <c r="AF879" s="9">
        <f t="shared" si="322"/>
        <v>0.45726578704294069</v>
      </c>
      <c r="AG879">
        <f t="shared" si="323"/>
        <v>68.683199999999943</v>
      </c>
    </row>
    <row r="880" spans="1:33">
      <c r="A880" s="1">
        <f t="shared" si="300"/>
        <v>32009</v>
      </c>
      <c r="B880" s="1">
        <v>3</v>
      </c>
      <c r="C880" s="1">
        <v>8</v>
      </c>
      <c r="D880" s="2">
        <v>9</v>
      </c>
      <c r="E880" s="5">
        <v>30.84</v>
      </c>
      <c r="F880" s="5">
        <v>30.04</v>
      </c>
      <c r="G880" s="5">
        <v>1.98</v>
      </c>
      <c r="H880" s="5">
        <f t="shared" si="301"/>
        <v>951.10559999999998</v>
      </c>
      <c r="I880" s="5">
        <f t="shared" si="302"/>
        <v>902.40159999999992</v>
      </c>
      <c r="J880" s="5">
        <f t="shared" si="303"/>
        <v>118.9584</v>
      </c>
      <c r="K880" s="5">
        <v>30.73</v>
      </c>
      <c r="L880" s="5">
        <v>32.33</v>
      </c>
      <c r="M880" s="5">
        <v>1.85</v>
      </c>
      <c r="N880" s="5">
        <f t="shared" si="304"/>
        <v>944.3329</v>
      </c>
      <c r="O880" s="5">
        <f t="shared" si="305"/>
        <v>1045.2288999999998</v>
      </c>
      <c r="P880" s="5">
        <f t="shared" si="306"/>
        <v>119.621</v>
      </c>
      <c r="Q880" s="6">
        <f t="shared" si="307"/>
        <v>947.71924999999999</v>
      </c>
      <c r="R880" s="6">
        <f t="shared" si="308"/>
        <v>6.7726999999999862</v>
      </c>
      <c r="S880" s="5">
        <f t="shared" si="309"/>
        <v>973.81524999999988</v>
      </c>
      <c r="T880" s="6">
        <f t="shared" si="310"/>
        <v>84.350881103222619</v>
      </c>
      <c r="U880" s="6">
        <f t="shared" si="311"/>
        <v>-142.82729999999992</v>
      </c>
      <c r="V880" s="6">
        <f t="shared" si="312"/>
        <v>168.70176220644524</v>
      </c>
      <c r="W880" s="5">
        <f t="shared" si="313"/>
        <v>-5.5545021007263442E-3</v>
      </c>
      <c r="X880" s="5">
        <f t="shared" si="314"/>
        <v>0.88677200548106927</v>
      </c>
      <c r="Y880" s="5">
        <f t="shared" si="315"/>
        <v>149.59999999999991</v>
      </c>
      <c r="Z880" s="5">
        <f t="shared" si="316"/>
        <v>142.82729999999992</v>
      </c>
      <c r="AA880" s="5">
        <f t="shared" si="317"/>
        <v>0.84662601108587121</v>
      </c>
      <c r="AB880" s="5">
        <f t="shared" si="318"/>
        <v>0.30937436169831417</v>
      </c>
      <c r="AC880" s="5">
        <f t="shared" si="319"/>
        <v>26.09599999999989</v>
      </c>
      <c r="AD880" s="5">
        <f t="shared" si="320"/>
        <v>973.81524999999988</v>
      </c>
      <c r="AE880" s="5">
        <f t="shared" si="321"/>
        <v>11.544814200675793</v>
      </c>
      <c r="AF880" s="9">
        <f t="shared" si="322"/>
        <v>0.45733685615747177</v>
      </c>
      <c r="AG880">
        <f t="shared" si="323"/>
        <v>6.7726999999999862</v>
      </c>
    </row>
    <row r="881" spans="1:33">
      <c r="A881" s="1">
        <f t="shared" si="300"/>
        <v>80256</v>
      </c>
      <c r="B881" s="1">
        <v>8</v>
      </c>
      <c r="C881" s="1">
        <v>1</v>
      </c>
      <c r="D881" s="2">
        <v>6</v>
      </c>
      <c r="E881" s="5">
        <v>21.33</v>
      </c>
      <c r="F881" s="5">
        <v>21.95</v>
      </c>
      <c r="G881" s="5">
        <v>1.47</v>
      </c>
      <c r="H881" s="5">
        <f t="shared" si="301"/>
        <v>454.96889999999991</v>
      </c>
      <c r="I881" s="5">
        <f t="shared" si="302"/>
        <v>481.80249999999995</v>
      </c>
      <c r="J881" s="5">
        <f t="shared" si="303"/>
        <v>64.533000000000001</v>
      </c>
      <c r="K881" s="5">
        <v>19.809999999999999</v>
      </c>
      <c r="L881" s="5">
        <v>18.53</v>
      </c>
      <c r="M881" s="5">
        <v>1.95</v>
      </c>
      <c r="N881" s="5">
        <f t="shared" si="304"/>
        <v>392.43609999999995</v>
      </c>
      <c r="O881" s="5">
        <f t="shared" si="305"/>
        <v>343.36090000000002</v>
      </c>
      <c r="P881" s="5">
        <f t="shared" si="306"/>
        <v>72.266999999999996</v>
      </c>
      <c r="Q881" s="6">
        <f t="shared" si="307"/>
        <v>423.70249999999993</v>
      </c>
      <c r="R881" s="6">
        <f t="shared" si="308"/>
        <v>62.532799999999952</v>
      </c>
      <c r="S881" s="5">
        <f t="shared" si="309"/>
        <v>412.58169999999996</v>
      </c>
      <c r="T881" s="6">
        <f t="shared" si="310"/>
        <v>48.44333643030793</v>
      </c>
      <c r="U881" s="6">
        <f t="shared" si="311"/>
        <v>138.44159999999994</v>
      </c>
      <c r="V881" s="6">
        <f t="shared" si="312"/>
        <v>96.88667286061586</v>
      </c>
      <c r="W881" s="5">
        <f t="shared" si="313"/>
        <v>-0.11270993014035716</v>
      </c>
      <c r="X881" s="5">
        <f t="shared" si="314"/>
        <v>0.78348030496624355</v>
      </c>
      <c r="Y881" s="5">
        <f t="shared" si="315"/>
        <v>75.908799999999985</v>
      </c>
      <c r="Z881" s="5">
        <f t="shared" si="316"/>
        <v>138.44159999999994</v>
      </c>
      <c r="AA881" s="5">
        <f t="shared" si="317"/>
        <v>1.428902406414206</v>
      </c>
      <c r="AB881" s="5">
        <f t="shared" si="318"/>
        <v>0.22956304869708341</v>
      </c>
      <c r="AC881" s="5">
        <f t="shared" si="319"/>
        <v>11.120799999999974</v>
      </c>
      <c r="AD881" s="5">
        <f t="shared" si="320"/>
        <v>412.58169999999996</v>
      </c>
      <c r="AE881" s="5">
        <f t="shared" si="321"/>
        <v>8.5167895195152923</v>
      </c>
      <c r="AF881" s="9">
        <f t="shared" si="322"/>
        <v>0.45743305521136096</v>
      </c>
      <c r="AG881">
        <f t="shared" si="323"/>
        <v>62.532799999999952</v>
      </c>
    </row>
    <row r="882" spans="1:33">
      <c r="A882" s="1">
        <f t="shared" si="300"/>
        <v>71008</v>
      </c>
      <c r="B882" s="1">
        <v>7</v>
      </c>
      <c r="C882" s="1">
        <v>4</v>
      </c>
      <c r="D882" s="2">
        <v>8</v>
      </c>
      <c r="E882" s="5">
        <v>36.630000000000003</v>
      </c>
      <c r="F882" s="5">
        <v>36.56</v>
      </c>
      <c r="G882" s="5">
        <v>0.91</v>
      </c>
      <c r="H882" s="5">
        <f t="shared" si="301"/>
        <v>1341.7569000000001</v>
      </c>
      <c r="I882" s="5">
        <f t="shared" si="302"/>
        <v>1336.6336000000001</v>
      </c>
      <c r="J882" s="5">
        <f t="shared" si="303"/>
        <v>66.539200000000008</v>
      </c>
      <c r="K882" s="5">
        <v>35.880000000000003</v>
      </c>
      <c r="L882" s="5">
        <v>35.68</v>
      </c>
      <c r="M882" s="5">
        <v>0.88</v>
      </c>
      <c r="N882" s="5">
        <f t="shared" si="304"/>
        <v>1287.3744000000002</v>
      </c>
      <c r="O882" s="5">
        <f t="shared" si="305"/>
        <v>1273.0624</v>
      </c>
      <c r="P882" s="5">
        <f t="shared" si="306"/>
        <v>62.796799999999998</v>
      </c>
      <c r="Q882" s="6">
        <f t="shared" si="307"/>
        <v>1314.56565</v>
      </c>
      <c r="R882" s="6">
        <f t="shared" si="308"/>
        <v>54.382499999999936</v>
      </c>
      <c r="S882" s="5">
        <f t="shared" si="309"/>
        <v>1304.848</v>
      </c>
      <c r="T882" s="6">
        <f t="shared" si="310"/>
        <v>45.74632014402907</v>
      </c>
      <c r="U882" s="6">
        <f t="shared" si="311"/>
        <v>63.57120000000009</v>
      </c>
      <c r="V882" s="6">
        <f t="shared" si="312"/>
        <v>91.492640288058141</v>
      </c>
      <c r="W882" s="5">
        <f t="shared" si="313"/>
        <v>5.7822559081286591E-2</v>
      </c>
      <c r="X882" s="5">
        <f t="shared" si="314"/>
        <v>0.10043102889008534</v>
      </c>
      <c r="Y882" s="5">
        <f t="shared" si="315"/>
        <v>9.1887000000001535</v>
      </c>
      <c r="Z882" s="5">
        <f t="shared" si="316"/>
        <v>63.57120000000009</v>
      </c>
      <c r="AA882" s="5">
        <f t="shared" si="317"/>
        <v>0.69482310052317475</v>
      </c>
      <c r="AB882" s="5">
        <f t="shared" si="318"/>
        <v>0.21242473644666307</v>
      </c>
      <c r="AC882" s="5">
        <f t="shared" si="319"/>
        <v>9.7176500000000487</v>
      </c>
      <c r="AD882" s="5">
        <f t="shared" si="320"/>
        <v>1304.848</v>
      </c>
      <c r="AE882" s="5">
        <f t="shared" si="321"/>
        <v>28.523562024044292</v>
      </c>
      <c r="AF882" s="9">
        <f t="shared" si="322"/>
        <v>0.45752376987430937</v>
      </c>
      <c r="AG882">
        <f t="shared" si="323"/>
        <v>54.382499999999936</v>
      </c>
    </row>
    <row r="883" spans="1:33">
      <c r="A883" s="1">
        <f t="shared" si="300"/>
        <v>21518</v>
      </c>
      <c r="B883" s="1">
        <v>2</v>
      </c>
      <c r="C883" s="1">
        <v>6</v>
      </c>
      <c r="D883" s="2">
        <v>18</v>
      </c>
      <c r="E883" s="5">
        <v>15.1</v>
      </c>
      <c r="F883" s="5">
        <v>14.06</v>
      </c>
      <c r="G883" s="5">
        <v>3.98</v>
      </c>
      <c r="H883" s="5">
        <f t="shared" si="301"/>
        <v>228.01</v>
      </c>
      <c r="I883" s="5">
        <f t="shared" si="302"/>
        <v>197.68360000000001</v>
      </c>
      <c r="J883" s="5">
        <f t="shared" si="303"/>
        <v>111.91760000000001</v>
      </c>
      <c r="K883" s="5">
        <v>15.04</v>
      </c>
      <c r="L883" s="5">
        <v>15.36</v>
      </c>
      <c r="M883" s="5">
        <v>3.43</v>
      </c>
      <c r="N883" s="5">
        <f t="shared" si="304"/>
        <v>226.20159999999998</v>
      </c>
      <c r="O883" s="5">
        <f t="shared" si="305"/>
        <v>235.92959999999999</v>
      </c>
      <c r="P883" s="5">
        <f t="shared" si="306"/>
        <v>105.36960000000001</v>
      </c>
      <c r="Q883" s="6">
        <f t="shared" si="307"/>
        <v>227.10579999999999</v>
      </c>
      <c r="R883" s="6">
        <f t="shared" si="308"/>
        <v>1.808400000000006</v>
      </c>
      <c r="S883" s="5">
        <f t="shared" si="309"/>
        <v>216.8066</v>
      </c>
      <c r="T883" s="6">
        <f t="shared" si="310"/>
        <v>76.857500925283802</v>
      </c>
      <c r="U883" s="6">
        <f t="shared" si="311"/>
        <v>-38.245999999999981</v>
      </c>
      <c r="V883" s="6">
        <f t="shared" si="312"/>
        <v>153.7150018505676</v>
      </c>
      <c r="W883" s="5">
        <f t="shared" si="313"/>
        <v>6.0215778434238247E-2</v>
      </c>
      <c r="X883" s="5">
        <f t="shared" si="314"/>
        <v>0.26057573768198922</v>
      </c>
      <c r="Y883" s="5">
        <f t="shared" si="315"/>
        <v>40.054399999999987</v>
      </c>
      <c r="Z883" s="5">
        <f t="shared" si="316"/>
        <v>38.245999999999981</v>
      </c>
      <c r="AA883" s="5">
        <f t="shared" si="317"/>
        <v>0.24881110847710505</v>
      </c>
      <c r="AB883" s="5">
        <f t="shared" si="318"/>
        <v>0.13400383665886095</v>
      </c>
      <c r="AC883" s="5">
        <f t="shared" si="319"/>
        <v>10.299199999999985</v>
      </c>
      <c r="AD883" s="5">
        <f t="shared" si="320"/>
        <v>216.8066</v>
      </c>
      <c r="AE883" s="5">
        <f t="shared" si="321"/>
        <v>2.8208905752838129</v>
      </c>
      <c r="AF883" s="9">
        <f t="shared" si="322"/>
        <v>0.45756748136203912</v>
      </c>
      <c r="AG883">
        <f t="shared" si="323"/>
        <v>1.808400000000006</v>
      </c>
    </row>
    <row r="884" spans="1:33">
      <c r="A884" s="1">
        <f t="shared" si="300"/>
        <v>71251</v>
      </c>
      <c r="B884" s="1">
        <v>7</v>
      </c>
      <c r="C884" s="1">
        <v>5</v>
      </c>
      <c r="D884" s="2">
        <v>1</v>
      </c>
      <c r="E884" s="5">
        <v>31.37</v>
      </c>
      <c r="F884" s="5">
        <v>30.61</v>
      </c>
      <c r="G884" s="5">
        <v>1.05</v>
      </c>
      <c r="H884" s="5">
        <f t="shared" si="301"/>
        <v>984.07690000000002</v>
      </c>
      <c r="I884" s="5">
        <f t="shared" si="302"/>
        <v>936.97209999999995</v>
      </c>
      <c r="J884" s="5">
        <f t="shared" si="303"/>
        <v>64.281000000000006</v>
      </c>
      <c r="K884" s="5">
        <v>32.17</v>
      </c>
      <c r="L884" s="5">
        <v>34.57</v>
      </c>
      <c r="M884" s="5">
        <v>0.92</v>
      </c>
      <c r="N884" s="5">
        <f t="shared" si="304"/>
        <v>1034.9089000000001</v>
      </c>
      <c r="O884" s="5">
        <f t="shared" si="305"/>
        <v>1195.0849000000001</v>
      </c>
      <c r="P884" s="5">
        <f t="shared" si="306"/>
        <v>63.608800000000002</v>
      </c>
      <c r="Q884" s="6">
        <f t="shared" si="307"/>
        <v>1009.4929000000001</v>
      </c>
      <c r="R884" s="6">
        <f t="shared" si="308"/>
        <v>-50.832000000000107</v>
      </c>
      <c r="S884" s="5">
        <f t="shared" si="309"/>
        <v>1066.0284999999999</v>
      </c>
      <c r="T884" s="6">
        <f t="shared" si="310"/>
        <v>45.216496985171247</v>
      </c>
      <c r="U884" s="6">
        <f t="shared" si="311"/>
        <v>-258.11280000000011</v>
      </c>
      <c r="V884" s="6">
        <f t="shared" si="312"/>
        <v>90.432993970342494</v>
      </c>
      <c r="W884" s="5">
        <f t="shared" si="313"/>
        <v>1.0511884919802563E-2</v>
      </c>
      <c r="X884" s="5">
        <f t="shared" si="314"/>
        <v>2.2920926411877698</v>
      </c>
      <c r="Y884" s="5">
        <f t="shared" si="315"/>
        <v>207.2808</v>
      </c>
      <c r="Z884" s="5">
        <f t="shared" si="316"/>
        <v>258.11280000000011</v>
      </c>
      <c r="AA884" s="5">
        <f t="shared" si="317"/>
        <v>2.8541883738212652</v>
      </c>
      <c r="AB884" s="5">
        <f t="shared" si="318"/>
        <v>1.2503312677791176</v>
      </c>
      <c r="AC884" s="5">
        <f t="shared" si="319"/>
        <v>56.535599999999818</v>
      </c>
      <c r="AD884" s="5">
        <f t="shared" si="320"/>
        <v>1066.0284999999999</v>
      </c>
      <c r="AE884" s="5">
        <f t="shared" si="321"/>
        <v>23.576096581511035</v>
      </c>
      <c r="AF884" s="9">
        <f t="shared" si="322"/>
        <v>0.45774010093064821</v>
      </c>
      <c r="AG884">
        <f t="shared" si="323"/>
        <v>50.832000000000107</v>
      </c>
    </row>
    <row r="885" spans="1:33">
      <c r="A885" s="1">
        <f t="shared" si="300"/>
        <v>80504</v>
      </c>
      <c r="B885" s="1">
        <v>8</v>
      </c>
      <c r="C885" s="1">
        <v>2</v>
      </c>
      <c r="D885" s="2">
        <v>4</v>
      </c>
      <c r="E885" s="5">
        <v>50</v>
      </c>
      <c r="F885" s="5">
        <v>50.9</v>
      </c>
      <c r="G885" s="5">
        <v>0.6</v>
      </c>
      <c r="H885" s="5">
        <f t="shared" si="301"/>
        <v>2500</v>
      </c>
      <c r="I885" s="5">
        <f t="shared" si="302"/>
        <v>2590.81</v>
      </c>
      <c r="J885" s="5">
        <f t="shared" si="303"/>
        <v>61.08</v>
      </c>
      <c r="K885" s="5">
        <v>50.01</v>
      </c>
      <c r="L885" s="5">
        <v>50.96</v>
      </c>
      <c r="M885" s="5">
        <v>0.6</v>
      </c>
      <c r="N885" s="5">
        <f t="shared" si="304"/>
        <v>2501.0000999999997</v>
      </c>
      <c r="O885" s="5">
        <f t="shared" si="305"/>
        <v>2596.9216000000001</v>
      </c>
      <c r="P885" s="5">
        <f t="shared" si="306"/>
        <v>61.152000000000001</v>
      </c>
      <c r="Q885" s="6">
        <f t="shared" si="307"/>
        <v>2500.5000499999996</v>
      </c>
      <c r="R885" s="6">
        <f t="shared" si="308"/>
        <v>-1.0000999999997475</v>
      </c>
      <c r="S885" s="5">
        <f t="shared" si="309"/>
        <v>2593.8658</v>
      </c>
      <c r="T885" s="6">
        <f t="shared" si="310"/>
        <v>43.215545536299786</v>
      </c>
      <c r="U885" s="6">
        <f t="shared" si="311"/>
        <v>-6.1116000000001804</v>
      </c>
      <c r="V885" s="6">
        <f t="shared" si="312"/>
        <v>86.431091072599571</v>
      </c>
      <c r="W885" s="5">
        <f t="shared" si="313"/>
        <v>-1.1780871624122102E-3</v>
      </c>
      <c r="X885" s="5">
        <f t="shared" si="314"/>
        <v>5.9139598222900179E-2</v>
      </c>
      <c r="Y885" s="5">
        <f t="shared" si="315"/>
        <v>5.1115000000004329</v>
      </c>
      <c r="Z885" s="5">
        <f t="shared" si="316"/>
        <v>6.1116000000001804</v>
      </c>
      <c r="AA885" s="5">
        <f t="shared" si="317"/>
        <v>7.0710665851326765E-2</v>
      </c>
      <c r="AB885" s="5">
        <f t="shared" si="318"/>
        <v>2.1604667681812764</v>
      </c>
      <c r="AC885" s="5">
        <f t="shared" si="319"/>
        <v>93.365750000000389</v>
      </c>
      <c r="AD885" s="5">
        <f t="shared" si="320"/>
        <v>2593.8658</v>
      </c>
      <c r="AE885" s="5">
        <f t="shared" si="321"/>
        <v>60.021591022638582</v>
      </c>
      <c r="AF885" s="9">
        <f t="shared" si="322"/>
        <v>0.45787771293217583</v>
      </c>
      <c r="AG885">
        <f t="shared" si="323"/>
        <v>1.0000999999997475</v>
      </c>
    </row>
    <row r="886" spans="1:33">
      <c r="A886" s="1">
        <f t="shared" si="300"/>
        <v>30273</v>
      </c>
      <c r="B886" s="1">
        <v>3</v>
      </c>
      <c r="C886" s="1">
        <v>1</v>
      </c>
      <c r="D886" s="2">
        <v>23</v>
      </c>
      <c r="E886" s="5">
        <v>35.520000000000003</v>
      </c>
      <c r="F886" s="5">
        <v>35.119999999999997</v>
      </c>
      <c r="G886" s="5">
        <v>1.19</v>
      </c>
      <c r="H886" s="5">
        <f t="shared" si="301"/>
        <v>1261.6704000000002</v>
      </c>
      <c r="I886" s="5">
        <f t="shared" si="302"/>
        <v>1233.4143999999999</v>
      </c>
      <c r="J886" s="5">
        <f t="shared" si="303"/>
        <v>83.585599999999985</v>
      </c>
      <c r="K886" s="5">
        <v>34.71</v>
      </c>
      <c r="L886" s="5">
        <v>35</v>
      </c>
      <c r="M886" s="5">
        <v>1.1000000000000001</v>
      </c>
      <c r="N886" s="5">
        <f t="shared" si="304"/>
        <v>1204.7841000000001</v>
      </c>
      <c r="O886" s="5">
        <f t="shared" si="305"/>
        <v>1225</v>
      </c>
      <c r="P886" s="5">
        <f t="shared" si="306"/>
        <v>77</v>
      </c>
      <c r="Q886" s="6">
        <f t="shared" si="307"/>
        <v>1233.2272500000001</v>
      </c>
      <c r="R886" s="6">
        <f t="shared" si="308"/>
        <v>56.886300000000119</v>
      </c>
      <c r="S886" s="5">
        <f t="shared" si="309"/>
        <v>1229.2071999999998</v>
      </c>
      <c r="T886" s="6">
        <f t="shared" si="310"/>
        <v>56.823306238197716</v>
      </c>
      <c r="U886" s="6">
        <f t="shared" si="311"/>
        <v>8.4143999999998869</v>
      </c>
      <c r="V886" s="6">
        <f t="shared" si="312"/>
        <v>113.64661247639543</v>
      </c>
      <c r="W886" s="5">
        <f t="shared" si="313"/>
        <v>8.1882097194038259E-2</v>
      </c>
      <c r="X886" s="5">
        <f t="shared" si="314"/>
        <v>0.42651425276814053</v>
      </c>
      <c r="Y886" s="5">
        <f t="shared" si="315"/>
        <v>48.471900000000232</v>
      </c>
      <c r="Z886" s="5">
        <f t="shared" si="316"/>
        <v>8.4143999999998869</v>
      </c>
      <c r="AA886" s="5">
        <f t="shared" si="317"/>
        <v>7.4040042343959611E-2</v>
      </c>
      <c r="AB886" s="5">
        <f t="shared" si="318"/>
        <v>7.0746499387921144E-2</v>
      </c>
      <c r="AC886" s="5">
        <f t="shared" si="319"/>
        <v>4.0200500000003103</v>
      </c>
      <c r="AD886" s="5">
        <f t="shared" si="320"/>
        <v>1229.2071999999998</v>
      </c>
      <c r="AE886" s="5">
        <f t="shared" si="321"/>
        <v>21.632095725779912</v>
      </c>
      <c r="AF886" s="9">
        <f t="shared" si="322"/>
        <v>0.45842992921492376</v>
      </c>
      <c r="AG886">
        <f t="shared" si="323"/>
        <v>56.886300000000119</v>
      </c>
    </row>
    <row r="887" spans="1:33">
      <c r="A887" s="1">
        <f t="shared" si="300"/>
        <v>41019</v>
      </c>
      <c r="B887" s="1">
        <v>4</v>
      </c>
      <c r="C887" s="1">
        <v>4</v>
      </c>
      <c r="D887" s="2">
        <v>19</v>
      </c>
      <c r="E887" s="5">
        <v>22.1</v>
      </c>
      <c r="F887" s="5">
        <v>21.62</v>
      </c>
      <c r="G887" s="5">
        <v>1.56</v>
      </c>
      <c r="H887" s="5">
        <f t="shared" si="301"/>
        <v>488.41000000000008</v>
      </c>
      <c r="I887" s="5">
        <f t="shared" si="302"/>
        <v>467.42440000000005</v>
      </c>
      <c r="J887" s="5">
        <f t="shared" si="303"/>
        <v>67.454400000000007</v>
      </c>
      <c r="K887" s="5">
        <v>23.05</v>
      </c>
      <c r="L887" s="5">
        <v>23.27</v>
      </c>
      <c r="M887" s="5">
        <v>1.65</v>
      </c>
      <c r="N887" s="5">
        <f t="shared" si="304"/>
        <v>531.30250000000001</v>
      </c>
      <c r="O887" s="5">
        <f t="shared" si="305"/>
        <v>541.49289999999996</v>
      </c>
      <c r="P887" s="5">
        <f t="shared" si="306"/>
        <v>76.790999999999997</v>
      </c>
      <c r="Q887" s="6">
        <f t="shared" si="307"/>
        <v>509.85625000000005</v>
      </c>
      <c r="R887" s="6">
        <f t="shared" si="308"/>
        <v>-42.892499999999927</v>
      </c>
      <c r="S887" s="5">
        <f t="shared" si="309"/>
        <v>504.45865000000003</v>
      </c>
      <c r="T887" s="6">
        <f t="shared" si="310"/>
        <v>51.105170385099001</v>
      </c>
      <c r="U887" s="6">
        <f t="shared" si="311"/>
        <v>-74.068499999999915</v>
      </c>
      <c r="V887" s="6">
        <f t="shared" si="312"/>
        <v>102.210340770198</v>
      </c>
      <c r="W887" s="5">
        <f t="shared" si="313"/>
        <v>-0.12891428760316345</v>
      </c>
      <c r="X887" s="5">
        <f t="shared" si="314"/>
        <v>0.30501806143170729</v>
      </c>
      <c r="Y887" s="5">
        <f t="shared" si="315"/>
        <v>31.175999999999988</v>
      </c>
      <c r="Z887" s="5">
        <f t="shared" si="316"/>
        <v>74.068499999999915</v>
      </c>
      <c r="AA887" s="5">
        <f t="shared" si="317"/>
        <v>0.72466738142014342</v>
      </c>
      <c r="AB887" s="5">
        <f t="shared" si="318"/>
        <v>0.10561749348112569</v>
      </c>
      <c r="AC887" s="5">
        <f t="shared" si="319"/>
        <v>5.3976000000000113</v>
      </c>
      <c r="AD887" s="5">
        <f t="shared" si="320"/>
        <v>504.45865000000003</v>
      </c>
      <c r="AE887" s="5">
        <f t="shared" si="321"/>
        <v>9.8709904731496145</v>
      </c>
      <c r="AF887" s="9">
        <f t="shared" si="322"/>
        <v>0.45856842455624874</v>
      </c>
      <c r="AG887">
        <f t="shared" si="323"/>
        <v>42.892499999999927</v>
      </c>
    </row>
    <row r="888" spans="1:33">
      <c r="A888" s="1">
        <f t="shared" si="300"/>
        <v>22253</v>
      </c>
      <c r="B888" s="1">
        <v>2</v>
      </c>
      <c r="C888" s="1">
        <v>9</v>
      </c>
      <c r="D888" s="2">
        <v>3</v>
      </c>
      <c r="E888" s="5">
        <v>31.74</v>
      </c>
      <c r="F888" s="5">
        <v>30.79</v>
      </c>
      <c r="G888" s="5">
        <v>1.49</v>
      </c>
      <c r="H888" s="5">
        <f t="shared" si="301"/>
        <v>1007.4275999999999</v>
      </c>
      <c r="I888" s="5">
        <f t="shared" si="302"/>
        <v>948.02409999999998</v>
      </c>
      <c r="J888" s="5">
        <f t="shared" si="303"/>
        <v>91.754199999999997</v>
      </c>
      <c r="K888" s="5">
        <v>31.47</v>
      </c>
      <c r="L888" s="5">
        <v>32.590000000000003</v>
      </c>
      <c r="M888" s="5">
        <v>1.39</v>
      </c>
      <c r="N888" s="5">
        <f t="shared" si="304"/>
        <v>990.3608999999999</v>
      </c>
      <c r="O888" s="5">
        <f t="shared" si="305"/>
        <v>1062.1081000000001</v>
      </c>
      <c r="P888" s="5">
        <f t="shared" si="306"/>
        <v>90.600200000000001</v>
      </c>
      <c r="Q888" s="6">
        <f t="shared" si="307"/>
        <v>998.89424999999983</v>
      </c>
      <c r="R888" s="6">
        <f t="shared" si="308"/>
        <v>17.066699999999969</v>
      </c>
      <c r="S888" s="5">
        <f t="shared" si="309"/>
        <v>1005.0661</v>
      </c>
      <c r="T888" s="6">
        <f t="shared" si="310"/>
        <v>64.473307379255786</v>
      </c>
      <c r="U888" s="6">
        <f t="shared" si="311"/>
        <v>-114.08400000000017</v>
      </c>
      <c r="V888" s="6">
        <f t="shared" si="312"/>
        <v>128.94661475851157</v>
      </c>
      <c r="W888" s="5">
        <f t="shared" si="313"/>
        <v>1.265616608801901E-2</v>
      </c>
      <c r="X888" s="5">
        <f t="shared" si="314"/>
        <v>1.0170930058584038</v>
      </c>
      <c r="Y888" s="5">
        <f t="shared" si="315"/>
        <v>131.15070000000014</v>
      </c>
      <c r="Z888" s="5">
        <f t="shared" si="316"/>
        <v>114.08400000000017</v>
      </c>
      <c r="AA888" s="5">
        <f t="shared" si="317"/>
        <v>0.88473823228050008</v>
      </c>
      <c r="AB888" s="5">
        <f t="shared" si="318"/>
        <v>9.5727212560929711E-2</v>
      </c>
      <c r="AC888" s="5">
        <f t="shared" si="319"/>
        <v>6.1718500000001768</v>
      </c>
      <c r="AD888" s="5">
        <f t="shared" si="320"/>
        <v>1005.0661</v>
      </c>
      <c r="AE888" s="5">
        <f t="shared" si="321"/>
        <v>15.588871439273781</v>
      </c>
      <c r="AF888" s="9">
        <f t="shared" si="322"/>
        <v>0.45864801318658299</v>
      </c>
      <c r="AG888">
        <f t="shared" si="323"/>
        <v>17.066699999999969</v>
      </c>
    </row>
    <row r="889" spans="1:33">
      <c r="A889" s="1">
        <f t="shared" si="300"/>
        <v>60267</v>
      </c>
      <c r="B889" s="1">
        <v>6</v>
      </c>
      <c r="C889" s="1">
        <v>1</v>
      </c>
      <c r="D889" s="2">
        <v>17</v>
      </c>
      <c r="E889" s="5">
        <v>43.11</v>
      </c>
      <c r="F889" s="5">
        <v>42.23</v>
      </c>
      <c r="G889" s="5">
        <v>0.74</v>
      </c>
      <c r="H889" s="5">
        <f t="shared" si="301"/>
        <v>1858.4721</v>
      </c>
      <c r="I889" s="5">
        <f t="shared" si="302"/>
        <v>1783.3728999999998</v>
      </c>
      <c r="J889" s="5">
        <f t="shared" si="303"/>
        <v>62.500399999999992</v>
      </c>
      <c r="K889" s="5">
        <v>43.84</v>
      </c>
      <c r="L889" s="5">
        <v>45.21</v>
      </c>
      <c r="M889" s="5">
        <v>0.89</v>
      </c>
      <c r="N889" s="5">
        <f t="shared" si="304"/>
        <v>1921.9456000000002</v>
      </c>
      <c r="O889" s="5">
        <f t="shared" si="305"/>
        <v>2043.9441000000002</v>
      </c>
      <c r="P889" s="5">
        <f t="shared" si="306"/>
        <v>80.473799999999997</v>
      </c>
      <c r="Q889" s="6">
        <f t="shared" si="307"/>
        <v>1890.20885</v>
      </c>
      <c r="R889" s="6">
        <f t="shared" si="308"/>
        <v>-63.473500000000286</v>
      </c>
      <c r="S889" s="5">
        <f t="shared" si="309"/>
        <v>1913.6585</v>
      </c>
      <c r="T889" s="6">
        <f t="shared" si="310"/>
        <v>50.946865670519905</v>
      </c>
      <c r="U889" s="6">
        <f t="shared" si="311"/>
        <v>-260.57120000000032</v>
      </c>
      <c r="V889" s="6">
        <f t="shared" si="312"/>
        <v>101.89373134103981</v>
      </c>
      <c r="W889" s="5">
        <f t="shared" si="313"/>
        <v>-0.24751013219781173</v>
      </c>
      <c r="X889" s="5">
        <f t="shared" si="314"/>
        <v>1.934345689435115</v>
      </c>
      <c r="Y889" s="5">
        <f t="shared" si="315"/>
        <v>197.09770000000003</v>
      </c>
      <c r="Z889" s="5">
        <f t="shared" si="316"/>
        <v>260.57120000000032</v>
      </c>
      <c r="AA889" s="5">
        <f t="shared" si="317"/>
        <v>2.557283913059035</v>
      </c>
      <c r="AB889" s="5">
        <f t="shared" si="318"/>
        <v>0.46027659781176722</v>
      </c>
      <c r="AC889" s="5">
        <f t="shared" si="319"/>
        <v>23.44965000000002</v>
      </c>
      <c r="AD889" s="5">
        <f t="shared" si="320"/>
        <v>1913.6585</v>
      </c>
      <c r="AE889" s="5">
        <f t="shared" si="321"/>
        <v>37.561849484046412</v>
      </c>
      <c r="AF889" s="9">
        <f t="shared" si="322"/>
        <v>0.4586916175384067</v>
      </c>
      <c r="AG889">
        <f t="shared" si="323"/>
        <v>63.473500000000286</v>
      </c>
    </row>
    <row r="890" spans="1:33">
      <c r="A890" s="1">
        <f t="shared" si="300"/>
        <v>12256</v>
      </c>
      <c r="B890" s="1">
        <v>1</v>
      </c>
      <c r="C890" s="1">
        <v>9</v>
      </c>
      <c r="D890" s="2">
        <v>6</v>
      </c>
      <c r="E890" s="5">
        <v>25.15</v>
      </c>
      <c r="F890" s="5">
        <v>25.34</v>
      </c>
      <c r="G890" s="5">
        <v>2.4900000000000002</v>
      </c>
      <c r="H890" s="5">
        <f t="shared" si="301"/>
        <v>632.52249999999992</v>
      </c>
      <c r="I890" s="5">
        <f t="shared" si="302"/>
        <v>642.11559999999997</v>
      </c>
      <c r="J890" s="5">
        <f t="shared" si="303"/>
        <v>126.1932</v>
      </c>
      <c r="K890" s="5">
        <v>26.19</v>
      </c>
      <c r="L890" s="5">
        <v>27.73</v>
      </c>
      <c r="M890" s="5">
        <v>1.93</v>
      </c>
      <c r="N890" s="5">
        <f t="shared" si="304"/>
        <v>685.91610000000003</v>
      </c>
      <c r="O890" s="5">
        <f t="shared" si="305"/>
        <v>768.9529</v>
      </c>
      <c r="P890" s="5">
        <f t="shared" si="306"/>
        <v>107.0378</v>
      </c>
      <c r="Q890" s="6">
        <f t="shared" si="307"/>
        <v>659.21929999999998</v>
      </c>
      <c r="R890" s="6">
        <f t="shared" si="308"/>
        <v>-53.393600000000106</v>
      </c>
      <c r="S890" s="5">
        <f t="shared" si="309"/>
        <v>705.53424999999993</v>
      </c>
      <c r="T890" s="6">
        <f t="shared" si="310"/>
        <v>82.73725635268552</v>
      </c>
      <c r="U890" s="6">
        <f t="shared" si="311"/>
        <v>-126.83730000000003</v>
      </c>
      <c r="V890" s="6">
        <f t="shared" si="312"/>
        <v>165.47451270537104</v>
      </c>
      <c r="W890" s="5">
        <f t="shared" si="313"/>
        <v>0.16316059408865086</v>
      </c>
      <c r="X890" s="5">
        <f t="shared" si="314"/>
        <v>0.44383693173804434</v>
      </c>
      <c r="Y890" s="5">
        <f t="shared" si="315"/>
        <v>73.443699999999922</v>
      </c>
      <c r="Z890" s="5">
        <f t="shared" si="316"/>
        <v>126.83730000000003</v>
      </c>
      <c r="AA890" s="5">
        <f t="shared" si="317"/>
        <v>0.76650656301272846</v>
      </c>
      <c r="AB890" s="5">
        <f t="shared" si="318"/>
        <v>0.55978348862056071</v>
      </c>
      <c r="AC890" s="5">
        <f t="shared" si="319"/>
        <v>46.314949999999953</v>
      </c>
      <c r="AD890" s="5">
        <f t="shared" si="320"/>
        <v>705.53424999999993</v>
      </c>
      <c r="AE890" s="5">
        <f t="shared" si="321"/>
        <v>8.5274068914311947</v>
      </c>
      <c r="AF890" s="9">
        <f t="shared" si="322"/>
        <v>0.4587428473556836</v>
      </c>
      <c r="AG890">
        <f t="shared" si="323"/>
        <v>53.393600000000106</v>
      </c>
    </row>
    <row r="891" spans="1:33">
      <c r="A891" s="1">
        <f t="shared" si="300"/>
        <v>71252</v>
      </c>
      <c r="B891" s="1">
        <v>7</v>
      </c>
      <c r="C891" s="1">
        <v>5</v>
      </c>
      <c r="D891" s="2">
        <v>2</v>
      </c>
      <c r="E891" s="5">
        <v>18.46</v>
      </c>
      <c r="F891" s="5">
        <v>18.86</v>
      </c>
      <c r="G891" s="5">
        <v>1.82</v>
      </c>
      <c r="H891" s="5">
        <f t="shared" si="301"/>
        <v>340.77160000000003</v>
      </c>
      <c r="I891" s="5">
        <f t="shared" si="302"/>
        <v>355.69959999999998</v>
      </c>
      <c r="J891" s="5">
        <f t="shared" si="303"/>
        <v>68.650400000000005</v>
      </c>
      <c r="K891" s="5">
        <v>18.600000000000001</v>
      </c>
      <c r="L891" s="5">
        <v>18.82</v>
      </c>
      <c r="M891" s="5">
        <v>2</v>
      </c>
      <c r="N891" s="5">
        <f t="shared" si="304"/>
        <v>345.96000000000004</v>
      </c>
      <c r="O891" s="5">
        <f t="shared" si="305"/>
        <v>354.19240000000002</v>
      </c>
      <c r="P891" s="5">
        <f t="shared" si="306"/>
        <v>75.28</v>
      </c>
      <c r="Q891" s="6">
        <f t="shared" si="307"/>
        <v>343.36580000000004</v>
      </c>
      <c r="R891" s="6">
        <f t="shared" si="308"/>
        <v>-5.1884000000000015</v>
      </c>
      <c r="S891" s="5">
        <f t="shared" si="309"/>
        <v>354.94600000000003</v>
      </c>
      <c r="T891" s="6">
        <f t="shared" si="310"/>
        <v>50.941034098651748</v>
      </c>
      <c r="U891" s="6">
        <f t="shared" si="311"/>
        <v>1.5071999999999548</v>
      </c>
      <c r="V891" s="6">
        <f t="shared" si="312"/>
        <v>101.8820681973035</v>
      </c>
      <c r="W891" s="5">
        <f t="shared" si="313"/>
        <v>-9.1927267935644361E-2</v>
      </c>
      <c r="X891" s="5">
        <f t="shared" si="314"/>
        <v>6.5719121318123852E-2</v>
      </c>
      <c r="Y891" s="5">
        <f t="shared" si="315"/>
        <v>6.6955999999999563</v>
      </c>
      <c r="Z891" s="5">
        <f t="shared" si="316"/>
        <v>1.5071999999999548</v>
      </c>
      <c r="AA891" s="5">
        <f t="shared" si="317"/>
        <v>1.4793574832826624E-2</v>
      </c>
      <c r="AB891" s="5">
        <f t="shared" si="318"/>
        <v>0.22732557759966013</v>
      </c>
      <c r="AC891" s="5">
        <f t="shared" si="319"/>
        <v>11.580199999999991</v>
      </c>
      <c r="AD891" s="5">
        <f t="shared" si="320"/>
        <v>354.94600000000003</v>
      </c>
      <c r="AE891" s="5">
        <f t="shared" si="321"/>
        <v>6.9677815984774902</v>
      </c>
      <c r="AF891" s="9">
        <f t="shared" si="322"/>
        <v>0.45885618662060124</v>
      </c>
      <c r="AG891">
        <f t="shared" si="323"/>
        <v>5.1884000000000015</v>
      </c>
    </row>
    <row r="892" spans="1:33">
      <c r="A892" s="1">
        <f t="shared" si="300"/>
        <v>31269</v>
      </c>
      <c r="B892" s="1">
        <v>3</v>
      </c>
      <c r="C892" s="1">
        <v>5</v>
      </c>
      <c r="D892" s="2">
        <v>19</v>
      </c>
      <c r="E892" s="5">
        <v>35.770000000000003</v>
      </c>
      <c r="F892" s="5">
        <v>34.92</v>
      </c>
      <c r="G892" s="5">
        <v>1.0900000000000001</v>
      </c>
      <c r="H892" s="5">
        <f t="shared" si="301"/>
        <v>1279.4929000000002</v>
      </c>
      <c r="I892" s="5">
        <f t="shared" si="302"/>
        <v>1219.4064000000001</v>
      </c>
      <c r="J892" s="5">
        <f t="shared" si="303"/>
        <v>76.125600000000006</v>
      </c>
      <c r="K892" s="5">
        <v>35.42</v>
      </c>
      <c r="L892" s="5">
        <v>35.770000000000003</v>
      </c>
      <c r="M892" s="5">
        <v>1.04</v>
      </c>
      <c r="N892" s="5">
        <f t="shared" si="304"/>
        <v>1254.5764000000001</v>
      </c>
      <c r="O892" s="5">
        <f t="shared" si="305"/>
        <v>1279.4929000000002</v>
      </c>
      <c r="P892" s="5">
        <f t="shared" si="306"/>
        <v>74.401600000000002</v>
      </c>
      <c r="Q892" s="6">
        <f t="shared" si="307"/>
        <v>1267.0346500000001</v>
      </c>
      <c r="R892" s="6">
        <f t="shared" si="308"/>
        <v>24.916500000000042</v>
      </c>
      <c r="S892" s="5">
        <f t="shared" si="309"/>
        <v>1249.44965</v>
      </c>
      <c r="T892" s="6">
        <f t="shared" si="310"/>
        <v>53.222892297206094</v>
      </c>
      <c r="U892" s="6">
        <f t="shared" si="311"/>
        <v>-60.086500000000115</v>
      </c>
      <c r="V892" s="6">
        <f t="shared" si="312"/>
        <v>106.44578459441219</v>
      </c>
      <c r="W892" s="5">
        <f t="shared" si="313"/>
        <v>2.2903154876369097E-2</v>
      </c>
      <c r="X892" s="5">
        <f t="shared" si="314"/>
        <v>0.79855675190788478</v>
      </c>
      <c r="Y892" s="5">
        <f t="shared" si="315"/>
        <v>85.003000000000156</v>
      </c>
      <c r="Z892" s="5">
        <f t="shared" si="316"/>
        <v>60.086500000000115</v>
      </c>
      <c r="AA892" s="5">
        <f t="shared" si="317"/>
        <v>0.56447984510562121</v>
      </c>
      <c r="AB892" s="5">
        <f t="shared" si="318"/>
        <v>0.33040293830335771</v>
      </c>
      <c r="AC892" s="5">
        <f t="shared" si="319"/>
        <v>17.585000000000036</v>
      </c>
      <c r="AD892" s="5">
        <f t="shared" si="320"/>
        <v>1249.44965</v>
      </c>
      <c r="AE892" s="5">
        <f t="shared" si="321"/>
        <v>23.475793893778846</v>
      </c>
      <c r="AF892" s="9">
        <f t="shared" si="322"/>
        <v>0.45900544659077847</v>
      </c>
      <c r="AG892">
        <f t="shared" si="323"/>
        <v>24.916500000000042</v>
      </c>
    </row>
    <row r="893" spans="1:33">
      <c r="A893" s="1">
        <f t="shared" si="300"/>
        <v>51757</v>
      </c>
      <c r="B893" s="1">
        <v>5</v>
      </c>
      <c r="C893" s="1">
        <v>7</v>
      </c>
      <c r="D893" s="2">
        <v>7</v>
      </c>
      <c r="E893" s="5">
        <v>25.25</v>
      </c>
      <c r="F893" s="5">
        <v>24.98</v>
      </c>
      <c r="G893" s="5">
        <v>1.58</v>
      </c>
      <c r="H893" s="5">
        <f t="shared" si="301"/>
        <v>637.5625</v>
      </c>
      <c r="I893" s="5">
        <f t="shared" si="302"/>
        <v>624.00040000000001</v>
      </c>
      <c r="J893" s="5">
        <f t="shared" si="303"/>
        <v>78.936800000000005</v>
      </c>
      <c r="K893" s="5">
        <v>25.24</v>
      </c>
      <c r="L893" s="5">
        <v>24.66</v>
      </c>
      <c r="M893" s="5">
        <v>1.4</v>
      </c>
      <c r="N893" s="5">
        <f t="shared" si="304"/>
        <v>637.05759999999987</v>
      </c>
      <c r="O893" s="5">
        <f t="shared" si="305"/>
        <v>608.11559999999997</v>
      </c>
      <c r="P893" s="5">
        <f t="shared" si="306"/>
        <v>69.048000000000002</v>
      </c>
      <c r="Q893" s="6">
        <f t="shared" si="307"/>
        <v>637.31004999999993</v>
      </c>
      <c r="R893" s="6">
        <f t="shared" si="308"/>
        <v>0.50490000000013424</v>
      </c>
      <c r="S893" s="5">
        <f t="shared" si="309"/>
        <v>616.05799999999999</v>
      </c>
      <c r="T893" s="6">
        <f t="shared" si="310"/>
        <v>52.437211735179055</v>
      </c>
      <c r="U893" s="6">
        <f t="shared" si="311"/>
        <v>15.884800000000041</v>
      </c>
      <c r="V893" s="6">
        <f t="shared" si="312"/>
        <v>104.87442347035811</v>
      </c>
      <c r="W893" s="5">
        <f t="shared" si="313"/>
        <v>0.13305203780918315</v>
      </c>
      <c r="X893" s="5">
        <f t="shared" si="314"/>
        <v>0.14665062739865176</v>
      </c>
      <c r="Y893" s="5">
        <f t="shared" si="315"/>
        <v>15.379899999999907</v>
      </c>
      <c r="Z893" s="5">
        <f t="shared" si="316"/>
        <v>15.884800000000041</v>
      </c>
      <c r="AA893" s="5">
        <f t="shared" si="317"/>
        <v>0.15146495660583773</v>
      </c>
      <c r="AB893" s="5">
        <f t="shared" si="318"/>
        <v>0.4052856606359635</v>
      </c>
      <c r="AC893" s="5">
        <f t="shared" si="319"/>
        <v>21.25204999999994</v>
      </c>
      <c r="AD893" s="5">
        <f t="shared" si="320"/>
        <v>616.05799999999999</v>
      </c>
      <c r="AE893" s="5">
        <f t="shared" si="321"/>
        <v>11.748488899662437</v>
      </c>
      <c r="AF893" s="9">
        <f t="shared" si="322"/>
        <v>0.45907515724552123</v>
      </c>
      <c r="AG893">
        <f t="shared" si="323"/>
        <v>0.50490000000013424</v>
      </c>
    </row>
    <row r="894" spans="1:33">
      <c r="A894" s="1">
        <f t="shared" si="300"/>
        <v>61261</v>
      </c>
      <c r="B894" s="1">
        <v>6</v>
      </c>
      <c r="C894" s="1">
        <v>5</v>
      </c>
      <c r="D894" s="2">
        <v>11</v>
      </c>
      <c r="E894" s="5">
        <v>29.31</v>
      </c>
      <c r="F894" s="5">
        <v>31.22</v>
      </c>
      <c r="G894" s="5">
        <v>1.06</v>
      </c>
      <c r="H894" s="5">
        <f t="shared" si="301"/>
        <v>859.07609999999988</v>
      </c>
      <c r="I894" s="5">
        <f t="shared" si="302"/>
        <v>974.68839999999989</v>
      </c>
      <c r="J894" s="5">
        <f t="shared" si="303"/>
        <v>66.186400000000006</v>
      </c>
      <c r="K894" s="5">
        <v>29.17</v>
      </c>
      <c r="L894" s="5">
        <v>27.56</v>
      </c>
      <c r="M894" s="5">
        <v>1.1399999999999999</v>
      </c>
      <c r="N894" s="5">
        <f t="shared" si="304"/>
        <v>850.88890000000015</v>
      </c>
      <c r="O894" s="5">
        <f t="shared" si="305"/>
        <v>759.55359999999996</v>
      </c>
      <c r="P894" s="5">
        <f t="shared" si="306"/>
        <v>62.83679999999999</v>
      </c>
      <c r="Q894" s="6">
        <f t="shared" si="307"/>
        <v>854.98250000000007</v>
      </c>
      <c r="R894" s="6">
        <f t="shared" si="308"/>
        <v>8.1871999999997342</v>
      </c>
      <c r="S894" s="5">
        <f t="shared" si="309"/>
        <v>867.12099999999987</v>
      </c>
      <c r="T894" s="6">
        <f t="shared" si="310"/>
        <v>45.63195968616732</v>
      </c>
      <c r="U894" s="6">
        <f t="shared" si="311"/>
        <v>215.13479999999993</v>
      </c>
      <c r="V894" s="6">
        <f t="shared" si="312"/>
        <v>91.263919372334641</v>
      </c>
      <c r="W894" s="5">
        <f t="shared" si="313"/>
        <v>5.1887473572995953E-2</v>
      </c>
      <c r="X894" s="5">
        <f t="shared" si="314"/>
        <v>2.2675730061044628</v>
      </c>
      <c r="Y894" s="5">
        <f t="shared" si="315"/>
        <v>206.94760000000019</v>
      </c>
      <c r="Z894" s="5">
        <f t="shared" si="316"/>
        <v>215.13479999999993</v>
      </c>
      <c r="AA894" s="5">
        <f t="shared" si="317"/>
        <v>2.3572820615154839</v>
      </c>
      <c r="AB894" s="5">
        <f t="shared" si="318"/>
        <v>0.26600873781187634</v>
      </c>
      <c r="AC894" s="5">
        <f t="shared" si="319"/>
        <v>12.138499999999794</v>
      </c>
      <c r="AD894" s="5">
        <f t="shared" si="320"/>
        <v>867.12099999999987</v>
      </c>
      <c r="AE894" s="5">
        <f t="shared" si="321"/>
        <v>19.002493120251753</v>
      </c>
      <c r="AF894" s="9">
        <f t="shared" si="322"/>
        <v>0.45926680698696265</v>
      </c>
      <c r="AG894">
        <f t="shared" si="323"/>
        <v>8.1871999999997342</v>
      </c>
    </row>
    <row r="895" spans="1:33">
      <c r="A895" s="1">
        <f t="shared" si="300"/>
        <v>20274</v>
      </c>
      <c r="B895" s="1">
        <v>2</v>
      </c>
      <c r="C895" s="1">
        <v>1</v>
      </c>
      <c r="D895" s="2">
        <v>24</v>
      </c>
      <c r="E895" s="5">
        <v>21.37</v>
      </c>
      <c r="F895" s="5">
        <v>20.96</v>
      </c>
      <c r="G895" s="5">
        <v>1.97</v>
      </c>
      <c r="H895" s="5">
        <f t="shared" si="301"/>
        <v>456.67690000000005</v>
      </c>
      <c r="I895" s="5">
        <f t="shared" si="302"/>
        <v>439.32160000000005</v>
      </c>
      <c r="J895" s="5">
        <f t="shared" si="303"/>
        <v>82.582400000000007</v>
      </c>
      <c r="K895" s="5">
        <v>19.89</v>
      </c>
      <c r="L895" s="5">
        <v>20.45</v>
      </c>
      <c r="M895" s="5">
        <v>2.2599999999999998</v>
      </c>
      <c r="N895" s="5">
        <f t="shared" si="304"/>
        <v>395.6121</v>
      </c>
      <c r="O895" s="5">
        <f t="shared" si="305"/>
        <v>418.20249999999999</v>
      </c>
      <c r="P895" s="5">
        <f t="shared" si="306"/>
        <v>92.433999999999983</v>
      </c>
      <c r="Q895" s="6">
        <f t="shared" si="307"/>
        <v>426.14449999999999</v>
      </c>
      <c r="R895" s="6">
        <f t="shared" si="308"/>
        <v>61.064800000000048</v>
      </c>
      <c r="S895" s="5">
        <f t="shared" si="309"/>
        <v>428.76205000000004</v>
      </c>
      <c r="T895" s="6">
        <f t="shared" si="310"/>
        <v>61.975594280652118</v>
      </c>
      <c r="U895" s="6">
        <f t="shared" si="311"/>
        <v>21.11910000000006</v>
      </c>
      <c r="V895" s="6">
        <f t="shared" si="312"/>
        <v>123.95118856130424</v>
      </c>
      <c r="W895" s="5">
        <f t="shared" si="313"/>
        <v>-0.11222358167867737</v>
      </c>
      <c r="X895" s="5">
        <f t="shared" si="314"/>
        <v>0.32226960034549001</v>
      </c>
      <c r="Y895" s="5">
        <f t="shared" si="315"/>
        <v>39.945699999999988</v>
      </c>
      <c r="Z895" s="5">
        <f t="shared" si="316"/>
        <v>21.11910000000006</v>
      </c>
      <c r="AA895" s="5">
        <f t="shared" si="317"/>
        <v>0.17038239201356992</v>
      </c>
      <c r="AB895" s="5">
        <f t="shared" si="318"/>
        <v>4.2235173867743163E-2</v>
      </c>
      <c r="AC895" s="5">
        <f t="shared" si="319"/>
        <v>2.6175500000000511</v>
      </c>
      <c r="AD895" s="5">
        <f t="shared" si="320"/>
        <v>428.76205000000004</v>
      </c>
      <c r="AE895" s="5">
        <f t="shared" si="321"/>
        <v>6.9182402359609698</v>
      </c>
      <c r="AF895" s="9">
        <f t="shared" si="322"/>
        <v>0.45933103531113595</v>
      </c>
      <c r="AG895">
        <f t="shared" si="323"/>
        <v>61.064800000000048</v>
      </c>
    </row>
    <row r="896" spans="1:33">
      <c r="A896" s="1">
        <f t="shared" si="300"/>
        <v>42005</v>
      </c>
      <c r="B896" s="1">
        <v>4</v>
      </c>
      <c r="C896" s="1">
        <v>8</v>
      </c>
      <c r="D896" s="2">
        <v>5</v>
      </c>
      <c r="E896" s="5">
        <v>44.16</v>
      </c>
      <c r="F896" s="5">
        <v>43.68</v>
      </c>
      <c r="G896" s="5">
        <v>0.87</v>
      </c>
      <c r="H896" s="5">
        <f t="shared" si="301"/>
        <v>1950.1055999999996</v>
      </c>
      <c r="I896" s="5">
        <f t="shared" si="302"/>
        <v>1907.9423999999999</v>
      </c>
      <c r="J896" s="5">
        <f t="shared" si="303"/>
        <v>76.003199999999993</v>
      </c>
      <c r="K896" s="5">
        <v>43.61</v>
      </c>
      <c r="L896" s="5">
        <v>44.47</v>
      </c>
      <c r="M896" s="5">
        <v>0.86</v>
      </c>
      <c r="N896" s="5">
        <f t="shared" si="304"/>
        <v>1901.8320999999999</v>
      </c>
      <c r="O896" s="5">
        <f t="shared" si="305"/>
        <v>1977.5808999999999</v>
      </c>
      <c r="P896" s="5">
        <f t="shared" si="306"/>
        <v>76.488399999999999</v>
      </c>
      <c r="Q896" s="6">
        <f t="shared" si="307"/>
        <v>1925.9688499999997</v>
      </c>
      <c r="R896" s="6">
        <f t="shared" si="308"/>
        <v>48.273499999999785</v>
      </c>
      <c r="S896" s="5">
        <f t="shared" si="309"/>
        <v>1942.7616499999999</v>
      </c>
      <c r="T896" s="6">
        <f t="shared" si="310"/>
        <v>53.914195127072048</v>
      </c>
      <c r="U896" s="6">
        <f t="shared" si="311"/>
        <v>-69.638500000000022</v>
      </c>
      <c r="V896" s="6">
        <f t="shared" si="312"/>
        <v>107.8283902541441</v>
      </c>
      <c r="W896" s="5">
        <f t="shared" si="313"/>
        <v>-6.3635647853655265E-3</v>
      </c>
      <c r="X896" s="5">
        <f t="shared" si="314"/>
        <v>1.0935153508467421</v>
      </c>
      <c r="Y896" s="5">
        <f t="shared" si="315"/>
        <v>117.91199999999981</v>
      </c>
      <c r="Z896" s="5">
        <f t="shared" si="316"/>
        <v>69.638500000000022</v>
      </c>
      <c r="AA896" s="5">
        <f t="shared" si="317"/>
        <v>0.64582713175877771</v>
      </c>
      <c r="AB896" s="5">
        <f t="shared" si="318"/>
        <v>0.31147270139933825</v>
      </c>
      <c r="AC896" s="5">
        <f t="shared" si="319"/>
        <v>16.79280000000017</v>
      </c>
      <c r="AD896" s="5">
        <f t="shared" si="320"/>
        <v>1942.7616499999999</v>
      </c>
      <c r="AE896" s="5">
        <f t="shared" si="321"/>
        <v>36.034325383529222</v>
      </c>
      <c r="AF896" s="9">
        <f t="shared" si="322"/>
        <v>0.45971839206192305</v>
      </c>
      <c r="AG896">
        <f t="shared" si="323"/>
        <v>48.273499999999785</v>
      </c>
    </row>
    <row r="897" spans="1:33">
      <c r="A897" s="1">
        <f t="shared" si="300"/>
        <v>51512</v>
      </c>
      <c r="B897" s="1">
        <v>5</v>
      </c>
      <c r="C897" s="1">
        <v>6</v>
      </c>
      <c r="D897" s="2">
        <v>12</v>
      </c>
      <c r="E897" s="5">
        <v>11.24</v>
      </c>
      <c r="F897" s="5">
        <v>10.98</v>
      </c>
      <c r="G897" s="5">
        <v>4.99</v>
      </c>
      <c r="H897" s="5">
        <f t="shared" si="301"/>
        <v>126.33760000000001</v>
      </c>
      <c r="I897" s="5">
        <f t="shared" si="302"/>
        <v>120.56040000000002</v>
      </c>
      <c r="J897" s="5">
        <f t="shared" si="303"/>
        <v>109.58040000000001</v>
      </c>
      <c r="K897" s="5">
        <v>9.76</v>
      </c>
      <c r="L897" s="5">
        <v>10.06</v>
      </c>
      <c r="M897" s="5">
        <v>5.18</v>
      </c>
      <c r="N897" s="5">
        <f t="shared" si="304"/>
        <v>95.257599999999996</v>
      </c>
      <c r="O897" s="5">
        <f t="shared" si="305"/>
        <v>101.20360000000001</v>
      </c>
      <c r="P897" s="5">
        <f t="shared" si="306"/>
        <v>104.2216</v>
      </c>
      <c r="Q897" s="6">
        <f t="shared" si="307"/>
        <v>110.7976</v>
      </c>
      <c r="R897" s="6">
        <f t="shared" si="308"/>
        <v>31.080000000000013</v>
      </c>
      <c r="S897" s="5">
        <f t="shared" si="309"/>
        <v>110.88200000000001</v>
      </c>
      <c r="T897" s="6">
        <f t="shared" si="310"/>
        <v>75.61416198490862</v>
      </c>
      <c r="U897" s="6">
        <f t="shared" si="311"/>
        <v>19.356800000000007</v>
      </c>
      <c r="V897" s="6">
        <f t="shared" si="312"/>
        <v>151.22832396981724</v>
      </c>
      <c r="W897" s="5">
        <f t="shared" si="313"/>
        <v>5.0097151660863107E-2</v>
      </c>
      <c r="X897" s="5">
        <f t="shared" si="314"/>
        <v>7.751986990439548E-2</v>
      </c>
      <c r="Y897" s="5">
        <f t="shared" si="315"/>
        <v>11.723200000000006</v>
      </c>
      <c r="Z897" s="5">
        <f t="shared" si="316"/>
        <v>19.356800000000007</v>
      </c>
      <c r="AA897" s="5">
        <f t="shared" si="317"/>
        <v>0.12799718658432871</v>
      </c>
      <c r="AB897" s="5">
        <f t="shared" si="318"/>
        <v>1.1161930223712211E-3</v>
      </c>
      <c r="AC897" s="5">
        <f t="shared" si="319"/>
        <v>8.4400000000002251E-2</v>
      </c>
      <c r="AD897" s="5">
        <f t="shared" si="320"/>
        <v>110.88200000000001</v>
      </c>
      <c r="AE897" s="5">
        <f t="shared" si="321"/>
        <v>1.466418420693868</v>
      </c>
      <c r="AF897" s="9">
        <f t="shared" si="322"/>
        <v>0.46024775936445367</v>
      </c>
      <c r="AG897">
        <f t="shared" si="323"/>
        <v>31.080000000000013</v>
      </c>
    </row>
    <row r="898" spans="1:33">
      <c r="A898" s="1">
        <f t="shared" si="300"/>
        <v>70761</v>
      </c>
      <c r="B898" s="1">
        <v>7</v>
      </c>
      <c r="C898" s="1">
        <v>3</v>
      </c>
      <c r="D898" s="2">
        <v>11</v>
      </c>
      <c r="E898" s="5">
        <v>19.21</v>
      </c>
      <c r="F898" s="5">
        <v>19.739999999999998</v>
      </c>
      <c r="G898" s="5">
        <v>1.77</v>
      </c>
      <c r="H898" s="5">
        <f t="shared" si="301"/>
        <v>369.02410000000003</v>
      </c>
      <c r="I898" s="5">
        <f t="shared" si="302"/>
        <v>389.66759999999994</v>
      </c>
      <c r="J898" s="5">
        <f t="shared" si="303"/>
        <v>69.879599999999996</v>
      </c>
      <c r="K898" s="5">
        <v>19.760000000000002</v>
      </c>
      <c r="L898" s="5">
        <v>19.28</v>
      </c>
      <c r="M898" s="5">
        <v>1.95</v>
      </c>
      <c r="N898" s="5">
        <f t="shared" si="304"/>
        <v>390.45760000000007</v>
      </c>
      <c r="O898" s="5">
        <f t="shared" si="305"/>
        <v>371.71840000000003</v>
      </c>
      <c r="P898" s="5">
        <f t="shared" si="306"/>
        <v>75.192000000000007</v>
      </c>
      <c r="Q898" s="6">
        <f t="shared" si="307"/>
        <v>379.74085000000002</v>
      </c>
      <c r="R898" s="6">
        <f t="shared" si="308"/>
        <v>-21.433500000000038</v>
      </c>
      <c r="S898" s="5">
        <f t="shared" si="309"/>
        <v>380.69299999999998</v>
      </c>
      <c r="T898" s="6">
        <f t="shared" si="310"/>
        <v>51.324933901954516</v>
      </c>
      <c r="U898" s="6">
        <f t="shared" si="311"/>
        <v>17.949199999999905</v>
      </c>
      <c r="V898" s="6">
        <f t="shared" si="312"/>
        <v>102.64986780390903</v>
      </c>
      <c r="W898" s="5">
        <f t="shared" si="313"/>
        <v>-7.3140239840468066E-2</v>
      </c>
      <c r="X898" s="5">
        <f t="shared" si="314"/>
        <v>0.38366050383262357</v>
      </c>
      <c r="Y898" s="5">
        <f t="shared" si="315"/>
        <v>39.382699999999943</v>
      </c>
      <c r="Z898" s="5">
        <f t="shared" si="316"/>
        <v>17.949199999999905</v>
      </c>
      <c r="AA898" s="5">
        <f t="shared" si="317"/>
        <v>0.17485848139900262</v>
      </c>
      <c r="AB898" s="5">
        <f t="shared" si="318"/>
        <v>1.855141210349813E-2</v>
      </c>
      <c r="AC898" s="5">
        <f t="shared" si="319"/>
        <v>0.95214999999996053</v>
      </c>
      <c r="AD898" s="5">
        <f t="shared" si="320"/>
        <v>380.69299999999998</v>
      </c>
      <c r="AE898" s="5">
        <f t="shared" si="321"/>
        <v>7.4173110622457656</v>
      </c>
      <c r="AF898" s="9">
        <f t="shared" si="322"/>
        <v>0.46032814382785681</v>
      </c>
      <c r="AG898">
        <f t="shared" si="323"/>
        <v>21.433500000000038</v>
      </c>
    </row>
    <row r="899" spans="1:33">
      <c r="A899" s="1">
        <f t="shared" si="300"/>
        <v>41515</v>
      </c>
      <c r="B899" s="1">
        <v>4</v>
      </c>
      <c r="C899" s="1">
        <v>6</v>
      </c>
      <c r="D899" s="2">
        <v>15</v>
      </c>
      <c r="E899" s="5">
        <v>13.94</v>
      </c>
      <c r="F899" s="5">
        <v>16.05</v>
      </c>
      <c r="G899" s="5">
        <v>3.3</v>
      </c>
      <c r="H899" s="5">
        <f t="shared" si="301"/>
        <v>194.3236</v>
      </c>
      <c r="I899" s="5">
        <f t="shared" si="302"/>
        <v>257.60250000000002</v>
      </c>
      <c r="J899" s="5">
        <f t="shared" si="303"/>
        <v>105.92999999999999</v>
      </c>
      <c r="K899" s="5">
        <v>14.13</v>
      </c>
      <c r="L899" s="5">
        <v>12.43</v>
      </c>
      <c r="M899" s="5">
        <v>4.04</v>
      </c>
      <c r="N899" s="5">
        <f t="shared" si="304"/>
        <v>199.65690000000004</v>
      </c>
      <c r="O899" s="5">
        <f t="shared" si="305"/>
        <v>154.50489999999999</v>
      </c>
      <c r="P899" s="5">
        <f t="shared" si="306"/>
        <v>100.4344</v>
      </c>
      <c r="Q899" s="6">
        <f t="shared" si="307"/>
        <v>196.99025</v>
      </c>
      <c r="R899" s="6">
        <f t="shared" si="308"/>
        <v>-5.3333000000000368</v>
      </c>
      <c r="S899" s="5">
        <f t="shared" si="309"/>
        <v>206.05369999999999</v>
      </c>
      <c r="T899" s="6">
        <f t="shared" si="310"/>
        <v>72.986700164070982</v>
      </c>
      <c r="U899" s="6">
        <f t="shared" si="311"/>
        <v>103.09760000000003</v>
      </c>
      <c r="V899" s="6">
        <f t="shared" si="312"/>
        <v>145.97340032814196</v>
      </c>
      <c r="W899" s="5">
        <f t="shared" si="313"/>
        <v>5.3223379175886674E-2</v>
      </c>
      <c r="X899" s="5">
        <f t="shared" si="314"/>
        <v>0.74281272996485692</v>
      </c>
      <c r="Y899" s="5">
        <f t="shared" si="315"/>
        <v>108.43090000000007</v>
      </c>
      <c r="Z899" s="5">
        <f t="shared" si="316"/>
        <v>103.09760000000003</v>
      </c>
      <c r="AA899" s="5">
        <f t="shared" si="317"/>
        <v>0.70627662141349745</v>
      </c>
      <c r="AB899" s="5">
        <f t="shared" si="318"/>
        <v>0.12417947351539035</v>
      </c>
      <c r="AC899" s="5">
        <f t="shared" si="319"/>
        <v>9.0634499999999889</v>
      </c>
      <c r="AD899" s="5">
        <f t="shared" si="320"/>
        <v>206.05369999999999</v>
      </c>
      <c r="AE899" s="5">
        <f t="shared" si="321"/>
        <v>2.8231677762770491</v>
      </c>
      <c r="AF899" s="9">
        <f t="shared" si="322"/>
        <v>0.46053121501153427</v>
      </c>
      <c r="AG899">
        <f t="shared" si="323"/>
        <v>5.3333000000000368</v>
      </c>
    </row>
    <row r="900" spans="1:33">
      <c r="A900" s="1">
        <f t="shared" ref="A900:A963" si="324">10000*B900+250*C900+D900</f>
        <v>31764</v>
      </c>
      <c r="B900" s="1">
        <v>3</v>
      </c>
      <c r="C900" s="1">
        <v>7</v>
      </c>
      <c r="D900" s="2">
        <v>14</v>
      </c>
      <c r="E900" s="5">
        <v>29.1</v>
      </c>
      <c r="F900" s="5">
        <v>28.15</v>
      </c>
      <c r="G900" s="5">
        <v>1.8</v>
      </c>
      <c r="H900" s="5">
        <f t="shared" ref="H900:H963" si="325">E900*E900</f>
        <v>846.81000000000006</v>
      </c>
      <c r="I900" s="5">
        <f t="shared" ref="I900:I963" si="326">F900*F900</f>
        <v>792.4224999999999</v>
      </c>
      <c r="J900" s="5">
        <f t="shared" ref="J900:J963" si="327">2*F900*G900</f>
        <v>101.34</v>
      </c>
      <c r="K900" s="5">
        <v>28.06</v>
      </c>
      <c r="L900" s="5">
        <v>28.76</v>
      </c>
      <c r="M900" s="5">
        <v>1.61</v>
      </c>
      <c r="N900" s="5">
        <f t="shared" ref="N900:N963" si="328">K900*K900</f>
        <v>787.36359999999991</v>
      </c>
      <c r="O900" s="5">
        <f t="shared" ref="O900:O963" si="329">L900*L900</f>
        <v>827.13760000000013</v>
      </c>
      <c r="P900" s="5">
        <f t="shared" ref="P900:P963" si="330">2*L900*M900</f>
        <v>92.607200000000006</v>
      </c>
      <c r="Q900" s="6">
        <f t="shared" ref="Q900:Q963" si="331">0.5*(H900+N900)</f>
        <v>817.08680000000004</v>
      </c>
      <c r="R900" s="6">
        <f t="shared" ref="R900:R963" si="332">H900-N900</f>
        <v>59.446400000000153</v>
      </c>
      <c r="S900" s="5">
        <f t="shared" ref="S900:S963" si="333">0.5*(I900+O900)</f>
        <v>809.78005000000007</v>
      </c>
      <c r="T900" s="6">
        <f t="shared" ref="T900:T963" si="334">0.5*V900</f>
        <v>68.640165158309472</v>
      </c>
      <c r="U900" s="6">
        <f t="shared" ref="U900:U963" si="335">I900-O900</f>
        <v>-34.715100000000234</v>
      </c>
      <c r="V900" s="6">
        <f t="shared" ref="V900:V963" si="336">SQRT(J900*J900+P900*P900)</f>
        <v>137.28033031661894</v>
      </c>
      <c r="W900" s="5">
        <f t="shared" ref="W900:W963" si="337">(J900*J900-P900*P900)/(J900*J900+P900*P900)</f>
        <v>8.9871170307021922E-2</v>
      </c>
      <c r="X900" s="5">
        <f t="shared" ref="X900:X963" si="338">ABS(U900-R900)/V900</f>
        <v>0.68590671207469656</v>
      </c>
      <c r="Y900" s="5">
        <f t="shared" ref="Y900:Y963" si="339">ABS(U900-R900)</f>
        <v>94.161500000000387</v>
      </c>
      <c r="Z900" s="5">
        <f t="shared" ref="Z900:Z963" si="340">ABS(U900)</f>
        <v>34.715100000000234</v>
      </c>
      <c r="AA900" s="5">
        <f t="shared" ref="AA900:AA963" si="341">Z900/V900</f>
        <v>0.2528774509788434</v>
      </c>
      <c r="AB900" s="5">
        <f t="shared" ref="AB900:AB963" si="342">ABS(S900-Q900)/T900</f>
        <v>0.10645006437772858</v>
      </c>
      <c r="AC900" s="5">
        <f t="shared" ref="AC900:AC963" si="343">ABS(S900-Q900)</f>
        <v>7.3067499999999654</v>
      </c>
      <c r="AD900" s="5">
        <f t="shared" ref="AD900:AD963" si="344">ABS(S900)</f>
        <v>809.78005000000007</v>
      </c>
      <c r="AE900" s="5">
        <f t="shared" ref="AE900:AE963" si="345">AD900/T900</f>
        <v>11.797466514428534</v>
      </c>
      <c r="AF900" s="9">
        <f t="shared" ref="AF900:AF963" si="346">SQRT(0.00304*B900*B900+0.002409*C900*C900+0.000341*D900*D900)</f>
        <v>0.46069187099405173</v>
      </c>
      <c r="AG900">
        <f t="shared" si="323"/>
        <v>59.446400000000153</v>
      </c>
    </row>
    <row r="901" spans="1:33">
      <c r="A901" s="1">
        <f t="shared" si="324"/>
        <v>71253</v>
      </c>
      <c r="B901" s="1">
        <v>7</v>
      </c>
      <c r="C901" s="1">
        <v>5</v>
      </c>
      <c r="D901" s="2">
        <v>3</v>
      </c>
      <c r="E901" s="5">
        <v>31</v>
      </c>
      <c r="F901" s="5">
        <v>30.83</v>
      </c>
      <c r="G901" s="5">
        <v>1.07</v>
      </c>
      <c r="H901" s="5">
        <f t="shared" si="325"/>
        <v>961</v>
      </c>
      <c r="I901" s="5">
        <f t="shared" si="326"/>
        <v>950.48889999999994</v>
      </c>
      <c r="J901" s="5">
        <f t="shared" si="327"/>
        <v>65.976200000000006</v>
      </c>
      <c r="K901" s="5">
        <v>29.49</v>
      </c>
      <c r="L901" s="5">
        <v>30.82</v>
      </c>
      <c r="M901" s="5">
        <v>1</v>
      </c>
      <c r="N901" s="5">
        <f t="shared" si="328"/>
        <v>869.66009999999994</v>
      </c>
      <c r="O901" s="5">
        <f t="shared" si="329"/>
        <v>949.87239999999997</v>
      </c>
      <c r="P901" s="5">
        <f t="shared" si="330"/>
        <v>61.64</v>
      </c>
      <c r="Q901" s="6">
        <f t="shared" si="331"/>
        <v>915.33005000000003</v>
      </c>
      <c r="R901" s="6">
        <f t="shared" si="332"/>
        <v>91.339900000000057</v>
      </c>
      <c r="S901" s="5">
        <f t="shared" si="333"/>
        <v>950.18065000000001</v>
      </c>
      <c r="T901" s="6">
        <f t="shared" si="334"/>
        <v>45.145178497930431</v>
      </c>
      <c r="U901" s="6">
        <f t="shared" si="335"/>
        <v>0.61649999999997362</v>
      </c>
      <c r="V901" s="6">
        <f t="shared" si="336"/>
        <v>90.290356995860861</v>
      </c>
      <c r="W901" s="5">
        <f t="shared" si="337"/>
        <v>6.7878521377018136E-2</v>
      </c>
      <c r="X901" s="5">
        <f t="shared" si="338"/>
        <v>1.0047961157597269</v>
      </c>
      <c r="Y901" s="5">
        <f t="shared" si="339"/>
        <v>90.723400000000083</v>
      </c>
      <c r="Z901" s="5">
        <f t="shared" si="340"/>
        <v>0.61649999999997362</v>
      </c>
      <c r="AA901" s="5">
        <f t="shared" si="341"/>
        <v>6.8279716739655322E-3</v>
      </c>
      <c r="AB901" s="5">
        <f t="shared" si="342"/>
        <v>0.77196726559842099</v>
      </c>
      <c r="AC901" s="5">
        <f t="shared" si="343"/>
        <v>34.850599999999986</v>
      </c>
      <c r="AD901" s="5">
        <f t="shared" si="344"/>
        <v>950.18065000000001</v>
      </c>
      <c r="AE901" s="5">
        <f t="shared" si="345"/>
        <v>21.047223238768648</v>
      </c>
      <c r="AF901" s="9">
        <f t="shared" si="346"/>
        <v>0.46071032113465832</v>
      </c>
      <c r="AG901">
        <f t="shared" ref="AG901:AG964" si="347">ABS(R901)</f>
        <v>91.339900000000057</v>
      </c>
    </row>
    <row r="902" spans="1:33">
      <c r="A902" s="1">
        <f t="shared" si="324"/>
        <v>31517</v>
      </c>
      <c r="B902" s="1">
        <v>3</v>
      </c>
      <c r="C902" s="1">
        <v>6</v>
      </c>
      <c r="D902" s="2">
        <v>17</v>
      </c>
      <c r="E902" s="5">
        <v>38.17</v>
      </c>
      <c r="F902" s="5">
        <v>38.46</v>
      </c>
      <c r="G902" s="5">
        <v>1.1100000000000001</v>
      </c>
      <c r="H902" s="5">
        <f t="shared" si="325"/>
        <v>1456.9489000000001</v>
      </c>
      <c r="I902" s="5">
        <f t="shared" si="326"/>
        <v>1479.1716000000001</v>
      </c>
      <c r="J902" s="5">
        <f t="shared" si="327"/>
        <v>85.381200000000007</v>
      </c>
      <c r="K902" s="5">
        <v>37.81</v>
      </c>
      <c r="L902" s="5">
        <v>39.32</v>
      </c>
      <c r="M902" s="5">
        <v>1.04</v>
      </c>
      <c r="N902" s="5">
        <f t="shared" si="328"/>
        <v>1429.5961000000002</v>
      </c>
      <c r="O902" s="5">
        <f t="shared" si="329"/>
        <v>1546.0624</v>
      </c>
      <c r="P902" s="5">
        <f t="shared" si="330"/>
        <v>81.785600000000002</v>
      </c>
      <c r="Q902" s="6">
        <f t="shared" si="331"/>
        <v>1443.2725</v>
      </c>
      <c r="R902" s="6">
        <f t="shared" si="332"/>
        <v>27.352799999999888</v>
      </c>
      <c r="S902" s="5">
        <f t="shared" si="333"/>
        <v>1512.6170000000002</v>
      </c>
      <c r="T902" s="6">
        <f t="shared" si="334"/>
        <v>59.116058902805761</v>
      </c>
      <c r="U902" s="6">
        <f t="shared" si="335"/>
        <v>-66.890799999999899</v>
      </c>
      <c r="V902" s="6">
        <f t="shared" si="336"/>
        <v>118.23211780561152</v>
      </c>
      <c r="W902" s="5">
        <f t="shared" si="337"/>
        <v>4.2998218578533212E-2</v>
      </c>
      <c r="X902" s="5">
        <f t="shared" si="338"/>
        <v>0.79710658786429012</v>
      </c>
      <c r="Y902" s="5">
        <f t="shared" si="339"/>
        <v>94.243599999999788</v>
      </c>
      <c r="Z902" s="5">
        <f t="shared" si="340"/>
        <v>66.890799999999899</v>
      </c>
      <c r="AA902" s="5">
        <f t="shared" si="341"/>
        <v>0.56575828329470335</v>
      </c>
      <c r="AB902" s="5">
        <f t="shared" si="342"/>
        <v>1.1730230547677618</v>
      </c>
      <c r="AC902" s="5">
        <f t="shared" si="343"/>
        <v>69.344500000000153</v>
      </c>
      <c r="AD902" s="5">
        <f t="shared" si="344"/>
        <v>1512.6170000000002</v>
      </c>
      <c r="AE902" s="5">
        <f t="shared" si="345"/>
        <v>25.587243603078022</v>
      </c>
      <c r="AF902" s="9">
        <f t="shared" si="346"/>
        <v>0.46112145905390267</v>
      </c>
      <c r="AG902">
        <f t="shared" si="347"/>
        <v>27.352799999999888</v>
      </c>
    </row>
    <row r="903" spans="1:33">
      <c r="A903" s="1">
        <f t="shared" si="324"/>
        <v>80505</v>
      </c>
      <c r="B903" s="1">
        <v>8</v>
      </c>
      <c r="C903" s="1">
        <v>2</v>
      </c>
      <c r="D903" s="2">
        <v>5</v>
      </c>
      <c r="E903" s="5">
        <v>36.450000000000003</v>
      </c>
      <c r="F903" s="5">
        <v>35.92</v>
      </c>
      <c r="G903" s="5">
        <v>0.91</v>
      </c>
      <c r="H903" s="5">
        <f t="shared" si="325"/>
        <v>1328.6025000000002</v>
      </c>
      <c r="I903" s="5">
        <f t="shared" si="326"/>
        <v>1290.2464000000002</v>
      </c>
      <c r="J903" s="5">
        <f t="shared" si="327"/>
        <v>65.374400000000009</v>
      </c>
      <c r="K903" s="5">
        <v>35.880000000000003</v>
      </c>
      <c r="L903" s="5">
        <v>36.49</v>
      </c>
      <c r="M903" s="5">
        <v>0.89</v>
      </c>
      <c r="N903" s="5">
        <f t="shared" si="328"/>
        <v>1287.3744000000002</v>
      </c>
      <c r="O903" s="5">
        <f t="shared" si="329"/>
        <v>1331.5201000000002</v>
      </c>
      <c r="P903" s="5">
        <f t="shared" si="330"/>
        <v>64.952200000000005</v>
      </c>
      <c r="Q903" s="6">
        <f t="shared" si="331"/>
        <v>1307.9884500000003</v>
      </c>
      <c r="R903" s="6">
        <f t="shared" si="332"/>
        <v>41.22810000000004</v>
      </c>
      <c r="S903" s="5">
        <f t="shared" si="333"/>
        <v>1310.8832500000003</v>
      </c>
      <c r="T903" s="6">
        <f t="shared" si="334"/>
        <v>46.077653098329563</v>
      </c>
      <c r="U903" s="6">
        <f t="shared" si="335"/>
        <v>-41.273699999999963</v>
      </c>
      <c r="V903" s="6">
        <f t="shared" si="336"/>
        <v>92.155306196659126</v>
      </c>
      <c r="W903" s="5">
        <f t="shared" si="337"/>
        <v>6.4790391091475571E-3</v>
      </c>
      <c r="X903" s="5">
        <f t="shared" si="338"/>
        <v>0.89524741878608083</v>
      </c>
      <c r="Y903" s="5">
        <f t="shared" si="339"/>
        <v>82.501800000000003</v>
      </c>
      <c r="Z903" s="5">
        <f t="shared" si="340"/>
        <v>41.273699999999963</v>
      </c>
      <c r="AA903" s="5">
        <f t="shared" si="341"/>
        <v>0.44787111782713868</v>
      </c>
      <c r="AB903" s="5">
        <f t="shared" si="342"/>
        <v>6.282438026569058E-2</v>
      </c>
      <c r="AC903" s="5">
        <f t="shared" si="343"/>
        <v>2.894800000000032</v>
      </c>
      <c r="AD903" s="5">
        <f t="shared" si="344"/>
        <v>1310.8832500000003</v>
      </c>
      <c r="AE903" s="5">
        <f t="shared" si="345"/>
        <v>28.449436155148348</v>
      </c>
      <c r="AF903" s="9">
        <f t="shared" si="346"/>
        <v>0.46121686872880097</v>
      </c>
      <c r="AG903">
        <f t="shared" si="347"/>
        <v>41.22810000000004</v>
      </c>
    </row>
    <row r="904" spans="1:33">
      <c r="A904" s="1">
        <f t="shared" si="324"/>
        <v>22254</v>
      </c>
      <c r="B904" s="1">
        <v>2</v>
      </c>
      <c r="C904" s="1">
        <v>9</v>
      </c>
      <c r="D904" s="2">
        <v>4</v>
      </c>
      <c r="E904" s="5">
        <v>35.39</v>
      </c>
      <c r="F904" s="5">
        <v>36.979999999999997</v>
      </c>
      <c r="G904" s="5">
        <v>1.31</v>
      </c>
      <c r="H904" s="5">
        <f t="shared" si="325"/>
        <v>1252.4521</v>
      </c>
      <c r="I904" s="5">
        <f t="shared" si="326"/>
        <v>1367.5203999999999</v>
      </c>
      <c r="J904" s="5">
        <f t="shared" si="327"/>
        <v>96.887599999999992</v>
      </c>
      <c r="K904" s="5">
        <v>34.21</v>
      </c>
      <c r="L904" s="5">
        <v>33.130000000000003</v>
      </c>
      <c r="M904" s="5">
        <v>1.34</v>
      </c>
      <c r="N904" s="5">
        <f t="shared" si="328"/>
        <v>1170.3241</v>
      </c>
      <c r="O904" s="5">
        <f t="shared" si="329"/>
        <v>1097.5969000000002</v>
      </c>
      <c r="P904" s="5">
        <f t="shared" si="330"/>
        <v>88.78840000000001</v>
      </c>
      <c r="Q904" s="6">
        <f t="shared" si="331"/>
        <v>1211.3881000000001</v>
      </c>
      <c r="R904" s="6">
        <f t="shared" si="332"/>
        <v>82.127999999999929</v>
      </c>
      <c r="S904" s="5">
        <f t="shared" si="333"/>
        <v>1232.5586499999999</v>
      </c>
      <c r="T904" s="6">
        <f t="shared" si="334"/>
        <v>65.708802698573038</v>
      </c>
      <c r="U904" s="6">
        <f t="shared" si="335"/>
        <v>269.92349999999965</v>
      </c>
      <c r="V904" s="6">
        <f t="shared" si="336"/>
        <v>131.41760539714608</v>
      </c>
      <c r="W904" s="5">
        <f t="shared" si="337"/>
        <v>8.7074461248800444E-2</v>
      </c>
      <c r="X904" s="5">
        <f t="shared" si="338"/>
        <v>1.4289980359365</v>
      </c>
      <c r="Y904" s="5">
        <f t="shared" si="339"/>
        <v>187.79549999999972</v>
      </c>
      <c r="Z904" s="5">
        <f t="shared" si="340"/>
        <v>269.92349999999965</v>
      </c>
      <c r="AA904" s="5">
        <f t="shared" si="341"/>
        <v>2.0539371356241545</v>
      </c>
      <c r="AB904" s="5">
        <f t="shared" si="342"/>
        <v>0.32218742589354121</v>
      </c>
      <c r="AC904" s="5">
        <f t="shared" si="343"/>
        <v>21.170549999999821</v>
      </c>
      <c r="AD904" s="5">
        <f t="shared" si="344"/>
        <v>1232.5586499999999</v>
      </c>
      <c r="AE904" s="5">
        <f t="shared" si="345"/>
        <v>18.757892388545482</v>
      </c>
      <c r="AF904" s="9">
        <f t="shared" si="346"/>
        <v>0.46124288612400299</v>
      </c>
      <c r="AG904">
        <f t="shared" si="347"/>
        <v>82.127999999999929</v>
      </c>
    </row>
    <row r="905" spans="1:33">
      <c r="A905" s="1">
        <f t="shared" si="324"/>
        <v>11519</v>
      </c>
      <c r="B905" s="1">
        <v>1</v>
      </c>
      <c r="C905" s="1">
        <v>6</v>
      </c>
      <c r="D905" s="2">
        <v>19</v>
      </c>
      <c r="E905" s="5">
        <v>13.16</v>
      </c>
      <c r="F905" s="5">
        <v>12.51</v>
      </c>
      <c r="G905" s="5">
        <v>5.49</v>
      </c>
      <c r="H905" s="5">
        <f t="shared" si="325"/>
        <v>173.18559999999999</v>
      </c>
      <c r="I905" s="5">
        <f t="shared" si="326"/>
        <v>156.5001</v>
      </c>
      <c r="J905" s="5">
        <f t="shared" si="327"/>
        <v>137.35980000000001</v>
      </c>
      <c r="K905" s="5">
        <v>14.09</v>
      </c>
      <c r="L905" s="5">
        <v>14.99</v>
      </c>
      <c r="M905" s="5">
        <v>4.5199999999999996</v>
      </c>
      <c r="N905" s="5">
        <f t="shared" si="328"/>
        <v>198.52809999999999</v>
      </c>
      <c r="O905" s="5">
        <f t="shared" si="329"/>
        <v>224.70010000000002</v>
      </c>
      <c r="P905" s="5">
        <f t="shared" si="330"/>
        <v>135.50959999999998</v>
      </c>
      <c r="Q905" s="6">
        <f t="shared" si="331"/>
        <v>185.85685000000001</v>
      </c>
      <c r="R905" s="6">
        <f t="shared" si="332"/>
        <v>-25.342500000000001</v>
      </c>
      <c r="S905" s="5">
        <f t="shared" si="333"/>
        <v>190.6001</v>
      </c>
      <c r="T905" s="6">
        <f t="shared" si="334"/>
        <v>96.476119257824621</v>
      </c>
      <c r="U905" s="6">
        <f t="shared" si="335"/>
        <v>-68.200000000000017</v>
      </c>
      <c r="V905" s="6">
        <f t="shared" si="336"/>
        <v>192.95223851564924</v>
      </c>
      <c r="W905" s="5">
        <f t="shared" si="337"/>
        <v>1.3560442759808227E-2</v>
      </c>
      <c r="X905" s="5">
        <f t="shared" si="338"/>
        <v>0.22211455192070287</v>
      </c>
      <c r="Y905" s="5">
        <f t="shared" si="339"/>
        <v>42.857500000000016</v>
      </c>
      <c r="Z905" s="5">
        <f t="shared" si="340"/>
        <v>68.200000000000017</v>
      </c>
      <c r="AA905" s="5">
        <f t="shared" si="341"/>
        <v>0.35345534482860486</v>
      </c>
      <c r="AB905" s="5">
        <f t="shared" si="342"/>
        <v>4.9165016550096065E-2</v>
      </c>
      <c r="AC905" s="5">
        <f t="shared" si="343"/>
        <v>4.7432499999999891</v>
      </c>
      <c r="AD905" s="5">
        <f t="shared" si="344"/>
        <v>190.6001</v>
      </c>
      <c r="AE905" s="5">
        <f t="shared" si="345"/>
        <v>1.9756194741896349</v>
      </c>
      <c r="AF905" s="9">
        <f t="shared" si="346"/>
        <v>0.46137295109271415</v>
      </c>
      <c r="AG905">
        <f t="shared" si="347"/>
        <v>25.342500000000001</v>
      </c>
    </row>
    <row r="906" spans="1:33">
      <c r="A906" s="1">
        <f t="shared" si="324"/>
        <v>61507</v>
      </c>
      <c r="B906" s="1">
        <v>6</v>
      </c>
      <c r="C906" s="1">
        <v>6</v>
      </c>
      <c r="D906" s="2">
        <v>7</v>
      </c>
      <c r="E906" s="5">
        <v>13.72</v>
      </c>
      <c r="F906" s="5">
        <v>15.05</v>
      </c>
      <c r="G906" s="5">
        <v>2.95</v>
      </c>
      <c r="H906" s="5">
        <f t="shared" si="325"/>
        <v>188.23840000000001</v>
      </c>
      <c r="I906" s="5">
        <f t="shared" si="326"/>
        <v>226.50250000000003</v>
      </c>
      <c r="J906" s="5">
        <f t="shared" si="327"/>
        <v>88.795000000000016</v>
      </c>
      <c r="K906" s="5">
        <v>14.29</v>
      </c>
      <c r="L906" s="5">
        <v>14.33</v>
      </c>
      <c r="M906" s="5">
        <v>2.75</v>
      </c>
      <c r="N906" s="5">
        <f t="shared" si="328"/>
        <v>204.20409999999998</v>
      </c>
      <c r="O906" s="5">
        <f t="shared" si="329"/>
        <v>205.34890000000001</v>
      </c>
      <c r="P906" s="5">
        <f t="shared" si="330"/>
        <v>78.814999999999998</v>
      </c>
      <c r="Q906" s="6">
        <f t="shared" si="331"/>
        <v>196.22125</v>
      </c>
      <c r="R906" s="6">
        <f t="shared" si="332"/>
        <v>-15.96569999999997</v>
      </c>
      <c r="S906" s="5">
        <f t="shared" si="333"/>
        <v>215.92570000000001</v>
      </c>
      <c r="T906" s="6">
        <f t="shared" si="334"/>
        <v>59.364038461849951</v>
      </c>
      <c r="U906" s="6">
        <f t="shared" si="335"/>
        <v>21.153600000000012</v>
      </c>
      <c r="V906" s="6">
        <f t="shared" si="336"/>
        <v>118.7280769236999</v>
      </c>
      <c r="W906" s="5">
        <f t="shared" si="337"/>
        <v>0.11866526145719412</v>
      </c>
      <c r="X906" s="5">
        <f t="shared" si="338"/>
        <v>0.31264129733908302</v>
      </c>
      <c r="Y906" s="5">
        <f t="shared" si="339"/>
        <v>37.119299999999981</v>
      </c>
      <c r="Z906" s="5">
        <f t="shared" si="340"/>
        <v>21.153600000000012</v>
      </c>
      <c r="AA906" s="5">
        <f t="shared" si="341"/>
        <v>0.17816847158734225</v>
      </c>
      <c r="AB906" s="5">
        <f t="shared" si="342"/>
        <v>0.33192569964159346</v>
      </c>
      <c r="AC906" s="5">
        <f t="shared" si="343"/>
        <v>19.704450000000008</v>
      </c>
      <c r="AD906" s="5">
        <f t="shared" si="344"/>
        <v>215.92570000000001</v>
      </c>
      <c r="AE906" s="5">
        <f t="shared" si="345"/>
        <v>3.6373148726861593</v>
      </c>
      <c r="AF906" s="9">
        <f t="shared" si="346"/>
        <v>0.46138162078695766</v>
      </c>
      <c r="AG906">
        <f t="shared" si="347"/>
        <v>15.96569999999997</v>
      </c>
    </row>
    <row r="907" spans="1:33">
      <c r="A907" s="1">
        <f t="shared" si="324"/>
        <v>51265</v>
      </c>
      <c r="B907" s="1">
        <v>5</v>
      </c>
      <c r="C907" s="1">
        <v>5</v>
      </c>
      <c r="D907" s="2">
        <v>15</v>
      </c>
      <c r="E907" s="5">
        <v>4.9000000000000004</v>
      </c>
      <c r="F907" s="5">
        <v>6.42</v>
      </c>
      <c r="G907" s="5">
        <v>5.18</v>
      </c>
      <c r="H907" s="5">
        <f t="shared" si="325"/>
        <v>24.010000000000005</v>
      </c>
      <c r="I907" s="5">
        <f t="shared" si="326"/>
        <v>41.2164</v>
      </c>
      <c r="J907" s="5">
        <f t="shared" si="327"/>
        <v>66.511200000000002</v>
      </c>
      <c r="K907" s="5">
        <v>4.03</v>
      </c>
      <c r="L907" s="5">
        <v>2.65</v>
      </c>
      <c r="M907" s="5">
        <v>5.15</v>
      </c>
      <c r="N907" s="5">
        <f t="shared" si="328"/>
        <v>16.240900000000003</v>
      </c>
      <c r="O907" s="5">
        <f t="shared" si="329"/>
        <v>7.0225</v>
      </c>
      <c r="P907" s="5">
        <f t="shared" si="330"/>
        <v>27.295000000000002</v>
      </c>
      <c r="Q907" s="6">
        <f t="shared" si="331"/>
        <v>20.125450000000004</v>
      </c>
      <c r="R907" s="6">
        <f t="shared" si="332"/>
        <v>7.7691000000000017</v>
      </c>
      <c r="S907" s="5">
        <f t="shared" si="333"/>
        <v>24.119450000000001</v>
      </c>
      <c r="T907" s="6">
        <f t="shared" si="334"/>
        <v>35.947033084943186</v>
      </c>
      <c r="U907" s="6">
        <f t="shared" si="335"/>
        <v>34.193899999999999</v>
      </c>
      <c r="V907" s="6">
        <f t="shared" si="336"/>
        <v>71.894066169886372</v>
      </c>
      <c r="W907" s="5">
        <f t="shared" si="337"/>
        <v>0.71172293030172906</v>
      </c>
      <c r="X907" s="5">
        <f t="shared" si="338"/>
        <v>0.36755189138360794</v>
      </c>
      <c r="Y907" s="5">
        <f t="shared" si="339"/>
        <v>26.424799999999998</v>
      </c>
      <c r="Z907" s="5">
        <f t="shared" si="340"/>
        <v>34.193899999999999</v>
      </c>
      <c r="AA907" s="5">
        <f t="shared" si="341"/>
        <v>0.47561505172345497</v>
      </c>
      <c r="AB907" s="5">
        <f t="shared" si="342"/>
        <v>0.11110791787912332</v>
      </c>
      <c r="AC907" s="5">
        <f t="shared" si="343"/>
        <v>3.9939999999999962</v>
      </c>
      <c r="AD907" s="5">
        <f t="shared" si="344"/>
        <v>24.119450000000001</v>
      </c>
      <c r="AE907" s="5">
        <f t="shared" si="345"/>
        <v>0.67097192536044648</v>
      </c>
      <c r="AF907" s="9">
        <f t="shared" si="346"/>
        <v>0.46146505826552026</v>
      </c>
      <c r="AG907">
        <f t="shared" si="347"/>
        <v>7.7691000000000017</v>
      </c>
    </row>
    <row r="908" spans="1:33">
      <c r="A908" s="1">
        <f t="shared" si="324"/>
        <v>51017</v>
      </c>
      <c r="B908" s="1">
        <v>5</v>
      </c>
      <c r="C908" s="1">
        <v>4</v>
      </c>
      <c r="D908" s="2">
        <v>17</v>
      </c>
      <c r="E908" s="5">
        <v>31</v>
      </c>
      <c r="F908" s="5">
        <v>31.06</v>
      </c>
      <c r="G908" s="5">
        <v>1.07</v>
      </c>
      <c r="H908" s="5">
        <f t="shared" si="325"/>
        <v>961</v>
      </c>
      <c r="I908" s="5">
        <f t="shared" si="326"/>
        <v>964.72359999999992</v>
      </c>
      <c r="J908" s="5">
        <f t="shared" si="327"/>
        <v>66.468400000000003</v>
      </c>
      <c r="K908" s="5">
        <v>30.91</v>
      </c>
      <c r="L908" s="5">
        <v>32.659999999999997</v>
      </c>
      <c r="M908" s="5">
        <v>1</v>
      </c>
      <c r="N908" s="5">
        <f t="shared" si="328"/>
        <v>955.42809999999997</v>
      </c>
      <c r="O908" s="5">
        <f t="shared" si="329"/>
        <v>1066.6755999999998</v>
      </c>
      <c r="P908" s="5">
        <f t="shared" si="330"/>
        <v>65.319999999999993</v>
      </c>
      <c r="Q908" s="6">
        <f t="shared" si="331"/>
        <v>958.21405000000004</v>
      </c>
      <c r="R908" s="6">
        <f t="shared" si="332"/>
        <v>5.5719000000000278</v>
      </c>
      <c r="S908" s="5">
        <f t="shared" si="333"/>
        <v>1015.6995999999999</v>
      </c>
      <c r="T908" s="6">
        <f t="shared" si="334"/>
        <v>46.596004653188885</v>
      </c>
      <c r="U908" s="6">
        <f t="shared" si="335"/>
        <v>-101.95199999999988</v>
      </c>
      <c r="V908" s="6">
        <f t="shared" si="336"/>
        <v>93.19200930637777</v>
      </c>
      <c r="W908" s="5">
        <f t="shared" si="337"/>
        <v>1.7426614252468581E-2</v>
      </c>
      <c r="X908" s="5">
        <f t="shared" si="338"/>
        <v>1.1537888366212243</v>
      </c>
      <c r="Y908" s="5">
        <f t="shared" si="339"/>
        <v>107.52389999999991</v>
      </c>
      <c r="Z908" s="5">
        <f t="shared" si="340"/>
        <v>101.95199999999988</v>
      </c>
      <c r="AA908" s="5">
        <f t="shared" si="341"/>
        <v>1.0939993756849131</v>
      </c>
      <c r="AB908" s="5">
        <f t="shared" si="342"/>
        <v>1.2337012674769261</v>
      </c>
      <c r="AC908" s="5">
        <f t="shared" si="343"/>
        <v>57.485549999999876</v>
      </c>
      <c r="AD908" s="5">
        <f t="shared" si="344"/>
        <v>1015.6995999999999</v>
      </c>
      <c r="AE908" s="5">
        <f t="shared" si="345"/>
        <v>21.797997651510848</v>
      </c>
      <c r="AF908" s="9">
        <f t="shared" si="346"/>
        <v>0.461619973571335</v>
      </c>
      <c r="AG908">
        <f t="shared" si="347"/>
        <v>5.5719000000000278</v>
      </c>
    </row>
    <row r="909" spans="1:33">
      <c r="A909" s="1">
        <f t="shared" si="324"/>
        <v>11271</v>
      </c>
      <c r="B909" s="1">
        <v>1</v>
      </c>
      <c r="C909" s="1">
        <v>5</v>
      </c>
      <c r="D909" s="2">
        <v>21</v>
      </c>
      <c r="E909" s="5">
        <v>13.57</v>
      </c>
      <c r="F909" s="5">
        <v>13.86</v>
      </c>
      <c r="G909" s="5">
        <v>3.49</v>
      </c>
      <c r="H909" s="5">
        <f t="shared" si="325"/>
        <v>184.14490000000001</v>
      </c>
      <c r="I909" s="5">
        <f t="shared" si="326"/>
        <v>192.09959999999998</v>
      </c>
      <c r="J909" s="5">
        <f t="shared" si="327"/>
        <v>96.742800000000003</v>
      </c>
      <c r="K909" s="5">
        <v>12.57</v>
      </c>
      <c r="L909" s="5">
        <v>11.9</v>
      </c>
      <c r="M909" s="5">
        <v>4.97</v>
      </c>
      <c r="N909" s="5">
        <f t="shared" si="328"/>
        <v>158.00490000000002</v>
      </c>
      <c r="O909" s="5">
        <f t="shared" si="329"/>
        <v>141.61000000000001</v>
      </c>
      <c r="P909" s="5">
        <f t="shared" si="330"/>
        <v>118.286</v>
      </c>
      <c r="Q909" s="6">
        <f t="shared" si="331"/>
        <v>171.07490000000001</v>
      </c>
      <c r="R909" s="6">
        <f t="shared" si="332"/>
        <v>26.139999999999986</v>
      </c>
      <c r="S909" s="5">
        <f t="shared" si="333"/>
        <v>166.85480000000001</v>
      </c>
      <c r="T909" s="6">
        <f t="shared" si="334"/>
        <v>76.404756311109324</v>
      </c>
      <c r="U909" s="6">
        <f t="shared" si="335"/>
        <v>50.489599999999967</v>
      </c>
      <c r="V909" s="6">
        <f t="shared" si="336"/>
        <v>152.80951262221865</v>
      </c>
      <c r="W909" s="5">
        <f t="shared" si="337"/>
        <v>-0.1983837354252927</v>
      </c>
      <c r="X909" s="5">
        <f t="shared" si="338"/>
        <v>0.15934610079019076</v>
      </c>
      <c r="Y909" s="5">
        <f t="shared" si="339"/>
        <v>24.349599999999981</v>
      </c>
      <c r="Z909" s="5">
        <f t="shared" si="340"/>
        <v>50.489599999999967</v>
      </c>
      <c r="AA909" s="5">
        <f t="shared" si="341"/>
        <v>0.33040874964912842</v>
      </c>
      <c r="AB909" s="5">
        <f t="shared" si="342"/>
        <v>5.5233472413894681E-2</v>
      </c>
      <c r="AC909" s="5">
        <f t="shared" si="343"/>
        <v>4.2201000000000022</v>
      </c>
      <c r="AD909" s="5">
        <f t="shared" si="344"/>
        <v>166.85480000000001</v>
      </c>
      <c r="AE909" s="5">
        <f t="shared" si="345"/>
        <v>2.1838273957787515</v>
      </c>
      <c r="AF909" s="9">
        <f t="shared" si="346"/>
        <v>0.46221856301970393</v>
      </c>
      <c r="AG909">
        <f t="shared" si="347"/>
        <v>26.139999999999986</v>
      </c>
    </row>
    <row r="910" spans="1:33">
      <c r="A910" s="1">
        <f t="shared" si="324"/>
        <v>80257</v>
      </c>
      <c r="B910" s="1">
        <v>8</v>
      </c>
      <c r="C910" s="1">
        <v>1</v>
      </c>
      <c r="D910" s="2">
        <v>7</v>
      </c>
      <c r="E910" s="5">
        <v>17.45</v>
      </c>
      <c r="F910" s="5">
        <v>17.41</v>
      </c>
      <c r="G910" s="5">
        <v>2.12</v>
      </c>
      <c r="H910" s="5">
        <f t="shared" si="325"/>
        <v>304.5025</v>
      </c>
      <c r="I910" s="5">
        <f t="shared" si="326"/>
        <v>303.10809999999998</v>
      </c>
      <c r="J910" s="5">
        <f t="shared" si="327"/>
        <v>73.818400000000011</v>
      </c>
      <c r="K910" s="5">
        <v>17.32</v>
      </c>
      <c r="L910" s="5">
        <v>17.940000000000001</v>
      </c>
      <c r="M910" s="5">
        <v>1.79</v>
      </c>
      <c r="N910" s="5">
        <f t="shared" si="328"/>
        <v>299.98239999999998</v>
      </c>
      <c r="O910" s="5">
        <f t="shared" si="329"/>
        <v>321.84360000000004</v>
      </c>
      <c r="P910" s="5">
        <f t="shared" si="330"/>
        <v>64.225200000000001</v>
      </c>
      <c r="Q910" s="6">
        <f t="shared" si="331"/>
        <v>302.24244999999996</v>
      </c>
      <c r="R910" s="6">
        <f t="shared" si="332"/>
        <v>4.5201000000000136</v>
      </c>
      <c r="S910" s="5">
        <f t="shared" si="333"/>
        <v>312.47585000000004</v>
      </c>
      <c r="T910" s="6">
        <f t="shared" si="334"/>
        <v>48.923492551125172</v>
      </c>
      <c r="U910" s="6">
        <f t="shared" si="335"/>
        <v>-18.735500000000059</v>
      </c>
      <c r="V910" s="6">
        <f t="shared" si="336"/>
        <v>97.846985102250343</v>
      </c>
      <c r="W910" s="5">
        <f t="shared" si="337"/>
        <v>0.13831996751684822</v>
      </c>
      <c r="X910" s="5">
        <f t="shared" si="338"/>
        <v>0.23767313807061008</v>
      </c>
      <c r="Y910" s="5">
        <f t="shared" si="339"/>
        <v>23.255600000000072</v>
      </c>
      <c r="Z910" s="5">
        <f t="shared" si="340"/>
        <v>18.735500000000059</v>
      </c>
      <c r="AA910" s="5">
        <f t="shared" si="341"/>
        <v>0.19147753996121</v>
      </c>
      <c r="AB910" s="5">
        <f t="shared" si="342"/>
        <v>0.20917149341507346</v>
      </c>
      <c r="AC910" s="5">
        <f t="shared" si="343"/>
        <v>10.233400000000074</v>
      </c>
      <c r="AD910" s="5">
        <f t="shared" si="344"/>
        <v>312.47585000000004</v>
      </c>
      <c r="AE910" s="5">
        <f t="shared" si="345"/>
        <v>6.3870307229898193</v>
      </c>
      <c r="AF910" s="9">
        <f t="shared" si="346"/>
        <v>0.46225317738226529</v>
      </c>
      <c r="AG910">
        <f t="shared" si="347"/>
        <v>4.5201000000000136</v>
      </c>
    </row>
    <row r="911" spans="1:33">
      <c r="A911" s="1">
        <f t="shared" si="324"/>
        <v>30772</v>
      </c>
      <c r="B911" s="1">
        <v>3</v>
      </c>
      <c r="C911" s="1">
        <v>3</v>
      </c>
      <c r="D911" s="2">
        <v>22</v>
      </c>
      <c r="E911" s="5">
        <v>30.98</v>
      </c>
      <c r="F911" s="5">
        <v>30.82</v>
      </c>
      <c r="G911" s="5">
        <v>1.34</v>
      </c>
      <c r="H911" s="5">
        <f t="shared" si="325"/>
        <v>959.7604</v>
      </c>
      <c r="I911" s="5">
        <f t="shared" si="326"/>
        <v>949.87239999999997</v>
      </c>
      <c r="J911" s="5">
        <f t="shared" si="327"/>
        <v>82.5976</v>
      </c>
      <c r="K911" s="5">
        <v>32.19</v>
      </c>
      <c r="L911" s="5">
        <v>31.84</v>
      </c>
      <c r="M911" s="5">
        <v>1.31</v>
      </c>
      <c r="N911" s="5">
        <f t="shared" si="328"/>
        <v>1036.1960999999999</v>
      </c>
      <c r="O911" s="5">
        <f t="shared" si="329"/>
        <v>1013.7856</v>
      </c>
      <c r="P911" s="5">
        <f t="shared" si="330"/>
        <v>83.4208</v>
      </c>
      <c r="Q911" s="6">
        <f t="shared" si="331"/>
        <v>997.97824999999989</v>
      </c>
      <c r="R911" s="6">
        <f t="shared" si="332"/>
        <v>-76.435699999999883</v>
      </c>
      <c r="S911" s="5">
        <f t="shared" si="333"/>
        <v>981.82899999999995</v>
      </c>
      <c r="T911" s="6">
        <f t="shared" si="334"/>
        <v>58.697089788165819</v>
      </c>
      <c r="U911" s="6">
        <f t="shared" si="335"/>
        <v>-63.913200000000074</v>
      </c>
      <c r="V911" s="6">
        <f t="shared" si="336"/>
        <v>117.39417957633164</v>
      </c>
      <c r="W911" s="5">
        <f t="shared" si="337"/>
        <v>-9.91672923986529E-3</v>
      </c>
      <c r="X911" s="5">
        <f t="shared" si="338"/>
        <v>0.10667053550007964</v>
      </c>
      <c r="Y911" s="5">
        <f t="shared" si="339"/>
        <v>12.522499999999809</v>
      </c>
      <c r="Z911" s="5">
        <f t="shared" si="340"/>
        <v>63.913200000000074</v>
      </c>
      <c r="AA911" s="5">
        <f t="shared" si="341"/>
        <v>0.54443244316420858</v>
      </c>
      <c r="AB911" s="5">
        <f t="shared" si="342"/>
        <v>0.27512863173083346</v>
      </c>
      <c r="AC911" s="5">
        <f t="shared" si="343"/>
        <v>16.149249999999938</v>
      </c>
      <c r="AD911" s="5">
        <f t="shared" si="344"/>
        <v>981.82899999999995</v>
      </c>
      <c r="AE911" s="5">
        <f t="shared" si="345"/>
        <v>16.727047346697432</v>
      </c>
      <c r="AF911" s="9">
        <f t="shared" si="346"/>
        <v>0.4626932028893444</v>
      </c>
      <c r="AG911">
        <f t="shared" si="347"/>
        <v>76.435699999999883</v>
      </c>
    </row>
    <row r="912" spans="1:33">
      <c r="A912" s="1">
        <f t="shared" si="324"/>
        <v>20773</v>
      </c>
      <c r="B912" s="1">
        <v>2</v>
      </c>
      <c r="C912" s="1">
        <v>3</v>
      </c>
      <c r="D912" s="2">
        <v>23</v>
      </c>
      <c r="E912" s="5">
        <v>1.9</v>
      </c>
      <c r="F912" s="5">
        <v>2.94</v>
      </c>
      <c r="G912" s="5">
        <v>6.11</v>
      </c>
      <c r="H912" s="5">
        <f t="shared" si="325"/>
        <v>3.61</v>
      </c>
      <c r="I912" s="5">
        <f t="shared" si="326"/>
        <v>8.6435999999999993</v>
      </c>
      <c r="J912" s="5">
        <f t="shared" si="327"/>
        <v>35.9268</v>
      </c>
      <c r="K912" s="5">
        <v>0</v>
      </c>
      <c r="L912" s="5">
        <v>1.02</v>
      </c>
      <c r="M912" s="5">
        <v>5.93</v>
      </c>
      <c r="N912" s="5">
        <f t="shared" si="328"/>
        <v>0</v>
      </c>
      <c r="O912" s="5">
        <f t="shared" si="329"/>
        <v>1.0404</v>
      </c>
      <c r="P912" s="5">
        <f t="shared" si="330"/>
        <v>12.097199999999999</v>
      </c>
      <c r="Q912" s="6">
        <f t="shared" si="331"/>
        <v>1.8049999999999999</v>
      </c>
      <c r="R912" s="6">
        <f t="shared" si="332"/>
        <v>3.61</v>
      </c>
      <c r="S912" s="5">
        <f t="shared" si="333"/>
        <v>4.8419999999999996</v>
      </c>
      <c r="T912" s="6">
        <f t="shared" si="334"/>
        <v>18.954400584560833</v>
      </c>
      <c r="U912" s="6">
        <f t="shared" si="335"/>
        <v>7.6031999999999993</v>
      </c>
      <c r="V912" s="6">
        <f t="shared" si="336"/>
        <v>37.908801169121666</v>
      </c>
      <c r="W912" s="5">
        <f t="shared" si="337"/>
        <v>0.79633349242357498</v>
      </c>
      <c r="X912" s="5">
        <f t="shared" si="338"/>
        <v>0.10533701612417727</v>
      </c>
      <c r="Y912" s="5">
        <f t="shared" si="339"/>
        <v>3.9931999999999994</v>
      </c>
      <c r="Z912" s="5">
        <f t="shared" si="340"/>
        <v>7.6031999999999993</v>
      </c>
      <c r="AA912" s="5">
        <f t="shared" si="341"/>
        <v>0.20056556170373252</v>
      </c>
      <c r="AB912" s="5">
        <f t="shared" si="342"/>
        <v>0.16022664427983893</v>
      </c>
      <c r="AC912" s="5">
        <f t="shared" si="343"/>
        <v>3.0369999999999999</v>
      </c>
      <c r="AD912" s="5">
        <f t="shared" si="344"/>
        <v>4.8419999999999996</v>
      </c>
      <c r="AE912" s="5">
        <f t="shared" si="345"/>
        <v>0.25545518985939419</v>
      </c>
      <c r="AF912" s="9">
        <f t="shared" si="346"/>
        <v>0.46284986766769198</v>
      </c>
      <c r="AG912">
        <f t="shared" si="347"/>
        <v>3.61</v>
      </c>
    </row>
    <row r="913" spans="1:33">
      <c r="A913" s="1">
        <f t="shared" si="324"/>
        <v>71254</v>
      </c>
      <c r="B913" s="1">
        <v>7</v>
      </c>
      <c r="C913" s="1">
        <v>5</v>
      </c>
      <c r="D913" s="2">
        <v>4</v>
      </c>
      <c r="E913" s="5">
        <v>29.23</v>
      </c>
      <c r="F913" s="5">
        <v>30.41</v>
      </c>
      <c r="G913" s="5">
        <v>1.07</v>
      </c>
      <c r="H913" s="5">
        <f t="shared" si="325"/>
        <v>854.39290000000005</v>
      </c>
      <c r="I913" s="5">
        <f t="shared" si="326"/>
        <v>924.7681</v>
      </c>
      <c r="J913" s="5">
        <f t="shared" si="327"/>
        <v>65.077399999999997</v>
      </c>
      <c r="K913" s="5">
        <v>29.45</v>
      </c>
      <c r="L913" s="5">
        <v>29.51</v>
      </c>
      <c r="M913" s="5">
        <v>1.1000000000000001</v>
      </c>
      <c r="N913" s="5">
        <f t="shared" si="328"/>
        <v>867.30250000000001</v>
      </c>
      <c r="O913" s="5">
        <f t="shared" si="329"/>
        <v>870.84010000000012</v>
      </c>
      <c r="P913" s="5">
        <f t="shared" si="330"/>
        <v>64.922000000000011</v>
      </c>
      <c r="Q913" s="6">
        <f t="shared" si="331"/>
        <v>860.84770000000003</v>
      </c>
      <c r="R913" s="6">
        <f t="shared" si="332"/>
        <v>-12.909599999999955</v>
      </c>
      <c r="S913" s="5">
        <f t="shared" si="333"/>
        <v>897.80410000000006</v>
      </c>
      <c r="T913" s="6">
        <f t="shared" si="334"/>
        <v>45.961761483759517</v>
      </c>
      <c r="U913" s="6">
        <f t="shared" si="335"/>
        <v>53.927999999999884</v>
      </c>
      <c r="V913" s="6">
        <f t="shared" si="336"/>
        <v>91.923522967519034</v>
      </c>
      <c r="W913" s="5">
        <f t="shared" si="337"/>
        <v>2.3907768488208416E-3</v>
      </c>
      <c r="X913" s="5">
        <f t="shared" si="338"/>
        <v>0.72710007017046929</v>
      </c>
      <c r="Y913" s="5">
        <f t="shared" si="339"/>
        <v>66.837599999999838</v>
      </c>
      <c r="Z913" s="5">
        <f t="shared" si="340"/>
        <v>53.927999999999884</v>
      </c>
      <c r="AA913" s="5">
        <f t="shared" si="341"/>
        <v>0.58666158844951166</v>
      </c>
      <c r="AB913" s="5">
        <f t="shared" si="342"/>
        <v>0.80406839962081278</v>
      </c>
      <c r="AC913" s="5">
        <f t="shared" si="343"/>
        <v>36.956400000000031</v>
      </c>
      <c r="AD913" s="5">
        <f t="shared" si="344"/>
        <v>897.80410000000006</v>
      </c>
      <c r="AE913" s="5">
        <f t="shared" si="345"/>
        <v>19.533718269636751</v>
      </c>
      <c r="AF913" s="9">
        <f t="shared" si="346"/>
        <v>0.46329364338397738</v>
      </c>
      <c r="AG913">
        <f t="shared" si="347"/>
        <v>12.909599999999955</v>
      </c>
    </row>
    <row r="914" spans="1:33">
      <c r="A914" s="1">
        <f t="shared" si="324"/>
        <v>50270</v>
      </c>
      <c r="B914" s="1">
        <v>5</v>
      </c>
      <c r="C914" s="1">
        <v>1</v>
      </c>
      <c r="D914" s="2">
        <v>20</v>
      </c>
      <c r="E914" s="5">
        <v>35.92</v>
      </c>
      <c r="F914" s="5">
        <v>37.270000000000003</v>
      </c>
      <c r="G914" s="5">
        <v>0.9</v>
      </c>
      <c r="H914" s="5">
        <f t="shared" si="325"/>
        <v>1290.2464000000002</v>
      </c>
      <c r="I914" s="5">
        <f t="shared" si="326"/>
        <v>1389.0529000000001</v>
      </c>
      <c r="J914" s="5">
        <f t="shared" si="327"/>
        <v>67.086000000000013</v>
      </c>
      <c r="K914" s="5">
        <v>35.31</v>
      </c>
      <c r="L914" s="5">
        <v>33.47</v>
      </c>
      <c r="M914" s="5">
        <v>0.94</v>
      </c>
      <c r="N914" s="5">
        <f t="shared" si="328"/>
        <v>1246.7961000000003</v>
      </c>
      <c r="O914" s="5">
        <f t="shared" si="329"/>
        <v>1120.2409</v>
      </c>
      <c r="P914" s="5">
        <f t="shared" si="330"/>
        <v>62.923599999999993</v>
      </c>
      <c r="Q914" s="6">
        <f t="shared" si="331"/>
        <v>1268.5212500000002</v>
      </c>
      <c r="R914" s="6">
        <f t="shared" si="332"/>
        <v>43.45029999999997</v>
      </c>
      <c r="S914" s="5">
        <f t="shared" si="333"/>
        <v>1254.6469000000002</v>
      </c>
      <c r="T914" s="6">
        <f t="shared" si="334"/>
        <v>45.988886790614977</v>
      </c>
      <c r="U914" s="6">
        <f t="shared" si="335"/>
        <v>268.81200000000013</v>
      </c>
      <c r="V914" s="6">
        <f t="shared" si="336"/>
        <v>91.977773581229954</v>
      </c>
      <c r="W914" s="5">
        <f t="shared" si="337"/>
        <v>6.3966626803164742E-2</v>
      </c>
      <c r="X914" s="5">
        <f t="shared" si="338"/>
        <v>2.4501756372801577</v>
      </c>
      <c r="Y914" s="5">
        <f t="shared" si="339"/>
        <v>225.36170000000016</v>
      </c>
      <c r="Z914" s="5">
        <f t="shared" si="340"/>
        <v>268.81200000000013</v>
      </c>
      <c r="AA914" s="5">
        <f t="shared" si="341"/>
        <v>2.9225756346732989</v>
      </c>
      <c r="AB914" s="5">
        <f t="shared" si="342"/>
        <v>0.30168918989427268</v>
      </c>
      <c r="AC914" s="5">
        <f t="shared" si="343"/>
        <v>13.874350000000049</v>
      </c>
      <c r="AD914" s="5">
        <f t="shared" si="344"/>
        <v>1254.6469000000002</v>
      </c>
      <c r="AE914" s="5">
        <f t="shared" si="345"/>
        <v>27.281523593131155</v>
      </c>
      <c r="AF914" s="9">
        <f t="shared" si="346"/>
        <v>0.46347491841522559</v>
      </c>
      <c r="AG914">
        <f t="shared" si="347"/>
        <v>43.45029999999997</v>
      </c>
    </row>
    <row r="915" spans="1:33">
      <c r="A915" s="1">
        <f t="shared" si="324"/>
        <v>61014</v>
      </c>
      <c r="B915" s="1">
        <v>6</v>
      </c>
      <c r="C915" s="1">
        <v>4</v>
      </c>
      <c r="D915" s="2">
        <v>14</v>
      </c>
      <c r="E915" s="5">
        <v>45.11</v>
      </c>
      <c r="F915" s="5">
        <v>46.27</v>
      </c>
      <c r="G915" s="5">
        <v>0.71</v>
      </c>
      <c r="H915" s="5">
        <f t="shared" si="325"/>
        <v>2034.9121</v>
      </c>
      <c r="I915" s="5">
        <f t="shared" si="326"/>
        <v>2140.9129000000003</v>
      </c>
      <c r="J915" s="5">
        <f t="shared" si="327"/>
        <v>65.703400000000002</v>
      </c>
      <c r="K915" s="5">
        <v>44.18</v>
      </c>
      <c r="L915" s="5">
        <v>42.93</v>
      </c>
      <c r="M915" s="5">
        <v>0.73</v>
      </c>
      <c r="N915" s="5">
        <f t="shared" si="328"/>
        <v>1951.8724</v>
      </c>
      <c r="O915" s="5">
        <f t="shared" si="329"/>
        <v>1842.9848999999999</v>
      </c>
      <c r="P915" s="5">
        <f t="shared" si="330"/>
        <v>62.677799999999998</v>
      </c>
      <c r="Q915" s="6">
        <f t="shared" si="331"/>
        <v>1993.3922499999999</v>
      </c>
      <c r="R915" s="6">
        <f t="shared" si="332"/>
        <v>83.039700000000039</v>
      </c>
      <c r="S915" s="5">
        <f t="shared" si="333"/>
        <v>1991.9489000000001</v>
      </c>
      <c r="T915" s="6">
        <f t="shared" si="334"/>
        <v>45.4022119075712</v>
      </c>
      <c r="U915" s="6">
        <f t="shared" si="335"/>
        <v>297.92800000000034</v>
      </c>
      <c r="V915" s="6">
        <f t="shared" si="336"/>
        <v>90.8044238151424</v>
      </c>
      <c r="W915" s="5">
        <f t="shared" si="337"/>
        <v>4.7108462287776091E-2</v>
      </c>
      <c r="X915" s="5">
        <f t="shared" si="338"/>
        <v>2.3664959367779819</v>
      </c>
      <c r="Y915" s="5">
        <f t="shared" si="339"/>
        <v>214.8883000000003</v>
      </c>
      <c r="Z915" s="5">
        <f t="shared" si="340"/>
        <v>297.92800000000034</v>
      </c>
      <c r="AA915" s="5">
        <f t="shared" si="341"/>
        <v>3.2809855234202625</v>
      </c>
      <c r="AB915" s="5">
        <f t="shared" si="342"/>
        <v>3.1790301383071852E-2</v>
      </c>
      <c r="AC915" s="5">
        <f t="shared" si="343"/>
        <v>1.4433499999997821</v>
      </c>
      <c r="AD915" s="5">
        <f t="shared" si="344"/>
        <v>1991.9489000000001</v>
      </c>
      <c r="AE915" s="5">
        <f t="shared" si="345"/>
        <v>43.873388901297687</v>
      </c>
      <c r="AF915" s="9">
        <f t="shared" si="346"/>
        <v>0.46348678514063379</v>
      </c>
      <c r="AG915">
        <f t="shared" si="347"/>
        <v>83.039700000000039</v>
      </c>
    </row>
    <row r="916" spans="1:33">
      <c r="A916" s="1">
        <f t="shared" si="324"/>
        <v>12013</v>
      </c>
      <c r="B916" s="1">
        <v>1</v>
      </c>
      <c r="C916" s="1">
        <v>8</v>
      </c>
      <c r="D916" s="2">
        <v>13</v>
      </c>
      <c r="E916" s="5">
        <v>26.45</v>
      </c>
      <c r="F916" s="5">
        <v>27.48</v>
      </c>
      <c r="G916" s="5">
        <v>2.76</v>
      </c>
      <c r="H916" s="5">
        <f t="shared" si="325"/>
        <v>699.60249999999996</v>
      </c>
      <c r="I916" s="5">
        <f t="shared" si="326"/>
        <v>755.15039999999999</v>
      </c>
      <c r="J916" s="5">
        <f t="shared" si="327"/>
        <v>151.68959999999998</v>
      </c>
      <c r="K916" s="5">
        <v>26.24</v>
      </c>
      <c r="L916" s="5">
        <v>26.09</v>
      </c>
      <c r="M916" s="5">
        <v>2.7</v>
      </c>
      <c r="N916" s="5">
        <f t="shared" si="328"/>
        <v>688.53759999999988</v>
      </c>
      <c r="O916" s="5">
        <f t="shared" si="329"/>
        <v>680.68809999999996</v>
      </c>
      <c r="P916" s="5">
        <f t="shared" si="330"/>
        <v>140.886</v>
      </c>
      <c r="Q916" s="6">
        <f t="shared" si="331"/>
        <v>694.07004999999992</v>
      </c>
      <c r="R916" s="6">
        <f t="shared" si="332"/>
        <v>11.06490000000008</v>
      </c>
      <c r="S916" s="5">
        <f t="shared" si="333"/>
        <v>717.91924999999992</v>
      </c>
      <c r="T916" s="6">
        <f t="shared" si="334"/>
        <v>103.51159324462162</v>
      </c>
      <c r="U916" s="6">
        <f t="shared" si="335"/>
        <v>74.462300000000027</v>
      </c>
      <c r="V916" s="6">
        <f t="shared" si="336"/>
        <v>207.02318648924324</v>
      </c>
      <c r="W916" s="5">
        <f t="shared" si="337"/>
        <v>7.3751120452569166E-2</v>
      </c>
      <c r="X916" s="5">
        <f t="shared" si="338"/>
        <v>0.30623333103460865</v>
      </c>
      <c r="Y916" s="5">
        <f t="shared" si="339"/>
        <v>63.397399999999948</v>
      </c>
      <c r="Z916" s="5">
        <f t="shared" si="340"/>
        <v>74.462300000000027</v>
      </c>
      <c r="AA916" s="5">
        <f t="shared" si="341"/>
        <v>0.35968096744501143</v>
      </c>
      <c r="AB916" s="5">
        <f t="shared" si="342"/>
        <v>0.23040124542995749</v>
      </c>
      <c r="AC916" s="5">
        <f t="shared" si="343"/>
        <v>23.849199999999996</v>
      </c>
      <c r="AD916" s="5">
        <f t="shared" si="344"/>
        <v>717.91924999999992</v>
      </c>
      <c r="AE916" s="5">
        <f t="shared" si="345"/>
        <v>6.9356409992008548</v>
      </c>
      <c r="AF916" s="9">
        <f t="shared" si="346"/>
        <v>0.46351375384124255</v>
      </c>
      <c r="AG916">
        <f t="shared" si="347"/>
        <v>11.06490000000008</v>
      </c>
    </row>
    <row r="917" spans="1:33">
      <c r="A917" s="1">
        <f t="shared" si="324"/>
        <v>12257</v>
      </c>
      <c r="B917" s="1">
        <v>1</v>
      </c>
      <c r="C917" s="1">
        <v>9</v>
      </c>
      <c r="D917" s="2">
        <v>7</v>
      </c>
      <c r="E917" s="5">
        <v>33.590000000000003</v>
      </c>
      <c r="F917" s="5">
        <v>34.03</v>
      </c>
      <c r="G917" s="5">
        <v>1.38</v>
      </c>
      <c r="H917" s="5">
        <f t="shared" si="325"/>
        <v>1128.2881000000002</v>
      </c>
      <c r="I917" s="5">
        <f t="shared" si="326"/>
        <v>1158.0409</v>
      </c>
      <c r="J917" s="5">
        <f t="shared" si="327"/>
        <v>93.922799999999995</v>
      </c>
      <c r="K917" s="5">
        <v>33.78</v>
      </c>
      <c r="L917" s="5">
        <v>34.049999999999997</v>
      </c>
      <c r="M917" s="5">
        <v>1.37</v>
      </c>
      <c r="N917" s="5">
        <f t="shared" si="328"/>
        <v>1141.0884000000001</v>
      </c>
      <c r="O917" s="5">
        <f t="shared" si="329"/>
        <v>1159.4024999999999</v>
      </c>
      <c r="P917" s="5">
        <f t="shared" si="330"/>
        <v>93.296999999999997</v>
      </c>
      <c r="Q917" s="6">
        <f t="shared" si="331"/>
        <v>1134.6882500000002</v>
      </c>
      <c r="R917" s="6">
        <f t="shared" si="332"/>
        <v>-12.800299999999879</v>
      </c>
      <c r="S917" s="5">
        <f t="shared" si="333"/>
        <v>1158.7217000000001</v>
      </c>
      <c r="T917" s="6">
        <f t="shared" si="334"/>
        <v>66.192564855956434</v>
      </c>
      <c r="U917" s="6">
        <f t="shared" si="335"/>
        <v>-1.3615999999999531</v>
      </c>
      <c r="V917" s="6">
        <f t="shared" si="336"/>
        <v>132.38512971191287</v>
      </c>
      <c r="W917" s="5">
        <f t="shared" si="337"/>
        <v>6.6851156560438262E-3</v>
      </c>
      <c r="X917" s="5">
        <f t="shared" si="338"/>
        <v>8.6404719509600617E-2</v>
      </c>
      <c r="Y917" s="5">
        <f t="shared" si="339"/>
        <v>11.438699999999926</v>
      </c>
      <c r="Z917" s="5">
        <f t="shared" si="340"/>
        <v>1.3615999999999531</v>
      </c>
      <c r="AA917" s="5">
        <f t="shared" si="341"/>
        <v>1.028514307432391E-2</v>
      </c>
      <c r="AB917" s="5">
        <f t="shared" si="342"/>
        <v>0.36308383052235238</v>
      </c>
      <c r="AC917" s="5">
        <f t="shared" si="343"/>
        <v>24.033449999999903</v>
      </c>
      <c r="AD917" s="5">
        <f t="shared" si="344"/>
        <v>1158.7217000000001</v>
      </c>
      <c r="AE917" s="5">
        <f t="shared" si="345"/>
        <v>17.505315023243593</v>
      </c>
      <c r="AF917" s="9">
        <f t="shared" si="346"/>
        <v>0.46354935012358717</v>
      </c>
      <c r="AG917">
        <f t="shared" si="347"/>
        <v>12.800299999999879</v>
      </c>
    </row>
    <row r="918" spans="1:33">
      <c r="A918" s="1">
        <f t="shared" si="324"/>
        <v>42006</v>
      </c>
      <c r="B918" s="1">
        <v>4</v>
      </c>
      <c r="C918" s="1">
        <v>8</v>
      </c>
      <c r="D918" s="2">
        <v>6</v>
      </c>
      <c r="E918" s="5">
        <v>42.5</v>
      </c>
      <c r="F918" s="5">
        <v>42.78</v>
      </c>
      <c r="G918" s="5">
        <v>0.86</v>
      </c>
      <c r="H918" s="5">
        <f t="shared" si="325"/>
        <v>1806.25</v>
      </c>
      <c r="I918" s="5">
        <f t="shared" si="326"/>
        <v>1830.1284000000001</v>
      </c>
      <c r="J918" s="5">
        <f t="shared" si="327"/>
        <v>73.581599999999995</v>
      </c>
      <c r="K918" s="5">
        <v>42.24</v>
      </c>
      <c r="L918" s="5">
        <v>44</v>
      </c>
      <c r="M918" s="5">
        <v>0.93</v>
      </c>
      <c r="N918" s="5">
        <f t="shared" si="328"/>
        <v>1784.2176000000002</v>
      </c>
      <c r="O918" s="5">
        <f t="shared" si="329"/>
        <v>1936</v>
      </c>
      <c r="P918" s="5">
        <f t="shared" si="330"/>
        <v>81.84</v>
      </c>
      <c r="Q918" s="6">
        <f t="shared" si="331"/>
        <v>1795.2338</v>
      </c>
      <c r="R918" s="6">
        <f t="shared" si="332"/>
        <v>22.032399999999825</v>
      </c>
      <c r="S918" s="5">
        <f t="shared" si="333"/>
        <v>1883.0642</v>
      </c>
      <c r="T918" s="6">
        <f t="shared" si="334"/>
        <v>55.027351059632153</v>
      </c>
      <c r="U918" s="6">
        <f t="shared" si="335"/>
        <v>-105.87159999999994</v>
      </c>
      <c r="V918" s="6">
        <f t="shared" si="336"/>
        <v>110.05470211926431</v>
      </c>
      <c r="W918" s="5">
        <f t="shared" si="337"/>
        <v>-0.1059717447069884</v>
      </c>
      <c r="X918" s="5">
        <f t="shared" si="338"/>
        <v>1.1621856907248951</v>
      </c>
      <c r="Y918" s="5">
        <f t="shared" si="339"/>
        <v>127.90399999999977</v>
      </c>
      <c r="Z918" s="5">
        <f t="shared" si="340"/>
        <v>105.87159999999994</v>
      </c>
      <c r="AA918" s="5">
        <f t="shared" si="341"/>
        <v>0.96199070063602365</v>
      </c>
      <c r="AB918" s="5">
        <f t="shared" si="342"/>
        <v>1.5961226246347897</v>
      </c>
      <c r="AC918" s="5">
        <f t="shared" si="343"/>
        <v>87.830400000000054</v>
      </c>
      <c r="AD918" s="5">
        <f t="shared" si="344"/>
        <v>1883.0642</v>
      </c>
      <c r="AE918" s="5">
        <f t="shared" si="345"/>
        <v>34.220513321808951</v>
      </c>
      <c r="AF918" s="9">
        <f t="shared" si="346"/>
        <v>0.4637801203156513</v>
      </c>
      <c r="AG918">
        <f t="shared" si="347"/>
        <v>22.032399999999825</v>
      </c>
    </row>
    <row r="919" spans="1:33">
      <c r="A919" s="1">
        <f t="shared" si="324"/>
        <v>71009</v>
      </c>
      <c r="B919" s="1">
        <v>7</v>
      </c>
      <c r="C919" s="1">
        <v>4</v>
      </c>
      <c r="D919" s="2">
        <v>9</v>
      </c>
      <c r="E919" s="5">
        <v>4.2300000000000004</v>
      </c>
      <c r="F919" s="5">
        <v>4.8499999999999996</v>
      </c>
      <c r="G919" s="5">
        <v>4.8600000000000003</v>
      </c>
      <c r="H919" s="5">
        <f t="shared" si="325"/>
        <v>17.892900000000004</v>
      </c>
      <c r="I919" s="5">
        <f t="shared" si="326"/>
        <v>23.522499999999997</v>
      </c>
      <c r="J919" s="5">
        <f t="shared" si="327"/>
        <v>47.142000000000003</v>
      </c>
      <c r="K919" s="5">
        <v>5.44</v>
      </c>
      <c r="L919" s="5">
        <v>5.31</v>
      </c>
      <c r="M919" s="5">
        <v>4.82</v>
      </c>
      <c r="N919" s="5">
        <f t="shared" si="328"/>
        <v>29.593600000000006</v>
      </c>
      <c r="O919" s="5">
        <f t="shared" si="329"/>
        <v>28.196099999999994</v>
      </c>
      <c r="P919" s="5">
        <f t="shared" si="330"/>
        <v>51.188400000000001</v>
      </c>
      <c r="Q919" s="6">
        <f t="shared" si="331"/>
        <v>23.743250000000003</v>
      </c>
      <c r="R919" s="6">
        <f t="shared" si="332"/>
        <v>-11.700700000000001</v>
      </c>
      <c r="S919" s="5">
        <f t="shared" si="333"/>
        <v>25.859299999999998</v>
      </c>
      <c r="T919" s="6">
        <f t="shared" si="334"/>
        <v>34.794469598486486</v>
      </c>
      <c r="U919" s="6">
        <f t="shared" si="335"/>
        <v>-4.6735999999999969</v>
      </c>
      <c r="V919" s="6">
        <f t="shared" si="336"/>
        <v>69.588939196972973</v>
      </c>
      <c r="W919" s="5">
        <f t="shared" si="337"/>
        <v>-8.2162980552540454E-2</v>
      </c>
      <c r="X919" s="5">
        <f t="shared" si="338"/>
        <v>0.10098012817970466</v>
      </c>
      <c r="Y919" s="5">
        <f t="shared" si="339"/>
        <v>7.0271000000000043</v>
      </c>
      <c r="Z919" s="5">
        <f t="shared" si="340"/>
        <v>4.6735999999999969</v>
      </c>
      <c r="AA919" s="5">
        <f t="shared" si="341"/>
        <v>6.7160098342227526E-2</v>
      </c>
      <c r="AB919" s="5">
        <f t="shared" si="342"/>
        <v>6.0815699288373104E-2</v>
      </c>
      <c r="AC919" s="5">
        <f t="shared" si="343"/>
        <v>2.1160499999999942</v>
      </c>
      <c r="AD919" s="5">
        <f t="shared" si="344"/>
        <v>25.859299999999998</v>
      </c>
      <c r="AE919" s="5">
        <f t="shared" si="345"/>
        <v>0.7432014425972121</v>
      </c>
      <c r="AF919" s="9">
        <f t="shared" si="346"/>
        <v>0.46381569615527246</v>
      </c>
      <c r="AG919">
        <f t="shared" si="347"/>
        <v>11.700700000000001</v>
      </c>
    </row>
    <row r="920" spans="1:33">
      <c r="A920" s="1">
        <f t="shared" si="324"/>
        <v>22012</v>
      </c>
      <c r="B920" s="1">
        <v>2</v>
      </c>
      <c r="C920" s="1">
        <v>8</v>
      </c>
      <c r="D920" s="2">
        <v>12</v>
      </c>
      <c r="E920" s="5">
        <v>34.28</v>
      </c>
      <c r="F920" s="5">
        <v>34.11</v>
      </c>
      <c r="G920" s="5">
        <v>1.82</v>
      </c>
      <c r="H920" s="5">
        <f t="shared" si="325"/>
        <v>1175.1184000000001</v>
      </c>
      <c r="I920" s="5">
        <f t="shared" si="326"/>
        <v>1163.4920999999999</v>
      </c>
      <c r="J920" s="5">
        <f t="shared" si="327"/>
        <v>124.1604</v>
      </c>
      <c r="K920" s="5">
        <v>32.36</v>
      </c>
      <c r="L920" s="5">
        <v>31.27</v>
      </c>
      <c r="M920" s="5">
        <v>2.0299999999999998</v>
      </c>
      <c r="N920" s="5">
        <f t="shared" si="328"/>
        <v>1047.1695999999999</v>
      </c>
      <c r="O920" s="5">
        <f t="shared" si="329"/>
        <v>977.81290000000001</v>
      </c>
      <c r="P920" s="5">
        <f t="shared" si="330"/>
        <v>126.95619999999998</v>
      </c>
      <c r="Q920" s="6">
        <f t="shared" si="331"/>
        <v>1111.144</v>
      </c>
      <c r="R920" s="6">
        <f t="shared" si="332"/>
        <v>127.94880000000012</v>
      </c>
      <c r="S920" s="5">
        <f t="shared" si="333"/>
        <v>1070.6524999999999</v>
      </c>
      <c r="T920" s="6">
        <f t="shared" si="334"/>
        <v>88.788627715772236</v>
      </c>
      <c r="U920" s="6">
        <f t="shared" si="335"/>
        <v>185.67919999999992</v>
      </c>
      <c r="V920" s="6">
        <f t="shared" si="336"/>
        <v>177.57725543154447</v>
      </c>
      <c r="W920" s="5">
        <f t="shared" si="337"/>
        <v>-2.2264187168125785E-2</v>
      </c>
      <c r="X920" s="5">
        <f t="shared" si="338"/>
        <v>0.32510019292563463</v>
      </c>
      <c r="Y920" s="5">
        <f t="shared" si="339"/>
        <v>57.730399999999804</v>
      </c>
      <c r="Z920" s="5">
        <f t="shared" si="340"/>
        <v>185.67919999999992</v>
      </c>
      <c r="AA920" s="5">
        <f t="shared" si="341"/>
        <v>1.0456249002653311</v>
      </c>
      <c r="AB920" s="5">
        <f t="shared" si="342"/>
        <v>0.45604376418138126</v>
      </c>
      <c r="AC920" s="5">
        <f t="shared" si="343"/>
        <v>40.491500000000087</v>
      </c>
      <c r="AD920" s="5">
        <f t="shared" si="344"/>
        <v>1070.6524999999999</v>
      </c>
      <c r="AE920" s="5">
        <f t="shared" si="345"/>
        <v>12.058441802111684</v>
      </c>
      <c r="AF920" s="9">
        <f t="shared" si="346"/>
        <v>0.46415514647583089</v>
      </c>
      <c r="AG920">
        <f t="shared" si="347"/>
        <v>127.94880000000012</v>
      </c>
    </row>
    <row r="921" spans="1:33">
      <c r="A921" s="1">
        <f t="shared" si="324"/>
        <v>32010</v>
      </c>
      <c r="B921" s="1">
        <v>3</v>
      </c>
      <c r="C921" s="1">
        <v>8</v>
      </c>
      <c r="D921" s="2">
        <v>10</v>
      </c>
      <c r="E921" s="5">
        <v>4.51</v>
      </c>
      <c r="F921" s="5">
        <v>5.83</v>
      </c>
      <c r="G921" s="5">
        <v>7.16</v>
      </c>
      <c r="H921" s="5">
        <f t="shared" si="325"/>
        <v>20.3401</v>
      </c>
      <c r="I921" s="5">
        <f t="shared" si="326"/>
        <v>33.988900000000001</v>
      </c>
      <c r="J921" s="5">
        <f t="shared" si="327"/>
        <v>83.485600000000005</v>
      </c>
      <c r="K921" s="5">
        <v>7.86</v>
      </c>
      <c r="L921" s="5">
        <v>7.19</v>
      </c>
      <c r="M921" s="5">
        <v>6.68</v>
      </c>
      <c r="N921" s="5">
        <f t="shared" si="328"/>
        <v>61.779600000000002</v>
      </c>
      <c r="O921" s="5">
        <f t="shared" si="329"/>
        <v>51.696100000000008</v>
      </c>
      <c r="P921" s="5">
        <f t="shared" si="330"/>
        <v>96.058400000000006</v>
      </c>
      <c r="Q921" s="6">
        <f t="shared" si="331"/>
        <v>41.059849999999997</v>
      </c>
      <c r="R921" s="6">
        <f t="shared" si="332"/>
        <v>-41.439500000000002</v>
      </c>
      <c r="S921" s="5">
        <f t="shared" si="333"/>
        <v>42.842500000000001</v>
      </c>
      <c r="T921" s="6">
        <f t="shared" si="334"/>
        <v>63.633838517568627</v>
      </c>
      <c r="U921" s="6">
        <f t="shared" si="335"/>
        <v>-17.707200000000007</v>
      </c>
      <c r="V921" s="6">
        <f t="shared" si="336"/>
        <v>127.26767703513725</v>
      </c>
      <c r="W921" s="5">
        <f t="shared" si="337"/>
        <v>-0.13936915574257652</v>
      </c>
      <c r="X921" s="5">
        <f t="shared" si="338"/>
        <v>0.18647547085696992</v>
      </c>
      <c r="Y921" s="5">
        <f t="shared" si="339"/>
        <v>23.732299999999995</v>
      </c>
      <c r="Z921" s="5">
        <f t="shared" si="340"/>
        <v>17.707200000000007</v>
      </c>
      <c r="AA921" s="5">
        <f t="shared" si="341"/>
        <v>0.13913352087907788</v>
      </c>
      <c r="AB921" s="5">
        <f t="shared" si="342"/>
        <v>2.801418304363068E-2</v>
      </c>
      <c r="AC921" s="5">
        <f t="shared" si="343"/>
        <v>1.7826500000000038</v>
      </c>
      <c r="AD921" s="5">
        <f t="shared" si="344"/>
        <v>42.842500000000001</v>
      </c>
      <c r="AE921" s="5">
        <f t="shared" si="345"/>
        <v>0.67326600120424362</v>
      </c>
      <c r="AF921" s="9">
        <f t="shared" si="346"/>
        <v>0.46436623477595784</v>
      </c>
      <c r="AG921">
        <f t="shared" si="347"/>
        <v>41.439500000000002</v>
      </c>
    </row>
    <row r="922" spans="1:33">
      <c r="A922" s="1">
        <f t="shared" si="324"/>
        <v>21022</v>
      </c>
      <c r="B922" s="1">
        <v>2</v>
      </c>
      <c r="C922" s="1">
        <v>4</v>
      </c>
      <c r="D922" s="2">
        <v>22</v>
      </c>
      <c r="E922" s="5">
        <v>12.51</v>
      </c>
      <c r="F922" s="5">
        <v>14.1</v>
      </c>
      <c r="G922" s="5">
        <v>4.33</v>
      </c>
      <c r="H922" s="5">
        <f t="shared" si="325"/>
        <v>156.5001</v>
      </c>
      <c r="I922" s="5">
        <f t="shared" si="326"/>
        <v>198.81</v>
      </c>
      <c r="J922" s="5">
        <f t="shared" si="327"/>
        <v>122.10599999999999</v>
      </c>
      <c r="K922" s="5">
        <v>12.99</v>
      </c>
      <c r="L922" s="5">
        <v>11.73</v>
      </c>
      <c r="M922" s="5">
        <v>5.52</v>
      </c>
      <c r="N922" s="5">
        <f t="shared" si="328"/>
        <v>168.74010000000001</v>
      </c>
      <c r="O922" s="5">
        <f t="shared" si="329"/>
        <v>137.59290000000001</v>
      </c>
      <c r="P922" s="5">
        <f t="shared" si="330"/>
        <v>129.4992</v>
      </c>
      <c r="Q922" s="6">
        <f t="shared" si="331"/>
        <v>162.62010000000001</v>
      </c>
      <c r="R922" s="6">
        <f t="shared" si="332"/>
        <v>-12.240000000000009</v>
      </c>
      <c r="S922" s="5">
        <f t="shared" si="333"/>
        <v>168.20145000000002</v>
      </c>
      <c r="T922" s="6">
        <f t="shared" si="334"/>
        <v>88.994266720727566</v>
      </c>
      <c r="U922" s="6">
        <f t="shared" si="335"/>
        <v>61.217099999999988</v>
      </c>
      <c r="V922" s="6">
        <f t="shared" si="336"/>
        <v>177.98853344145513</v>
      </c>
      <c r="W922" s="5">
        <f t="shared" si="337"/>
        <v>-5.871756241567893E-2</v>
      </c>
      <c r="X922" s="5">
        <f t="shared" si="338"/>
        <v>0.41270692319155416</v>
      </c>
      <c r="Y922" s="5">
        <f t="shared" si="339"/>
        <v>73.457099999999997</v>
      </c>
      <c r="Z922" s="5">
        <f t="shared" si="340"/>
        <v>61.217099999999988</v>
      </c>
      <c r="AA922" s="5">
        <f t="shared" si="341"/>
        <v>0.34393844826040898</v>
      </c>
      <c r="AB922" s="5">
        <f t="shared" si="342"/>
        <v>6.2715837836102628E-2</v>
      </c>
      <c r="AC922" s="5">
        <f t="shared" si="343"/>
        <v>5.5813500000000147</v>
      </c>
      <c r="AD922" s="5">
        <f t="shared" si="344"/>
        <v>168.20145000000002</v>
      </c>
      <c r="AE922" s="5">
        <f t="shared" si="345"/>
        <v>1.8900256858998805</v>
      </c>
      <c r="AF922" s="9">
        <f t="shared" si="346"/>
        <v>0.46448681359108568</v>
      </c>
      <c r="AG922">
        <f t="shared" si="347"/>
        <v>12.240000000000009</v>
      </c>
    </row>
    <row r="923" spans="1:33">
      <c r="A923" s="1">
        <f t="shared" si="324"/>
        <v>41762</v>
      </c>
      <c r="B923" s="1">
        <v>4</v>
      </c>
      <c r="C923" s="1">
        <v>7</v>
      </c>
      <c r="D923" s="2">
        <v>12</v>
      </c>
      <c r="E923" s="5">
        <v>6.37</v>
      </c>
      <c r="F923" s="5">
        <v>6.37</v>
      </c>
      <c r="G923" s="5">
        <v>5.91</v>
      </c>
      <c r="H923" s="5">
        <f t="shared" si="325"/>
        <v>40.576900000000002</v>
      </c>
      <c r="I923" s="5">
        <f t="shared" si="326"/>
        <v>40.576900000000002</v>
      </c>
      <c r="J923" s="5">
        <f t="shared" si="327"/>
        <v>75.293400000000005</v>
      </c>
      <c r="K923" s="5">
        <v>4.33</v>
      </c>
      <c r="L923" s="5">
        <v>4.82</v>
      </c>
      <c r="M923" s="5">
        <v>5.79</v>
      </c>
      <c r="N923" s="5">
        <f t="shared" si="328"/>
        <v>18.748899999999999</v>
      </c>
      <c r="O923" s="5">
        <f t="shared" si="329"/>
        <v>23.232400000000002</v>
      </c>
      <c r="P923" s="5">
        <f t="shared" si="330"/>
        <v>55.815600000000003</v>
      </c>
      <c r="Q923" s="6">
        <f t="shared" si="331"/>
        <v>29.6629</v>
      </c>
      <c r="R923" s="6">
        <f t="shared" si="332"/>
        <v>21.828000000000003</v>
      </c>
      <c r="S923" s="5">
        <f t="shared" si="333"/>
        <v>31.904650000000004</v>
      </c>
      <c r="T923" s="6">
        <f t="shared" si="334"/>
        <v>46.862771169980974</v>
      </c>
      <c r="U923" s="6">
        <f t="shared" si="335"/>
        <v>17.3445</v>
      </c>
      <c r="V923" s="6">
        <f t="shared" si="336"/>
        <v>93.725542339961947</v>
      </c>
      <c r="W923" s="5">
        <f t="shared" si="337"/>
        <v>0.29070766498565109</v>
      </c>
      <c r="X923" s="5">
        <f t="shared" si="338"/>
        <v>4.7836479662474722E-2</v>
      </c>
      <c r="Y923" s="5">
        <f t="shared" si="339"/>
        <v>4.4835000000000029</v>
      </c>
      <c r="Z923" s="5">
        <f t="shared" si="340"/>
        <v>17.3445</v>
      </c>
      <c r="AA923" s="5">
        <f t="shared" si="341"/>
        <v>0.18505627779765635</v>
      </c>
      <c r="AB923" s="5">
        <f t="shared" si="342"/>
        <v>4.7836479662474757E-2</v>
      </c>
      <c r="AC923" s="5">
        <f t="shared" si="343"/>
        <v>2.2417500000000032</v>
      </c>
      <c r="AD923" s="5">
        <f t="shared" si="344"/>
        <v>31.904650000000004</v>
      </c>
      <c r="AE923" s="5">
        <f t="shared" si="345"/>
        <v>0.68081014424595665</v>
      </c>
      <c r="AF923" s="9">
        <f t="shared" si="346"/>
        <v>0.46452664078608019</v>
      </c>
      <c r="AG923">
        <f t="shared" si="347"/>
        <v>21.828000000000003</v>
      </c>
    </row>
    <row r="924" spans="1:33">
      <c r="A924" s="1">
        <f t="shared" si="324"/>
        <v>22255</v>
      </c>
      <c r="B924" s="1">
        <v>2</v>
      </c>
      <c r="C924" s="1">
        <v>9</v>
      </c>
      <c r="D924" s="2">
        <v>5</v>
      </c>
      <c r="E924" s="5">
        <v>28.04</v>
      </c>
      <c r="F924" s="5">
        <v>28.71</v>
      </c>
      <c r="G924" s="5">
        <v>2.1</v>
      </c>
      <c r="H924" s="5">
        <f t="shared" si="325"/>
        <v>786.24159999999995</v>
      </c>
      <c r="I924" s="5">
        <f t="shared" si="326"/>
        <v>824.2641000000001</v>
      </c>
      <c r="J924" s="5">
        <f t="shared" si="327"/>
        <v>120.58200000000001</v>
      </c>
      <c r="K924" s="5">
        <v>27.28</v>
      </c>
      <c r="L924" s="5">
        <v>26.02</v>
      </c>
      <c r="M924" s="5">
        <v>1.95</v>
      </c>
      <c r="N924" s="5">
        <f t="shared" si="328"/>
        <v>744.19840000000011</v>
      </c>
      <c r="O924" s="5">
        <f t="shared" si="329"/>
        <v>677.04039999999998</v>
      </c>
      <c r="P924" s="5">
        <f t="shared" si="330"/>
        <v>101.47799999999999</v>
      </c>
      <c r="Q924" s="6">
        <f t="shared" si="331"/>
        <v>765.22</v>
      </c>
      <c r="R924" s="6">
        <f t="shared" si="332"/>
        <v>42.043199999999842</v>
      </c>
      <c r="S924" s="5">
        <f t="shared" si="333"/>
        <v>750.65225000000009</v>
      </c>
      <c r="T924" s="6">
        <f t="shared" si="334"/>
        <v>78.800068540579318</v>
      </c>
      <c r="U924" s="6">
        <f t="shared" si="335"/>
        <v>147.22370000000012</v>
      </c>
      <c r="V924" s="6">
        <f t="shared" si="336"/>
        <v>157.60013708115864</v>
      </c>
      <c r="W924" s="5">
        <f t="shared" si="337"/>
        <v>0.17079748174482773</v>
      </c>
      <c r="X924" s="5">
        <f t="shared" si="338"/>
        <v>0.66738837889357894</v>
      </c>
      <c r="Y924" s="5">
        <f t="shared" si="339"/>
        <v>105.18050000000028</v>
      </c>
      <c r="Z924" s="5">
        <f t="shared" si="340"/>
        <v>147.22370000000012</v>
      </c>
      <c r="AA924" s="5">
        <f t="shared" si="341"/>
        <v>0.93415972045877727</v>
      </c>
      <c r="AB924" s="5">
        <f t="shared" si="342"/>
        <v>0.1848697630573512</v>
      </c>
      <c r="AC924" s="5">
        <f t="shared" si="343"/>
        <v>14.567749999999933</v>
      </c>
      <c r="AD924" s="5">
        <f t="shared" si="344"/>
        <v>750.65225000000009</v>
      </c>
      <c r="AE924" s="5">
        <f t="shared" si="345"/>
        <v>9.5260354959391957</v>
      </c>
      <c r="AF924" s="9">
        <f t="shared" si="346"/>
        <v>0.46455785430880409</v>
      </c>
      <c r="AG924">
        <f t="shared" si="347"/>
        <v>42.043199999999842</v>
      </c>
    </row>
    <row r="925" spans="1:33">
      <c r="A925" s="1">
        <f t="shared" si="324"/>
        <v>51758</v>
      </c>
      <c r="B925" s="1">
        <v>5</v>
      </c>
      <c r="C925" s="1">
        <v>7</v>
      </c>
      <c r="D925" s="2">
        <v>8</v>
      </c>
      <c r="E925" s="5">
        <v>58.57</v>
      </c>
      <c r="F925" s="5">
        <v>59.73</v>
      </c>
      <c r="G925" s="5">
        <v>0.66</v>
      </c>
      <c r="H925" s="5">
        <f t="shared" si="325"/>
        <v>3430.4449</v>
      </c>
      <c r="I925" s="5">
        <f t="shared" si="326"/>
        <v>3567.6728999999996</v>
      </c>
      <c r="J925" s="5">
        <f t="shared" si="327"/>
        <v>78.843599999999995</v>
      </c>
      <c r="K925" s="5">
        <v>56.3</v>
      </c>
      <c r="L925" s="5">
        <v>56.83</v>
      </c>
      <c r="M925" s="5">
        <v>0.64</v>
      </c>
      <c r="N925" s="5">
        <f t="shared" si="328"/>
        <v>3169.6899999999996</v>
      </c>
      <c r="O925" s="5">
        <f t="shared" si="329"/>
        <v>3229.6488999999997</v>
      </c>
      <c r="P925" s="5">
        <f t="shared" si="330"/>
        <v>72.742400000000004</v>
      </c>
      <c r="Q925" s="6">
        <f t="shared" si="331"/>
        <v>3300.0674499999996</v>
      </c>
      <c r="R925" s="6">
        <f t="shared" si="332"/>
        <v>260.75490000000036</v>
      </c>
      <c r="S925" s="5">
        <f t="shared" si="333"/>
        <v>3398.6608999999999</v>
      </c>
      <c r="T925" s="6">
        <f t="shared" si="334"/>
        <v>53.637137364702824</v>
      </c>
      <c r="U925" s="6">
        <f t="shared" si="335"/>
        <v>338.02399999999989</v>
      </c>
      <c r="V925" s="6">
        <f t="shared" si="336"/>
        <v>107.27427472940565</v>
      </c>
      <c r="W925" s="5">
        <f t="shared" si="337"/>
        <v>8.0368003678863043E-2</v>
      </c>
      <c r="X925" s="5">
        <f t="shared" si="338"/>
        <v>0.72029477891980365</v>
      </c>
      <c r="Y925" s="5">
        <f t="shared" si="339"/>
        <v>77.269099999999526</v>
      </c>
      <c r="Z925" s="5">
        <f t="shared" si="340"/>
        <v>338.02399999999989</v>
      </c>
      <c r="AA925" s="5">
        <f t="shared" si="341"/>
        <v>3.1510257314966674</v>
      </c>
      <c r="AB925" s="5">
        <f t="shared" si="342"/>
        <v>1.8381564498794829</v>
      </c>
      <c r="AC925" s="5">
        <f t="shared" si="343"/>
        <v>98.593450000000303</v>
      </c>
      <c r="AD925" s="5">
        <f t="shared" si="344"/>
        <v>3398.6608999999999</v>
      </c>
      <c r="AE925" s="5">
        <f t="shared" si="345"/>
        <v>63.363950184197719</v>
      </c>
      <c r="AF925" s="9">
        <f t="shared" si="346"/>
        <v>0.46461274196905106</v>
      </c>
      <c r="AG925">
        <f t="shared" si="347"/>
        <v>260.75490000000036</v>
      </c>
    </row>
    <row r="926" spans="1:33">
      <c r="A926" s="1">
        <f t="shared" si="324"/>
        <v>40272</v>
      </c>
      <c r="B926" s="1">
        <v>4</v>
      </c>
      <c r="C926" s="1">
        <v>1</v>
      </c>
      <c r="D926" s="2">
        <v>22</v>
      </c>
      <c r="E926" s="5">
        <v>43.86</v>
      </c>
      <c r="F926" s="5">
        <v>45.52</v>
      </c>
      <c r="G926" s="5">
        <v>0.94</v>
      </c>
      <c r="H926" s="5">
        <f t="shared" si="325"/>
        <v>1923.6995999999999</v>
      </c>
      <c r="I926" s="5">
        <f t="shared" si="326"/>
        <v>2072.0704000000001</v>
      </c>
      <c r="J926" s="5">
        <f t="shared" si="327"/>
        <v>85.577600000000004</v>
      </c>
      <c r="K926" s="5">
        <v>43.54</v>
      </c>
      <c r="L926" s="5">
        <v>44.37</v>
      </c>
      <c r="M926" s="5">
        <v>0.76</v>
      </c>
      <c r="N926" s="5">
        <f t="shared" si="328"/>
        <v>1895.7315999999998</v>
      </c>
      <c r="O926" s="5">
        <f t="shared" si="329"/>
        <v>1968.6968999999997</v>
      </c>
      <c r="P926" s="5">
        <f t="shared" si="330"/>
        <v>67.442399999999992</v>
      </c>
      <c r="Q926" s="6">
        <f t="shared" si="331"/>
        <v>1909.7156</v>
      </c>
      <c r="R926" s="6">
        <f t="shared" si="332"/>
        <v>27.968000000000075</v>
      </c>
      <c r="S926" s="5">
        <f t="shared" si="333"/>
        <v>2020.3836499999998</v>
      </c>
      <c r="T926" s="6">
        <f t="shared" si="334"/>
        <v>54.479360632077906</v>
      </c>
      <c r="U926" s="6">
        <f t="shared" si="335"/>
        <v>103.37350000000038</v>
      </c>
      <c r="V926" s="6">
        <f t="shared" si="336"/>
        <v>108.95872126415581</v>
      </c>
      <c r="W926" s="5">
        <f t="shared" si="337"/>
        <v>0.23374727231260276</v>
      </c>
      <c r="X926" s="5">
        <f t="shared" si="338"/>
        <v>0.69205566222817338</v>
      </c>
      <c r="Y926" s="5">
        <f t="shared" si="339"/>
        <v>75.405500000000302</v>
      </c>
      <c r="Z926" s="5">
        <f t="shared" si="340"/>
        <v>103.37350000000038</v>
      </c>
      <c r="AA926" s="5">
        <f t="shared" si="341"/>
        <v>0.94874002558625103</v>
      </c>
      <c r="AB926" s="5">
        <f t="shared" si="342"/>
        <v>2.0313757121231246</v>
      </c>
      <c r="AC926" s="5">
        <f t="shared" si="343"/>
        <v>110.66804999999977</v>
      </c>
      <c r="AD926" s="5">
        <f t="shared" si="344"/>
        <v>2020.3836499999998</v>
      </c>
      <c r="AE926" s="5">
        <f t="shared" si="345"/>
        <v>37.085303985935198</v>
      </c>
      <c r="AF926" s="9">
        <f t="shared" si="346"/>
        <v>0.46485804284749127</v>
      </c>
      <c r="AG926">
        <f t="shared" si="347"/>
        <v>27.968000000000075</v>
      </c>
    </row>
    <row r="927" spans="1:33">
      <c r="A927" s="1">
        <f t="shared" si="324"/>
        <v>70513</v>
      </c>
      <c r="B927" s="1">
        <v>7</v>
      </c>
      <c r="C927" s="1">
        <v>2</v>
      </c>
      <c r="D927" s="2">
        <v>13</v>
      </c>
      <c r="E927" s="5">
        <v>18.329999999999998</v>
      </c>
      <c r="F927" s="5">
        <v>17.14</v>
      </c>
      <c r="G927" s="5">
        <v>2.17</v>
      </c>
      <c r="H927" s="5">
        <f t="shared" si="325"/>
        <v>335.98889999999994</v>
      </c>
      <c r="I927" s="5">
        <f t="shared" si="326"/>
        <v>293.77960000000002</v>
      </c>
      <c r="J927" s="5">
        <f t="shared" si="327"/>
        <v>74.387600000000006</v>
      </c>
      <c r="K927" s="5">
        <v>18.760000000000002</v>
      </c>
      <c r="L927" s="5">
        <v>18.34</v>
      </c>
      <c r="M927" s="5">
        <v>1.89</v>
      </c>
      <c r="N927" s="5">
        <f t="shared" si="328"/>
        <v>351.93760000000003</v>
      </c>
      <c r="O927" s="5">
        <f t="shared" si="329"/>
        <v>336.35559999999998</v>
      </c>
      <c r="P927" s="5">
        <f t="shared" si="330"/>
        <v>69.325199999999995</v>
      </c>
      <c r="Q927" s="6">
        <f t="shared" si="331"/>
        <v>343.96325000000002</v>
      </c>
      <c r="R927" s="6">
        <f t="shared" si="332"/>
        <v>-15.948700000000088</v>
      </c>
      <c r="S927" s="5">
        <f t="shared" si="333"/>
        <v>315.06759999999997</v>
      </c>
      <c r="T927" s="6">
        <f t="shared" si="334"/>
        <v>50.841662022400484</v>
      </c>
      <c r="U927" s="6">
        <f t="shared" si="335"/>
        <v>-42.575999999999965</v>
      </c>
      <c r="V927" s="6">
        <f t="shared" si="336"/>
        <v>101.68332404480097</v>
      </c>
      <c r="W927" s="5">
        <f t="shared" si="337"/>
        <v>7.0364310855551962E-2</v>
      </c>
      <c r="X927" s="5">
        <f t="shared" si="338"/>
        <v>0.26186496409448684</v>
      </c>
      <c r="Y927" s="5">
        <f t="shared" si="339"/>
        <v>26.627299999999877</v>
      </c>
      <c r="Z927" s="5">
        <f t="shared" si="340"/>
        <v>42.575999999999965</v>
      </c>
      <c r="AA927" s="5">
        <f t="shared" si="341"/>
        <v>0.41871172485707958</v>
      </c>
      <c r="AB927" s="5">
        <f t="shared" si="342"/>
        <v>0.56834589686050829</v>
      </c>
      <c r="AC927" s="5">
        <f t="shared" si="343"/>
        <v>28.895650000000046</v>
      </c>
      <c r="AD927" s="5">
        <f t="shared" si="344"/>
        <v>315.06759999999997</v>
      </c>
      <c r="AE927" s="5">
        <f t="shared" si="345"/>
        <v>6.1970358062091551</v>
      </c>
      <c r="AF927" s="9">
        <f t="shared" si="346"/>
        <v>0.46500000000000002</v>
      </c>
      <c r="AG927">
        <f t="shared" si="347"/>
        <v>15.948700000000088</v>
      </c>
    </row>
    <row r="928" spans="1:33">
      <c r="A928" s="1">
        <f t="shared" si="324"/>
        <v>31021</v>
      </c>
      <c r="B928" s="1">
        <v>3</v>
      </c>
      <c r="C928" s="1">
        <v>4</v>
      </c>
      <c r="D928" s="2">
        <v>21</v>
      </c>
      <c r="E928" s="5">
        <v>23.86</v>
      </c>
      <c r="F928" s="5">
        <v>24.97</v>
      </c>
      <c r="G928" s="5">
        <v>1.73</v>
      </c>
      <c r="H928" s="5">
        <f t="shared" si="325"/>
        <v>569.29959999999994</v>
      </c>
      <c r="I928" s="5">
        <f t="shared" si="326"/>
        <v>623.50089999999989</v>
      </c>
      <c r="J928" s="5">
        <f t="shared" si="327"/>
        <v>86.396199999999993</v>
      </c>
      <c r="K928" s="5">
        <v>24.21</v>
      </c>
      <c r="L928" s="5">
        <v>24.16</v>
      </c>
      <c r="M928" s="5">
        <v>1.85</v>
      </c>
      <c r="N928" s="5">
        <f t="shared" si="328"/>
        <v>586.1241</v>
      </c>
      <c r="O928" s="5">
        <f t="shared" si="329"/>
        <v>583.7056</v>
      </c>
      <c r="P928" s="5">
        <f t="shared" si="330"/>
        <v>89.39200000000001</v>
      </c>
      <c r="Q928" s="6">
        <f t="shared" si="331"/>
        <v>577.71184999999991</v>
      </c>
      <c r="R928" s="6">
        <f t="shared" si="332"/>
        <v>-16.824500000000057</v>
      </c>
      <c r="S928" s="5">
        <f t="shared" si="333"/>
        <v>603.60324999999989</v>
      </c>
      <c r="T928" s="6">
        <f t="shared" si="334"/>
        <v>62.159538766065502</v>
      </c>
      <c r="U928" s="6">
        <f t="shared" si="335"/>
        <v>39.795299999999884</v>
      </c>
      <c r="V928" s="6">
        <f t="shared" si="336"/>
        <v>124.319077532131</v>
      </c>
      <c r="W928" s="5">
        <f t="shared" si="337"/>
        <v>-3.4074302745884633E-2</v>
      </c>
      <c r="X928" s="5">
        <f t="shared" si="338"/>
        <v>0.45543935109529926</v>
      </c>
      <c r="Y928" s="5">
        <f t="shared" si="339"/>
        <v>56.619799999999941</v>
      </c>
      <c r="Z928" s="5">
        <f t="shared" si="340"/>
        <v>39.795299999999884</v>
      </c>
      <c r="AA928" s="5">
        <f t="shared" si="341"/>
        <v>0.32010613970100088</v>
      </c>
      <c r="AB928" s="5">
        <f t="shared" si="342"/>
        <v>0.41653140473646438</v>
      </c>
      <c r="AC928" s="5">
        <f t="shared" si="343"/>
        <v>25.891399999999976</v>
      </c>
      <c r="AD928" s="5">
        <f t="shared" si="344"/>
        <v>603.60324999999989</v>
      </c>
      <c r="AE928" s="5">
        <f t="shared" si="345"/>
        <v>9.7105490481779846</v>
      </c>
      <c r="AF928" s="9">
        <f t="shared" si="346"/>
        <v>0.46506451165402851</v>
      </c>
      <c r="AG928">
        <f t="shared" si="347"/>
        <v>16.824500000000057</v>
      </c>
    </row>
    <row r="929" spans="1:33">
      <c r="A929" s="1">
        <f t="shared" si="324"/>
        <v>80506</v>
      </c>
      <c r="B929" s="1">
        <v>8</v>
      </c>
      <c r="C929" s="1">
        <v>2</v>
      </c>
      <c r="D929" s="2">
        <v>6</v>
      </c>
      <c r="E929" s="5">
        <v>16.63</v>
      </c>
      <c r="F929" s="5">
        <v>17.27</v>
      </c>
      <c r="G929" s="5">
        <v>2.2000000000000002</v>
      </c>
      <c r="H929" s="5">
        <f t="shared" si="325"/>
        <v>276.55689999999998</v>
      </c>
      <c r="I929" s="5">
        <f t="shared" si="326"/>
        <v>298.25290000000001</v>
      </c>
      <c r="J929" s="5">
        <f t="shared" si="327"/>
        <v>75.988</v>
      </c>
      <c r="K929" s="5">
        <v>16.190000000000001</v>
      </c>
      <c r="L929" s="5">
        <v>15.04</v>
      </c>
      <c r="M929" s="5">
        <v>2.81</v>
      </c>
      <c r="N929" s="5">
        <f t="shared" si="328"/>
        <v>262.11610000000002</v>
      </c>
      <c r="O929" s="5">
        <f t="shared" si="329"/>
        <v>226.20159999999998</v>
      </c>
      <c r="P929" s="5">
        <f t="shared" si="330"/>
        <v>84.524799999999999</v>
      </c>
      <c r="Q929" s="6">
        <f t="shared" si="331"/>
        <v>269.3365</v>
      </c>
      <c r="R929" s="6">
        <f t="shared" si="332"/>
        <v>14.440799999999967</v>
      </c>
      <c r="S929" s="5">
        <f t="shared" si="333"/>
        <v>262.22725000000003</v>
      </c>
      <c r="T929" s="6">
        <f t="shared" si="334"/>
        <v>56.830049179637349</v>
      </c>
      <c r="U929" s="6">
        <f t="shared" si="335"/>
        <v>72.051300000000026</v>
      </c>
      <c r="V929" s="6">
        <f t="shared" si="336"/>
        <v>113.6600983592747</v>
      </c>
      <c r="W929" s="5">
        <f t="shared" si="337"/>
        <v>-0.10606906059027278</v>
      </c>
      <c r="X929" s="5">
        <f t="shared" si="338"/>
        <v>0.50686653303691276</v>
      </c>
      <c r="Y929" s="5">
        <f t="shared" si="339"/>
        <v>57.610500000000059</v>
      </c>
      <c r="Z929" s="5">
        <f t="shared" si="340"/>
        <v>72.051300000000026</v>
      </c>
      <c r="AA929" s="5">
        <f t="shared" si="341"/>
        <v>0.63391903614449596</v>
      </c>
      <c r="AB929" s="5">
        <f t="shared" si="342"/>
        <v>0.12509667161342655</v>
      </c>
      <c r="AC929" s="5">
        <f t="shared" si="343"/>
        <v>7.1092499999999745</v>
      </c>
      <c r="AD929" s="5">
        <f t="shared" si="344"/>
        <v>262.22725000000003</v>
      </c>
      <c r="AE929" s="5">
        <f t="shared" si="345"/>
        <v>4.6142358450387917</v>
      </c>
      <c r="AF929" s="9">
        <f t="shared" si="346"/>
        <v>0.46526551559297841</v>
      </c>
      <c r="AG929">
        <f t="shared" si="347"/>
        <v>14.440799999999967</v>
      </c>
    </row>
    <row r="930" spans="1:33">
      <c r="A930" s="1">
        <f t="shared" si="324"/>
        <v>80751</v>
      </c>
      <c r="B930" s="1">
        <v>8</v>
      </c>
      <c r="C930" s="1">
        <v>3</v>
      </c>
      <c r="D930" s="2">
        <v>1</v>
      </c>
      <c r="E930" s="5">
        <v>21.38</v>
      </c>
      <c r="F930" s="5">
        <v>21.93</v>
      </c>
      <c r="G930" s="5">
        <v>1.53</v>
      </c>
      <c r="H930" s="5">
        <f t="shared" si="325"/>
        <v>457.10439999999994</v>
      </c>
      <c r="I930" s="5">
        <f t="shared" si="326"/>
        <v>480.92489999999998</v>
      </c>
      <c r="J930" s="5">
        <f t="shared" si="327"/>
        <v>67.105800000000002</v>
      </c>
      <c r="K930" s="5">
        <v>22</v>
      </c>
      <c r="L930" s="5">
        <v>21.82</v>
      </c>
      <c r="M930" s="5">
        <v>1.55</v>
      </c>
      <c r="N930" s="5">
        <f t="shared" si="328"/>
        <v>484</v>
      </c>
      <c r="O930" s="5">
        <f t="shared" si="329"/>
        <v>476.11240000000004</v>
      </c>
      <c r="P930" s="5">
        <f t="shared" si="330"/>
        <v>67.641999999999996</v>
      </c>
      <c r="Q930" s="6">
        <f t="shared" si="331"/>
        <v>470.55219999999997</v>
      </c>
      <c r="R930" s="6">
        <f t="shared" si="332"/>
        <v>-26.895600000000059</v>
      </c>
      <c r="S930" s="5">
        <f t="shared" si="333"/>
        <v>478.51864999999998</v>
      </c>
      <c r="T930" s="6">
        <f t="shared" si="334"/>
        <v>47.640918750691618</v>
      </c>
      <c r="U930" s="6">
        <f t="shared" si="335"/>
        <v>4.8124999999999432</v>
      </c>
      <c r="V930" s="6">
        <f t="shared" si="336"/>
        <v>95.281837501383237</v>
      </c>
      <c r="W930" s="5">
        <f t="shared" si="337"/>
        <v>-7.9584454745862641E-3</v>
      </c>
      <c r="X930" s="5">
        <f t="shared" si="338"/>
        <v>0.33278220520820334</v>
      </c>
      <c r="Y930" s="5">
        <f t="shared" si="339"/>
        <v>31.708100000000002</v>
      </c>
      <c r="Z930" s="5">
        <f t="shared" si="340"/>
        <v>4.8124999999999432</v>
      </c>
      <c r="AA930" s="5">
        <f t="shared" si="341"/>
        <v>5.0508051966672858E-2</v>
      </c>
      <c r="AB930" s="5">
        <f t="shared" si="342"/>
        <v>0.1672186475178831</v>
      </c>
      <c r="AC930" s="5">
        <f t="shared" si="343"/>
        <v>7.9664500000000089</v>
      </c>
      <c r="AD930" s="5">
        <f t="shared" si="344"/>
        <v>478.51864999999998</v>
      </c>
      <c r="AE930" s="5">
        <f t="shared" si="345"/>
        <v>10.044278375572956</v>
      </c>
      <c r="AF930" s="9">
        <f t="shared" si="346"/>
        <v>0.46538371265010986</v>
      </c>
      <c r="AG930">
        <f t="shared" si="347"/>
        <v>26.895600000000059</v>
      </c>
    </row>
    <row r="931" spans="1:33">
      <c r="A931" s="1">
        <f t="shared" si="324"/>
        <v>30523</v>
      </c>
      <c r="B931" s="1">
        <v>3</v>
      </c>
      <c r="C931" s="1">
        <v>2</v>
      </c>
      <c r="D931" s="2">
        <v>23</v>
      </c>
      <c r="E931" s="5">
        <v>21.69</v>
      </c>
      <c r="F931" s="5">
        <v>23.44</v>
      </c>
      <c r="G931" s="5">
        <v>1.63</v>
      </c>
      <c r="H931" s="5">
        <f t="shared" si="325"/>
        <v>470.45610000000005</v>
      </c>
      <c r="I931" s="5">
        <f t="shared" si="326"/>
        <v>549.43360000000007</v>
      </c>
      <c r="J931" s="5">
        <f t="shared" si="327"/>
        <v>76.414400000000001</v>
      </c>
      <c r="K931" s="5">
        <v>22.89</v>
      </c>
      <c r="L931" s="5">
        <v>22.33</v>
      </c>
      <c r="M931" s="5">
        <v>1.79</v>
      </c>
      <c r="N931" s="5">
        <f t="shared" si="328"/>
        <v>523.95209999999997</v>
      </c>
      <c r="O931" s="5">
        <f t="shared" si="329"/>
        <v>498.62889999999993</v>
      </c>
      <c r="P931" s="5">
        <f t="shared" si="330"/>
        <v>79.941400000000002</v>
      </c>
      <c r="Q931" s="6">
        <f t="shared" si="331"/>
        <v>497.20410000000004</v>
      </c>
      <c r="R931" s="6">
        <f t="shared" si="332"/>
        <v>-53.495999999999924</v>
      </c>
      <c r="S931" s="5">
        <f t="shared" si="333"/>
        <v>524.03125</v>
      </c>
      <c r="T931" s="6">
        <f t="shared" si="334"/>
        <v>55.294185863705415</v>
      </c>
      <c r="U931" s="6">
        <f t="shared" si="335"/>
        <v>50.804700000000139</v>
      </c>
      <c r="V931" s="6">
        <f t="shared" si="336"/>
        <v>110.58837172741083</v>
      </c>
      <c r="W931" s="5">
        <f t="shared" si="337"/>
        <v>-4.5092106939561283E-2</v>
      </c>
      <c r="X931" s="5">
        <f t="shared" si="338"/>
        <v>0.9431434640984746</v>
      </c>
      <c r="Y931" s="5">
        <f t="shared" si="339"/>
        <v>104.30070000000006</v>
      </c>
      <c r="Z931" s="5">
        <f t="shared" si="340"/>
        <v>50.804700000000139</v>
      </c>
      <c r="AA931" s="5">
        <f t="shared" si="341"/>
        <v>0.45940363535895612</v>
      </c>
      <c r="AB931" s="5">
        <f t="shared" si="342"/>
        <v>0.48517126314376302</v>
      </c>
      <c r="AC931" s="5">
        <f t="shared" si="343"/>
        <v>26.827149999999961</v>
      </c>
      <c r="AD931" s="5">
        <f t="shared" si="344"/>
        <v>524.03125</v>
      </c>
      <c r="AE931" s="5">
        <f t="shared" si="345"/>
        <v>9.4771492122460064</v>
      </c>
      <c r="AF931" s="9">
        <f t="shared" si="346"/>
        <v>0.46624564341128166</v>
      </c>
      <c r="AG931">
        <f t="shared" si="347"/>
        <v>53.495999999999924</v>
      </c>
    </row>
    <row r="932" spans="1:33">
      <c r="A932" s="1">
        <f t="shared" si="324"/>
        <v>21766</v>
      </c>
      <c r="B932" s="1">
        <v>2</v>
      </c>
      <c r="C932" s="1">
        <v>7</v>
      </c>
      <c r="D932" s="2">
        <v>16</v>
      </c>
      <c r="E932" s="5">
        <v>66.599999999999994</v>
      </c>
      <c r="F932" s="5">
        <v>64.180000000000007</v>
      </c>
      <c r="G932" s="5">
        <v>1.03</v>
      </c>
      <c r="H932" s="5">
        <f t="shared" si="325"/>
        <v>4435.5599999999995</v>
      </c>
      <c r="I932" s="5">
        <f t="shared" si="326"/>
        <v>4119.0724000000009</v>
      </c>
      <c r="J932" s="5">
        <f t="shared" si="327"/>
        <v>132.21080000000001</v>
      </c>
      <c r="K932" s="5">
        <v>64.11</v>
      </c>
      <c r="L932" s="5">
        <v>67.510000000000005</v>
      </c>
      <c r="M932" s="5">
        <v>1.69</v>
      </c>
      <c r="N932" s="5">
        <f t="shared" si="328"/>
        <v>4110.0920999999998</v>
      </c>
      <c r="O932" s="5">
        <f t="shared" si="329"/>
        <v>4557.6001000000006</v>
      </c>
      <c r="P932" s="5">
        <f t="shared" si="330"/>
        <v>228.18380000000002</v>
      </c>
      <c r="Q932" s="6">
        <f t="shared" si="331"/>
        <v>4272.8260499999997</v>
      </c>
      <c r="R932" s="6">
        <f t="shared" si="332"/>
        <v>325.46789999999964</v>
      </c>
      <c r="S932" s="5">
        <f t="shared" si="333"/>
        <v>4338.3362500000003</v>
      </c>
      <c r="T932" s="6">
        <f t="shared" si="334"/>
        <v>131.8593400361537</v>
      </c>
      <c r="U932" s="6">
        <f t="shared" si="335"/>
        <v>-438.52769999999964</v>
      </c>
      <c r="V932" s="6">
        <f t="shared" si="336"/>
        <v>263.71868007230739</v>
      </c>
      <c r="W932" s="5">
        <f t="shared" si="337"/>
        <v>-0.49733103201324808</v>
      </c>
      <c r="X932" s="5">
        <f t="shared" si="338"/>
        <v>2.8970097976772977</v>
      </c>
      <c r="Y932" s="5">
        <f t="shared" si="339"/>
        <v>763.99559999999929</v>
      </c>
      <c r="Z932" s="5">
        <f t="shared" si="340"/>
        <v>438.52769999999964</v>
      </c>
      <c r="AA932" s="5">
        <f t="shared" si="341"/>
        <v>1.6628617278069284</v>
      </c>
      <c r="AB932" s="5">
        <f t="shared" si="342"/>
        <v>0.49681880693501718</v>
      </c>
      <c r="AC932" s="5">
        <f t="shared" si="343"/>
        <v>65.510200000000623</v>
      </c>
      <c r="AD932" s="5">
        <f t="shared" si="344"/>
        <v>4338.3362500000003</v>
      </c>
      <c r="AE932" s="5">
        <f t="shared" si="345"/>
        <v>32.901243467550337</v>
      </c>
      <c r="AF932" s="9">
        <f t="shared" si="346"/>
        <v>0.46636573630574535</v>
      </c>
      <c r="AG932">
        <f t="shared" si="347"/>
        <v>325.46789999999964</v>
      </c>
    </row>
    <row r="933" spans="1:33">
      <c r="A933" s="1">
        <f t="shared" si="324"/>
        <v>80752</v>
      </c>
      <c r="B933" s="1">
        <v>8</v>
      </c>
      <c r="C933" s="1">
        <v>3</v>
      </c>
      <c r="D933" s="2">
        <v>2</v>
      </c>
      <c r="E933" s="5">
        <v>22.81</v>
      </c>
      <c r="F933" s="5">
        <v>21.71</v>
      </c>
      <c r="G933" s="5">
        <v>1.58</v>
      </c>
      <c r="H933" s="5">
        <f t="shared" si="325"/>
        <v>520.29609999999991</v>
      </c>
      <c r="I933" s="5">
        <f t="shared" si="326"/>
        <v>471.32410000000004</v>
      </c>
      <c r="J933" s="5">
        <f t="shared" si="327"/>
        <v>68.6036</v>
      </c>
      <c r="K933" s="5">
        <v>22.28</v>
      </c>
      <c r="L933" s="5">
        <v>23.04</v>
      </c>
      <c r="M933" s="5">
        <v>1.39</v>
      </c>
      <c r="N933" s="5">
        <f t="shared" si="328"/>
        <v>496.39840000000004</v>
      </c>
      <c r="O933" s="5">
        <f t="shared" si="329"/>
        <v>530.84159999999997</v>
      </c>
      <c r="P933" s="5">
        <f t="shared" si="330"/>
        <v>64.051199999999994</v>
      </c>
      <c r="Q933" s="6">
        <f t="shared" si="331"/>
        <v>508.34724999999997</v>
      </c>
      <c r="R933" s="6">
        <f t="shared" si="332"/>
        <v>23.897699999999872</v>
      </c>
      <c r="S933" s="5">
        <f t="shared" si="333"/>
        <v>501.08285000000001</v>
      </c>
      <c r="T933" s="6">
        <f t="shared" si="334"/>
        <v>46.928163597140681</v>
      </c>
      <c r="U933" s="6">
        <f t="shared" si="335"/>
        <v>-59.517499999999927</v>
      </c>
      <c r="V933" s="6">
        <f t="shared" si="336"/>
        <v>93.856327194281363</v>
      </c>
      <c r="W933" s="5">
        <f t="shared" si="337"/>
        <v>6.8554548233590182E-2</v>
      </c>
      <c r="X933" s="5">
        <f t="shared" si="338"/>
        <v>0.88875414682839049</v>
      </c>
      <c r="Y933" s="5">
        <f t="shared" si="339"/>
        <v>83.4151999999998</v>
      </c>
      <c r="Z933" s="5">
        <f t="shared" si="340"/>
        <v>59.517499999999927</v>
      </c>
      <c r="AA933" s="5">
        <f t="shared" si="341"/>
        <v>0.63413412584107931</v>
      </c>
      <c r="AB933" s="5">
        <f t="shared" si="342"/>
        <v>0.15479830113025314</v>
      </c>
      <c r="AC933" s="5">
        <f t="shared" si="343"/>
        <v>7.2643999999999664</v>
      </c>
      <c r="AD933" s="5">
        <f t="shared" si="344"/>
        <v>501.08285000000001</v>
      </c>
      <c r="AE933" s="5">
        <f t="shared" si="345"/>
        <v>10.677657329649499</v>
      </c>
      <c r="AF933" s="9">
        <f t="shared" si="346"/>
        <v>0.46648151088762352</v>
      </c>
      <c r="AG933">
        <f t="shared" si="347"/>
        <v>23.897699999999872</v>
      </c>
    </row>
    <row r="934" spans="1:33">
      <c r="A934" s="1">
        <f t="shared" si="324"/>
        <v>60517</v>
      </c>
      <c r="B934" s="1">
        <v>6</v>
      </c>
      <c r="C934" s="1">
        <v>2</v>
      </c>
      <c r="D934" s="2">
        <v>17</v>
      </c>
      <c r="E934" s="5">
        <v>21.12</v>
      </c>
      <c r="F934" s="5">
        <v>21.18</v>
      </c>
      <c r="G934" s="5">
        <v>1.81</v>
      </c>
      <c r="H934" s="5">
        <f t="shared" si="325"/>
        <v>446.05440000000004</v>
      </c>
      <c r="I934" s="5">
        <f t="shared" si="326"/>
        <v>448.5924</v>
      </c>
      <c r="J934" s="5">
        <f t="shared" si="327"/>
        <v>76.671599999999998</v>
      </c>
      <c r="K934" s="5">
        <v>22.25</v>
      </c>
      <c r="L934" s="5">
        <v>21.94</v>
      </c>
      <c r="M934" s="5">
        <v>1.77</v>
      </c>
      <c r="N934" s="5">
        <f t="shared" si="328"/>
        <v>495.0625</v>
      </c>
      <c r="O934" s="5">
        <f t="shared" si="329"/>
        <v>481.36360000000008</v>
      </c>
      <c r="P934" s="5">
        <f t="shared" si="330"/>
        <v>77.667600000000007</v>
      </c>
      <c r="Q934" s="6">
        <f t="shared" si="331"/>
        <v>470.55844999999999</v>
      </c>
      <c r="R934" s="6">
        <f t="shared" si="332"/>
        <v>-49.008099999999956</v>
      </c>
      <c r="S934" s="5">
        <f t="shared" si="333"/>
        <v>464.97800000000007</v>
      </c>
      <c r="T934" s="6">
        <f t="shared" si="334"/>
        <v>54.568283682740109</v>
      </c>
      <c r="U934" s="6">
        <f t="shared" si="335"/>
        <v>-32.771200000000078</v>
      </c>
      <c r="V934" s="6">
        <f t="shared" si="336"/>
        <v>109.13656736548022</v>
      </c>
      <c r="W934" s="5">
        <f t="shared" si="337"/>
        <v>-1.2906099331733867E-2</v>
      </c>
      <c r="X934" s="5">
        <f t="shared" si="338"/>
        <v>0.14877598216576851</v>
      </c>
      <c r="Y934" s="5">
        <f t="shared" si="339"/>
        <v>16.236899999999878</v>
      </c>
      <c r="Z934" s="5">
        <f t="shared" si="340"/>
        <v>32.771200000000078</v>
      </c>
      <c r="AA934" s="5">
        <f t="shared" si="341"/>
        <v>0.30027699048161172</v>
      </c>
      <c r="AB934" s="5">
        <f t="shared" si="342"/>
        <v>0.10226544841403942</v>
      </c>
      <c r="AC934" s="5">
        <f t="shared" si="343"/>
        <v>5.580449999999928</v>
      </c>
      <c r="AD934" s="5">
        <f t="shared" si="344"/>
        <v>464.97800000000007</v>
      </c>
      <c r="AE934" s="5">
        <f t="shared" si="345"/>
        <v>8.5210303241967669</v>
      </c>
      <c r="AF934" s="9">
        <f t="shared" si="346"/>
        <v>0.46650294747193188</v>
      </c>
      <c r="AG934">
        <f t="shared" si="347"/>
        <v>49.008099999999956</v>
      </c>
    </row>
    <row r="935" spans="1:33">
      <c r="A935" s="1">
        <f t="shared" si="324"/>
        <v>71255</v>
      </c>
      <c r="B935" s="1">
        <v>7</v>
      </c>
      <c r="C935" s="1">
        <v>5</v>
      </c>
      <c r="D935" s="2">
        <v>5</v>
      </c>
      <c r="E935" s="5">
        <v>42.44</v>
      </c>
      <c r="F935" s="5">
        <v>43.82</v>
      </c>
      <c r="G935" s="5">
        <v>0.72</v>
      </c>
      <c r="H935" s="5">
        <f t="shared" si="325"/>
        <v>1801.1535999999999</v>
      </c>
      <c r="I935" s="5">
        <f t="shared" si="326"/>
        <v>1920.1924000000001</v>
      </c>
      <c r="J935" s="5">
        <f t="shared" si="327"/>
        <v>63.1008</v>
      </c>
      <c r="K935" s="5">
        <v>41.87</v>
      </c>
      <c r="L935" s="5">
        <v>41.6</v>
      </c>
      <c r="M935" s="5">
        <v>0.96</v>
      </c>
      <c r="N935" s="5">
        <f t="shared" si="328"/>
        <v>1753.0968999999998</v>
      </c>
      <c r="O935" s="5">
        <f t="shared" si="329"/>
        <v>1730.5600000000002</v>
      </c>
      <c r="P935" s="5">
        <f t="shared" si="330"/>
        <v>79.872</v>
      </c>
      <c r="Q935" s="6">
        <f t="shared" si="331"/>
        <v>1777.1252499999998</v>
      </c>
      <c r="R935" s="6">
        <f t="shared" si="332"/>
        <v>48.056700000000092</v>
      </c>
      <c r="S935" s="5">
        <f t="shared" si="333"/>
        <v>1825.3762000000002</v>
      </c>
      <c r="T935" s="6">
        <f t="shared" si="334"/>
        <v>50.895106210322425</v>
      </c>
      <c r="U935" s="6">
        <f t="shared" si="335"/>
        <v>189.63239999999996</v>
      </c>
      <c r="V935" s="6">
        <f t="shared" si="336"/>
        <v>101.79021242064485</v>
      </c>
      <c r="W935" s="5">
        <f t="shared" si="337"/>
        <v>-0.23142246716081191</v>
      </c>
      <c r="X935" s="5">
        <f t="shared" si="338"/>
        <v>1.3908576928294711</v>
      </c>
      <c r="Y935" s="5">
        <f t="shared" si="339"/>
        <v>141.57569999999987</v>
      </c>
      <c r="Z935" s="5">
        <f t="shared" si="340"/>
        <v>189.63239999999996</v>
      </c>
      <c r="AA935" s="5">
        <f t="shared" si="341"/>
        <v>1.8629728290216159</v>
      </c>
      <c r="AB935" s="5">
        <f t="shared" si="342"/>
        <v>0.94804694582235072</v>
      </c>
      <c r="AC935" s="5">
        <f t="shared" si="343"/>
        <v>48.25095000000033</v>
      </c>
      <c r="AD935" s="5">
        <f t="shared" si="344"/>
        <v>1825.3762000000002</v>
      </c>
      <c r="AE935" s="5">
        <f t="shared" si="345"/>
        <v>35.865456149294403</v>
      </c>
      <c r="AF935" s="9">
        <f t="shared" si="346"/>
        <v>0.46659404196796173</v>
      </c>
      <c r="AG935">
        <f t="shared" si="347"/>
        <v>48.056700000000092</v>
      </c>
    </row>
    <row r="936" spans="1:33">
      <c r="A936" s="1">
        <f t="shared" si="324"/>
        <v>61508</v>
      </c>
      <c r="B936" s="1">
        <v>6</v>
      </c>
      <c r="C936" s="1">
        <v>6</v>
      </c>
      <c r="D936" s="2">
        <v>8</v>
      </c>
      <c r="E936" s="5">
        <v>21.04</v>
      </c>
      <c r="F936" s="5">
        <v>19.59</v>
      </c>
      <c r="G936" s="5">
        <v>1.83</v>
      </c>
      <c r="H936" s="5">
        <f t="shared" si="325"/>
        <v>442.68159999999995</v>
      </c>
      <c r="I936" s="5">
        <f t="shared" si="326"/>
        <v>383.7681</v>
      </c>
      <c r="J936" s="5">
        <f t="shared" si="327"/>
        <v>71.699399999999997</v>
      </c>
      <c r="K936" s="5">
        <v>20.71</v>
      </c>
      <c r="L936" s="5">
        <v>21.74</v>
      </c>
      <c r="M936" s="5">
        <v>1.58</v>
      </c>
      <c r="N936" s="5">
        <f t="shared" si="328"/>
        <v>428.90410000000003</v>
      </c>
      <c r="O936" s="5">
        <f t="shared" si="329"/>
        <v>472.62759999999992</v>
      </c>
      <c r="P936" s="5">
        <f t="shared" si="330"/>
        <v>68.698399999999992</v>
      </c>
      <c r="Q936" s="6">
        <f t="shared" si="331"/>
        <v>435.79284999999999</v>
      </c>
      <c r="R936" s="6">
        <f t="shared" si="332"/>
        <v>13.777499999999918</v>
      </c>
      <c r="S936" s="5">
        <f t="shared" si="333"/>
        <v>428.19784999999996</v>
      </c>
      <c r="T936" s="6">
        <f t="shared" si="334"/>
        <v>49.649456499844987</v>
      </c>
      <c r="U936" s="6">
        <f t="shared" si="335"/>
        <v>-88.859499999999912</v>
      </c>
      <c r="V936" s="6">
        <f t="shared" si="336"/>
        <v>99.298912999689975</v>
      </c>
      <c r="W936" s="5">
        <f t="shared" si="337"/>
        <v>4.2730434524190286E-2</v>
      </c>
      <c r="X936" s="5">
        <f t="shared" si="338"/>
        <v>1.0336165512740334</v>
      </c>
      <c r="Y936" s="5">
        <f t="shared" si="339"/>
        <v>102.63699999999983</v>
      </c>
      <c r="Z936" s="5">
        <f t="shared" si="340"/>
        <v>88.859499999999912</v>
      </c>
      <c r="AA936" s="5">
        <f t="shared" si="341"/>
        <v>0.89486880888894871</v>
      </c>
      <c r="AB936" s="5">
        <f t="shared" si="342"/>
        <v>0.15297247010193837</v>
      </c>
      <c r="AC936" s="5">
        <f t="shared" si="343"/>
        <v>7.5950000000000273</v>
      </c>
      <c r="AD936" s="5">
        <f t="shared" si="344"/>
        <v>428.19784999999996</v>
      </c>
      <c r="AE936" s="5">
        <f t="shared" si="345"/>
        <v>8.6244216993863141</v>
      </c>
      <c r="AF936" s="9">
        <f t="shared" si="346"/>
        <v>0.46689185043219594</v>
      </c>
      <c r="AG936">
        <f t="shared" si="347"/>
        <v>13.777499999999918</v>
      </c>
    </row>
    <row r="937" spans="1:33">
      <c r="A937" s="1">
        <f t="shared" si="324"/>
        <v>70264</v>
      </c>
      <c r="B937" s="1">
        <v>7</v>
      </c>
      <c r="C937" s="1">
        <v>1</v>
      </c>
      <c r="D937" s="2">
        <v>14</v>
      </c>
      <c r="E937" s="5">
        <v>12.93</v>
      </c>
      <c r="F937" s="5">
        <v>11.24</v>
      </c>
      <c r="G937" s="5">
        <v>4.62</v>
      </c>
      <c r="H937" s="5">
        <f t="shared" si="325"/>
        <v>167.1849</v>
      </c>
      <c r="I937" s="5">
        <f t="shared" si="326"/>
        <v>126.33760000000001</v>
      </c>
      <c r="J937" s="5">
        <f t="shared" si="327"/>
        <v>103.85760000000001</v>
      </c>
      <c r="K937" s="5">
        <v>12.07</v>
      </c>
      <c r="L937" s="5">
        <v>12.45</v>
      </c>
      <c r="M937" s="5">
        <v>3.89</v>
      </c>
      <c r="N937" s="5">
        <f t="shared" si="328"/>
        <v>145.6849</v>
      </c>
      <c r="O937" s="5">
        <f t="shared" si="329"/>
        <v>155.00249999999997</v>
      </c>
      <c r="P937" s="5">
        <f t="shared" si="330"/>
        <v>96.861000000000004</v>
      </c>
      <c r="Q937" s="6">
        <f t="shared" si="331"/>
        <v>156.4349</v>
      </c>
      <c r="R937" s="6">
        <f t="shared" si="332"/>
        <v>21.5</v>
      </c>
      <c r="S937" s="5">
        <f t="shared" si="333"/>
        <v>140.67005</v>
      </c>
      <c r="T937" s="6">
        <f t="shared" si="334"/>
        <v>71.007841818280895</v>
      </c>
      <c r="U937" s="6">
        <f t="shared" si="335"/>
        <v>-28.66489999999996</v>
      </c>
      <c r="V937" s="6">
        <f t="shared" si="336"/>
        <v>142.01568363656179</v>
      </c>
      <c r="W937" s="5">
        <f t="shared" si="337"/>
        <v>6.9630906215914209E-2</v>
      </c>
      <c r="X937" s="5">
        <f t="shared" si="338"/>
        <v>0.35323492951932711</v>
      </c>
      <c r="Y937" s="5">
        <f t="shared" si="339"/>
        <v>50.16489999999996</v>
      </c>
      <c r="Z937" s="5">
        <f t="shared" si="340"/>
        <v>28.66489999999996</v>
      </c>
      <c r="AA937" s="5">
        <f t="shared" si="341"/>
        <v>0.20184319975079296</v>
      </c>
      <c r="AB937" s="5">
        <f t="shared" si="342"/>
        <v>0.22201561963176511</v>
      </c>
      <c r="AC937" s="5">
        <f t="shared" si="343"/>
        <v>15.764849999999996</v>
      </c>
      <c r="AD937" s="5">
        <f t="shared" si="344"/>
        <v>140.67005</v>
      </c>
      <c r="AE937" s="5">
        <f t="shared" si="345"/>
        <v>1.9810495066163896</v>
      </c>
      <c r="AF937" s="9">
        <f t="shared" si="346"/>
        <v>0.46712418049165466</v>
      </c>
      <c r="AG937">
        <f t="shared" si="347"/>
        <v>21.5</v>
      </c>
    </row>
    <row r="938" spans="1:33">
      <c r="A938" s="1">
        <f t="shared" si="324"/>
        <v>20524</v>
      </c>
      <c r="B938" s="1">
        <v>2</v>
      </c>
      <c r="C938" s="1">
        <v>2</v>
      </c>
      <c r="D938" s="2">
        <v>24</v>
      </c>
      <c r="E938" s="5">
        <v>74.63</v>
      </c>
      <c r="F938" s="5">
        <v>74.349999999999994</v>
      </c>
      <c r="G938" s="5">
        <v>0.54</v>
      </c>
      <c r="H938" s="5">
        <f t="shared" si="325"/>
        <v>5569.6368999999995</v>
      </c>
      <c r="I938" s="5">
        <f t="shared" si="326"/>
        <v>5527.9224999999988</v>
      </c>
      <c r="J938" s="5">
        <f t="shared" si="327"/>
        <v>80.298000000000002</v>
      </c>
      <c r="K938" s="5">
        <v>73.78</v>
      </c>
      <c r="L938" s="5">
        <v>73.75</v>
      </c>
      <c r="M938" s="5">
        <v>0.73</v>
      </c>
      <c r="N938" s="5">
        <f t="shared" si="328"/>
        <v>5443.4884000000002</v>
      </c>
      <c r="O938" s="5">
        <f t="shared" si="329"/>
        <v>5439.0625</v>
      </c>
      <c r="P938" s="5">
        <f t="shared" si="330"/>
        <v>107.675</v>
      </c>
      <c r="Q938" s="6">
        <f t="shared" si="331"/>
        <v>5506.5626499999998</v>
      </c>
      <c r="R938" s="6">
        <f t="shared" si="332"/>
        <v>126.14849999999933</v>
      </c>
      <c r="S938" s="5">
        <f t="shared" si="333"/>
        <v>5483.4924999999994</v>
      </c>
      <c r="T938" s="6">
        <f t="shared" si="334"/>
        <v>67.159650142403208</v>
      </c>
      <c r="U938" s="6">
        <f t="shared" si="335"/>
        <v>88.859999999998763</v>
      </c>
      <c r="V938" s="6">
        <f t="shared" si="336"/>
        <v>134.31930028480642</v>
      </c>
      <c r="W938" s="5">
        <f t="shared" si="337"/>
        <v>-0.285236098304055</v>
      </c>
      <c r="X938" s="5">
        <f t="shared" si="338"/>
        <v>0.2776108863055064</v>
      </c>
      <c r="Y938" s="5">
        <f t="shared" si="339"/>
        <v>37.288500000000568</v>
      </c>
      <c r="Z938" s="5">
        <f t="shared" si="340"/>
        <v>88.859999999998763</v>
      </c>
      <c r="AA938" s="5">
        <f t="shared" si="341"/>
        <v>0.66155794298796089</v>
      </c>
      <c r="AB938" s="5">
        <f t="shared" si="342"/>
        <v>0.34351206343516155</v>
      </c>
      <c r="AC938" s="5">
        <f t="shared" si="343"/>
        <v>23.070150000000467</v>
      </c>
      <c r="AD938" s="5">
        <f t="shared" si="344"/>
        <v>5483.4924999999994</v>
      </c>
      <c r="AE938" s="5">
        <f t="shared" si="345"/>
        <v>81.648616220795887</v>
      </c>
      <c r="AF938" s="9">
        <f t="shared" si="346"/>
        <v>0.46713167308586562</v>
      </c>
      <c r="AG938">
        <f t="shared" si="347"/>
        <v>126.14849999999933</v>
      </c>
    </row>
    <row r="939" spans="1:33">
      <c r="A939" s="1">
        <f t="shared" si="324"/>
        <v>60766</v>
      </c>
      <c r="B939" s="1">
        <v>6</v>
      </c>
      <c r="C939" s="1">
        <v>3</v>
      </c>
      <c r="D939" s="2">
        <v>16</v>
      </c>
      <c r="E939" s="5">
        <v>27.82</v>
      </c>
      <c r="F939" s="5">
        <v>30.34</v>
      </c>
      <c r="G939" s="5">
        <v>1.03</v>
      </c>
      <c r="H939" s="5">
        <f t="shared" si="325"/>
        <v>773.95240000000001</v>
      </c>
      <c r="I939" s="5">
        <f t="shared" si="326"/>
        <v>920.51559999999995</v>
      </c>
      <c r="J939" s="5">
        <f t="shared" si="327"/>
        <v>62.500399999999999</v>
      </c>
      <c r="K939" s="5">
        <v>27.94</v>
      </c>
      <c r="L939" s="5">
        <v>26.64</v>
      </c>
      <c r="M939" s="5">
        <v>1.1399999999999999</v>
      </c>
      <c r="N939" s="5">
        <f t="shared" si="328"/>
        <v>780.64360000000011</v>
      </c>
      <c r="O939" s="5">
        <f t="shared" si="329"/>
        <v>709.68960000000004</v>
      </c>
      <c r="P939" s="5">
        <f t="shared" si="330"/>
        <v>60.739199999999997</v>
      </c>
      <c r="Q939" s="6">
        <f t="shared" si="331"/>
        <v>777.298</v>
      </c>
      <c r="R939" s="6">
        <f t="shared" si="332"/>
        <v>-6.6912000000000944</v>
      </c>
      <c r="S939" s="5">
        <f t="shared" si="333"/>
        <v>815.10259999999994</v>
      </c>
      <c r="T939" s="6">
        <f t="shared" si="334"/>
        <v>43.576227512257184</v>
      </c>
      <c r="U939" s="6">
        <f t="shared" si="335"/>
        <v>210.82599999999991</v>
      </c>
      <c r="V939" s="6">
        <f t="shared" si="336"/>
        <v>87.152455024514367</v>
      </c>
      <c r="W939" s="5">
        <f t="shared" si="337"/>
        <v>2.857588609245823E-2</v>
      </c>
      <c r="X939" s="5">
        <f t="shared" si="338"/>
        <v>2.4958241272585662</v>
      </c>
      <c r="Y939" s="5">
        <f t="shared" si="339"/>
        <v>217.5172</v>
      </c>
      <c r="Z939" s="5">
        <f t="shared" si="340"/>
        <v>210.82599999999991</v>
      </c>
      <c r="AA939" s="5">
        <f t="shared" si="341"/>
        <v>2.4190483210220353</v>
      </c>
      <c r="AB939" s="5">
        <f t="shared" si="342"/>
        <v>0.86755100563412024</v>
      </c>
      <c r="AC939" s="5">
        <f t="shared" si="343"/>
        <v>37.804599999999937</v>
      </c>
      <c r="AD939" s="5">
        <f t="shared" si="344"/>
        <v>815.10259999999994</v>
      </c>
      <c r="AE939" s="5">
        <f t="shared" si="345"/>
        <v>18.705212601772988</v>
      </c>
      <c r="AF939" s="9">
        <f t="shared" si="346"/>
        <v>0.46735104578892295</v>
      </c>
      <c r="AG939">
        <f t="shared" si="347"/>
        <v>6.6912000000000944</v>
      </c>
    </row>
    <row r="940" spans="1:33">
      <c r="A940" s="1">
        <f t="shared" si="324"/>
        <v>10275</v>
      </c>
      <c r="B940" s="1">
        <v>1</v>
      </c>
      <c r="C940" s="1">
        <v>1</v>
      </c>
      <c r="D940" s="2">
        <v>25</v>
      </c>
      <c r="E940" s="5">
        <v>18.86</v>
      </c>
      <c r="F940" s="5">
        <v>20.69</v>
      </c>
      <c r="G940" s="5">
        <v>1.69</v>
      </c>
      <c r="H940" s="5">
        <f t="shared" si="325"/>
        <v>355.69959999999998</v>
      </c>
      <c r="I940" s="5">
        <f t="shared" si="326"/>
        <v>428.07610000000005</v>
      </c>
      <c r="J940" s="5">
        <f t="shared" si="327"/>
        <v>69.932200000000009</v>
      </c>
      <c r="K940" s="5">
        <v>18.89</v>
      </c>
      <c r="L940" s="5">
        <v>18.11</v>
      </c>
      <c r="M940" s="5">
        <v>2.39</v>
      </c>
      <c r="N940" s="5">
        <f t="shared" si="328"/>
        <v>356.83210000000003</v>
      </c>
      <c r="O940" s="5">
        <f t="shared" si="329"/>
        <v>327.97209999999995</v>
      </c>
      <c r="P940" s="5">
        <f t="shared" si="330"/>
        <v>86.565799999999996</v>
      </c>
      <c r="Q940" s="6">
        <f t="shared" si="331"/>
        <v>356.26585</v>
      </c>
      <c r="R940" s="6">
        <f t="shared" si="332"/>
        <v>-1.13250000000005</v>
      </c>
      <c r="S940" s="5">
        <f t="shared" si="333"/>
        <v>378.02409999999998</v>
      </c>
      <c r="T940" s="6">
        <f t="shared" si="334"/>
        <v>55.642048682808223</v>
      </c>
      <c r="U940" s="6">
        <f t="shared" si="335"/>
        <v>100.1040000000001</v>
      </c>
      <c r="V940" s="6">
        <f t="shared" si="336"/>
        <v>111.28409736561645</v>
      </c>
      <c r="W940" s="5">
        <f t="shared" si="337"/>
        <v>-0.210198121322377</v>
      </c>
      <c r="X940" s="5">
        <f t="shared" si="338"/>
        <v>0.90971219065914166</v>
      </c>
      <c r="Y940" s="5">
        <f t="shared" si="339"/>
        <v>101.23650000000015</v>
      </c>
      <c r="Z940" s="5">
        <f t="shared" si="340"/>
        <v>100.1040000000001</v>
      </c>
      <c r="AA940" s="5">
        <f t="shared" si="341"/>
        <v>0.89953553445390422</v>
      </c>
      <c r="AB940" s="5">
        <f t="shared" si="342"/>
        <v>0.39103969956308676</v>
      </c>
      <c r="AC940" s="5">
        <f t="shared" si="343"/>
        <v>21.758249999999975</v>
      </c>
      <c r="AD940" s="5">
        <f t="shared" si="344"/>
        <v>378.02409999999998</v>
      </c>
      <c r="AE940" s="5">
        <f t="shared" si="345"/>
        <v>6.7938566057291565</v>
      </c>
      <c r="AF940" s="9">
        <f t="shared" si="346"/>
        <v>0.46751898357179039</v>
      </c>
      <c r="AG940">
        <f t="shared" si="347"/>
        <v>1.13250000000005</v>
      </c>
    </row>
    <row r="941" spans="1:33">
      <c r="A941" s="1">
        <f t="shared" si="324"/>
        <v>61262</v>
      </c>
      <c r="B941" s="1">
        <v>6</v>
      </c>
      <c r="C941" s="1">
        <v>5</v>
      </c>
      <c r="D941" s="2">
        <v>12</v>
      </c>
      <c r="E941" s="5">
        <v>35.299999999999997</v>
      </c>
      <c r="F941" s="5">
        <v>37.159999999999997</v>
      </c>
      <c r="G941" s="5">
        <v>0.8</v>
      </c>
      <c r="H941" s="5">
        <f t="shared" si="325"/>
        <v>1246.0899999999997</v>
      </c>
      <c r="I941" s="5">
        <f t="shared" si="326"/>
        <v>1380.8655999999999</v>
      </c>
      <c r="J941" s="5">
        <f t="shared" si="327"/>
        <v>59.455999999999996</v>
      </c>
      <c r="K941" s="5">
        <v>35.159999999999997</v>
      </c>
      <c r="L941" s="5">
        <v>33.93</v>
      </c>
      <c r="M941" s="5">
        <v>0.89</v>
      </c>
      <c r="N941" s="5">
        <f t="shared" si="328"/>
        <v>1236.2255999999998</v>
      </c>
      <c r="O941" s="5">
        <f t="shared" si="329"/>
        <v>1151.2448999999999</v>
      </c>
      <c r="P941" s="5">
        <f t="shared" si="330"/>
        <v>60.395400000000002</v>
      </c>
      <c r="Q941" s="6">
        <f t="shared" si="331"/>
        <v>1241.1577999999997</v>
      </c>
      <c r="R941" s="6">
        <f t="shared" si="332"/>
        <v>9.8643999999999323</v>
      </c>
      <c r="S941" s="5">
        <f t="shared" si="333"/>
        <v>1266.0552499999999</v>
      </c>
      <c r="T941" s="6">
        <f t="shared" si="334"/>
        <v>42.375170433757553</v>
      </c>
      <c r="U941" s="6">
        <f t="shared" si="335"/>
        <v>229.62069999999994</v>
      </c>
      <c r="V941" s="6">
        <f t="shared" si="336"/>
        <v>84.750340867515106</v>
      </c>
      <c r="W941" s="5">
        <f t="shared" si="337"/>
        <v>-1.5675115879092292E-2</v>
      </c>
      <c r="X941" s="5">
        <f t="shared" si="338"/>
        <v>2.5929842611905389</v>
      </c>
      <c r="Y941" s="5">
        <f t="shared" si="339"/>
        <v>219.75630000000001</v>
      </c>
      <c r="Z941" s="5">
        <f t="shared" si="340"/>
        <v>229.62069999999994</v>
      </c>
      <c r="AA941" s="5">
        <f t="shared" si="341"/>
        <v>2.7093778933461943</v>
      </c>
      <c r="AB941" s="5">
        <f t="shared" si="342"/>
        <v>0.58754807933860198</v>
      </c>
      <c r="AC941" s="5">
        <f t="shared" si="343"/>
        <v>24.897450000000163</v>
      </c>
      <c r="AD941" s="5">
        <f t="shared" si="344"/>
        <v>1266.0552499999999</v>
      </c>
      <c r="AE941" s="5">
        <f t="shared" si="345"/>
        <v>29.877289861975768</v>
      </c>
      <c r="AF941" s="9">
        <f t="shared" si="346"/>
        <v>0.4677274847600898</v>
      </c>
      <c r="AG941">
        <f t="shared" si="347"/>
        <v>9.8643999999999323</v>
      </c>
    </row>
    <row r="942" spans="1:33">
      <c r="A942" s="1">
        <f t="shared" si="324"/>
        <v>80258</v>
      </c>
      <c r="B942" s="1">
        <v>8</v>
      </c>
      <c r="C942" s="1">
        <v>1</v>
      </c>
      <c r="D942" s="2">
        <v>8</v>
      </c>
      <c r="E942" s="5">
        <v>26.93</v>
      </c>
      <c r="F942" s="5">
        <v>26.56</v>
      </c>
      <c r="G942" s="5">
        <v>1.32</v>
      </c>
      <c r="H942" s="5">
        <f t="shared" si="325"/>
        <v>725.22489999999993</v>
      </c>
      <c r="I942" s="5">
        <f t="shared" si="326"/>
        <v>705.43359999999996</v>
      </c>
      <c r="J942" s="5">
        <f t="shared" si="327"/>
        <v>70.118399999999994</v>
      </c>
      <c r="K942" s="5">
        <v>26.62</v>
      </c>
      <c r="L942" s="5">
        <v>26.13</v>
      </c>
      <c r="M942" s="5">
        <v>1.42</v>
      </c>
      <c r="N942" s="5">
        <f t="shared" si="328"/>
        <v>708.62440000000004</v>
      </c>
      <c r="O942" s="5">
        <f t="shared" si="329"/>
        <v>682.77689999999996</v>
      </c>
      <c r="P942" s="5">
        <f t="shared" si="330"/>
        <v>74.209199999999996</v>
      </c>
      <c r="Q942" s="6">
        <f t="shared" si="331"/>
        <v>716.92464999999993</v>
      </c>
      <c r="R942" s="6">
        <f t="shared" si="332"/>
        <v>16.600499999999897</v>
      </c>
      <c r="S942" s="5">
        <f t="shared" si="333"/>
        <v>694.10524999999996</v>
      </c>
      <c r="T942" s="6">
        <f t="shared" si="334"/>
        <v>51.048005306769817</v>
      </c>
      <c r="U942" s="6">
        <f t="shared" si="335"/>
        <v>22.656700000000001</v>
      </c>
      <c r="V942" s="6">
        <f t="shared" si="336"/>
        <v>102.09601061353963</v>
      </c>
      <c r="W942" s="5">
        <f t="shared" si="337"/>
        <v>-5.6642197281716142E-2</v>
      </c>
      <c r="X942" s="5">
        <f t="shared" si="338"/>
        <v>5.9318674291049631E-2</v>
      </c>
      <c r="Y942" s="5">
        <f t="shared" si="339"/>
        <v>6.0562000000001035</v>
      </c>
      <c r="Z942" s="5">
        <f t="shared" si="340"/>
        <v>22.656700000000001</v>
      </c>
      <c r="AA942" s="5">
        <f t="shared" si="341"/>
        <v>0.22191562494798739</v>
      </c>
      <c r="AB942" s="5">
        <f t="shared" si="342"/>
        <v>0.44701844592885082</v>
      </c>
      <c r="AC942" s="5">
        <f t="shared" si="343"/>
        <v>22.819399999999973</v>
      </c>
      <c r="AD942" s="5">
        <f t="shared" si="344"/>
        <v>694.10524999999996</v>
      </c>
      <c r="AE942" s="5">
        <f t="shared" si="345"/>
        <v>13.597108169630088</v>
      </c>
      <c r="AF942" s="9">
        <f t="shared" si="346"/>
        <v>0.4677531400215289</v>
      </c>
      <c r="AG942">
        <f t="shared" si="347"/>
        <v>16.600499999999897</v>
      </c>
    </row>
    <row r="943" spans="1:33">
      <c r="A943" s="1">
        <f t="shared" si="324"/>
        <v>80753</v>
      </c>
      <c r="B943" s="1">
        <v>8</v>
      </c>
      <c r="C943" s="1">
        <v>3</v>
      </c>
      <c r="D943" s="2">
        <v>3</v>
      </c>
      <c r="E943" s="5">
        <v>15.7</v>
      </c>
      <c r="F943" s="5">
        <v>16.21</v>
      </c>
      <c r="G943" s="5">
        <v>2.86</v>
      </c>
      <c r="H943" s="5">
        <f t="shared" si="325"/>
        <v>246.48999999999998</v>
      </c>
      <c r="I943" s="5">
        <f t="shared" si="326"/>
        <v>262.76410000000004</v>
      </c>
      <c r="J943" s="5">
        <f t="shared" si="327"/>
        <v>92.721199999999996</v>
      </c>
      <c r="K943" s="5">
        <v>15.18</v>
      </c>
      <c r="L943" s="5">
        <v>14.93</v>
      </c>
      <c r="M943" s="5">
        <v>2.89</v>
      </c>
      <c r="N943" s="5">
        <f t="shared" si="328"/>
        <v>230.4324</v>
      </c>
      <c r="O943" s="5">
        <f t="shared" si="329"/>
        <v>222.9049</v>
      </c>
      <c r="P943" s="5">
        <f t="shared" si="330"/>
        <v>86.295400000000001</v>
      </c>
      <c r="Q943" s="6">
        <f t="shared" si="331"/>
        <v>238.46119999999999</v>
      </c>
      <c r="R943" s="6">
        <f t="shared" si="332"/>
        <v>16.057599999999979</v>
      </c>
      <c r="S943" s="5">
        <f t="shared" si="333"/>
        <v>242.83450000000002</v>
      </c>
      <c r="T943" s="6">
        <f t="shared" si="334"/>
        <v>63.332687039553278</v>
      </c>
      <c r="U943" s="6">
        <f t="shared" si="335"/>
        <v>39.859200000000044</v>
      </c>
      <c r="V943" s="6">
        <f t="shared" si="336"/>
        <v>126.66537407910656</v>
      </c>
      <c r="W943" s="5">
        <f t="shared" si="337"/>
        <v>7.1697611588967911E-2</v>
      </c>
      <c r="X943" s="5">
        <f t="shared" si="338"/>
        <v>0.18790928596741213</v>
      </c>
      <c r="Y943" s="5">
        <f t="shared" si="339"/>
        <v>23.801600000000064</v>
      </c>
      <c r="Z943" s="5">
        <f t="shared" si="340"/>
        <v>39.859200000000044</v>
      </c>
      <c r="AA943" s="5">
        <f t="shared" si="341"/>
        <v>0.31468110594381304</v>
      </c>
      <c r="AB943" s="5">
        <f t="shared" si="342"/>
        <v>6.9052809922130157E-2</v>
      </c>
      <c r="AC943" s="5">
        <f t="shared" si="343"/>
        <v>4.3733000000000288</v>
      </c>
      <c r="AD943" s="5">
        <f t="shared" si="344"/>
        <v>242.83450000000002</v>
      </c>
      <c r="AE943" s="5">
        <f t="shared" si="345"/>
        <v>3.8342680746885436</v>
      </c>
      <c r="AF943" s="9">
        <f t="shared" si="346"/>
        <v>0.46830545587255334</v>
      </c>
      <c r="AG943">
        <f t="shared" si="347"/>
        <v>16.057599999999979</v>
      </c>
    </row>
    <row r="944" spans="1:33">
      <c r="A944" s="1">
        <f t="shared" si="324"/>
        <v>41268</v>
      </c>
      <c r="B944" s="1">
        <v>4</v>
      </c>
      <c r="C944" s="1">
        <v>5</v>
      </c>
      <c r="D944" s="2">
        <v>18</v>
      </c>
      <c r="E944" s="5">
        <v>18.78</v>
      </c>
      <c r="F944" s="5">
        <v>19.66</v>
      </c>
      <c r="G944" s="5">
        <v>2.31</v>
      </c>
      <c r="H944" s="5">
        <f t="shared" si="325"/>
        <v>352.68840000000006</v>
      </c>
      <c r="I944" s="5">
        <f t="shared" si="326"/>
        <v>386.51560000000001</v>
      </c>
      <c r="J944" s="5">
        <f t="shared" si="327"/>
        <v>90.8292</v>
      </c>
      <c r="K944" s="5">
        <v>17.43</v>
      </c>
      <c r="L944" s="5">
        <v>17.100000000000001</v>
      </c>
      <c r="M944" s="5">
        <v>2.83</v>
      </c>
      <c r="N944" s="5">
        <f t="shared" si="328"/>
        <v>303.80489999999998</v>
      </c>
      <c r="O944" s="5">
        <f t="shared" si="329"/>
        <v>292.41000000000003</v>
      </c>
      <c r="P944" s="5">
        <f t="shared" si="330"/>
        <v>96.786000000000016</v>
      </c>
      <c r="Q944" s="6">
        <f t="shared" si="331"/>
        <v>328.24665000000005</v>
      </c>
      <c r="R944" s="6">
        <f t="shared" si="332"/>
        <v>48.883500000000083</v>
      </c>
      <c r="S944" s="5">
        <f t="shared" si="333"/>
        <v>339.46280000000002</v>
      </c>
      <c r="T944" s="6">
        <f t="shared" si="334"/>
        <v>66.36541525644212</v>
      </c>
      <c r="U944" s="6">
        <f t="shared" si="335"/>
        <v>94.105599999999981</v>
      </c>
      <c r="V944" s="6">
        <f t="shared" si="336"/>
        <v>132.73083051288424</v>
      </c>
      <c r="W944" s="5">
        <f t="shared" si="337"/>
        <v>-6.3436237420364833E-2</v>
      </c>
      <c r="X944" s="5">
        <f t="shared" si="338"/>
        <v>0.34070531936896281</v>
      </c>
      <c r="Y944" s="5">
        <f t="shared" si="339"/>
        <v>45.222099999999898</v>
      </c>
      <c r="Z944" s="5">
        <f t="shared" si="340"/>
        <v>94.105599999999981</v>
      </c>
      <c r="AA944" s="5">
        <f t="shared" si="341"/>
        <v>0.70899578972245725</v>
      </c>
      <c r="AB944" s="5">
        <f t="shared" si="342"/>
        <v>0.16900594920802842</v>
      </c>
      <c r="AC944" s="5">
        <f t="shared" si="343"/>
        <v>11.216149999999971</v>
      </c>
      <c r="AD944" s="5">
        <f t="shared" si="344"/>
        <v>339.46280000000002</v>
      </c>
      <c r="AE944" s="5">
        <f t="shared" si="345"/>
        <v>5.1150557664452831</v>
      </c>
      <c r="AF944" s="9">
        <f t="shared" si="346"/>
        <v>0.46834709351078502</v>
      </c>
      <c r="AG944">
        <f t="shared" si="347"/>
        <v>48.883500000000083</v>
      </c>
    </row>
    <row r="945" spans="1:33">
      <c r="A945" s="1">
        <f t="shared" si="324"/>
        <v>42007</v>
      </c>
      <c r="B945" s="1">
        <v>4</v>
      </c>
      <c r="C945" s="1">
        <v>8</v>
      </c>
      <c r="D945" s="2">
        <v>7</v>
      </c>
      <c r="E945" s="5">
        <v>2.92</v>
      </c>
      <c r="F945" s="5">
        <v>1.59</v>
      </c>
      <c r="G945" s="5">
        <v>5.82</v>
      </c>
      <c r="H945" s="5">
        <f t="shared" si="325"/>
        <v>8.5263999999999989</v>
      </c>
      <c r="I945" s="5">
        <f t="shared" si="326"/>
        <v>2.5281000000000002</v>
      </c>
      <c r="J945" s="5">
        <f t="shared" si="327"/>
        <v>18.507600000000004</v>
      </c>
      <c r="K945" s="5">
        <v>4.43</v>
      </c>
      <c r="L945" s="5">
        <v>5.15</v>
      </c>
      <c r="M945" s="5">
        <v>5.65</v>
      </c>
      <c r="N945" s="5">
        <f t="shared" si="328"/>
        <v>19.624899999999997</v>
      </c>
      <c r="O945" s="5">
        <f t="shared" si="329"/>
        <v>26.522500000000004</v>
      </c>
      <c r="P945" s="5">
        <f t="shared" si="330"/>
        <v>58.195000000000007</v>
      </c>
      <c r="Q945" s="6">
        <f t="shared" si="331"/>
        <v>14.075649999999998</v>
      </c>
      <c r="R945" s="6">
        <f t="shared" si="332"/>
        <v>-11.098499999999998</v>
      </c>
      <c r="S945" s="5">
        <f t="shared" si="333"/>
        <v>14.525300000000001</v>
      </c>
      <c r="T945" s="6">
        <f t="shared" si="334"/>
        <v>30.533544188154774</v>
      </c>
      <c r="U945" s="6">
        <f t="shared" si="335"/>
        <v>-23.994400000000006</v>
      </c>
      <c r="V945" s="6">
        <f t="shared" si="336"/>
        <v>61.067088376309549</v>
      </c>
      <c r="W945" s="5">
        <f t="shared" si="337"/>
        <v>-0.81629719931701061</v>
      </c>
      <c r="X945" s="5">
        <f t="shared" si="338"/>
        <v>0.21117594342360788</v>
      </c>
      <c r="Y945" s="5">
        <f t="shared" si="339"/>
        <v>12.895900000000008</v>
      </c>
      <c r="Z945" s="5">
        <f t="shared" si="340"/>
        <v>23.994400000000006</v>
      </c>
      <c r="AA945" s="5">
        <f t="shared" si="341"/>
        <v>0.39291868399130075</v>
      </c>
      <c r="AB945" s="5">
        <f t="shared" si="342"/>
        <v>1.4726426687617925E-2</v>
      </c>
      <c r="AC945" s="5">
        <f t="shared" si="343"/>
        <v>0.44965000000000366</v>
      </c>
      <c r="AD945" s="5">
        <f t="shared" si="344"/>
        <v>14.525300000000001</v>
      </c>
      <c r="AE945" s="5">
        <f t="shared" si="345"/>
        <v>0.47571614714923816</v>
      </c>
      <c r="AF945" s="9">
        <f t="shared" si="346"/>
        <v>0.46853495067070505</v>
      </c>
      <c r="AG945">
        <f t="shared" si="347"/>
        <v>11.098499999999998</v>
      </c>
    </row>
    <row r="946" spans="1:33">
      <c r="A946" s="1">
        <f t="shared" si="324"/>
        <v>22256</v>
      </c>
      <c r="B946" s="1">
        <v>2</v>
      </c>
      <c r="C946" s="1">
        <v>9</v>
      </c>
      <c r="D946" s="2">
        <v>6</v>
      </c>
      <c r="E946" s="5">
        <v>48.71</v>
      </c>
      <c r="F946" s="5">
        <v>48.34</v>
      </c>
      <c r="G946" s="5">
        <v>1.47</v>
      </c>
      <c r="H946" s="5">
        <f t="shared" si="325"/>
        <v>2372.6641</v>
      </c>
      <c r="I946" s="5">
        <f t="shared" si="326"/>
        <v>2336.7556000000004</v>
      </c>
      <c r="J946" s="5">
        <f t="shared" si="327"/>
        <v>142.11960000000002</v>
      </c>
      <c r="K946" s="5">
        <v>47.78</v>
      </c>
      <c r="L946" s="5">
        <v>48.01</v>
      </c>
      <c r="M946" s="5">
        <v>1.23</v>
      </c>
      <c r="N946" s="5">
        <f t="shared" si="328"/>
        <v>2282.9284000000002</v>
      </c>
      <c r="O946" s="5">
        <f t="shared" si="329"/>
        <v>2304.9600999999998</v>
      </c>
      <c r="P946" s="5">
        <f t="shared" si="330"/>
        <v>118.10459999999999</v>
      </c>
      <c r="Q946" s="6">
        <f t="shared" si="331"/>
        <v>2327.7962500000003</v>
      </c>
      <c r="R946" s="6">
        <f t="shared" si="332"/>
        <v>89.735699999999724</v>
      </c>
      <c r="S946" s="5">
        <f t="shared" si="333"/>
        <v>2320.8578500000003</v>
      </c>
      <c r="T946" s="6">
        <f t="shared" si="334"/>
        <v>92.394097816527221</v>
      </c>
      <c r="U946" s="6">
        <f t="shared" si="335"/>
        <v>31.795500000000629</v>
      </c>
      <c r="V946" s="6">
        <f t="shared" si="336"/>
        <v>184.78819563305444</v>
      </c>
      <c r="W946" s="5">
        <f t="shared" si="337"/>
        <v>0.18301295080933561</v>
      </c>
      <c r="X946" s="5">
        <f t="shared" si="338"/>
        <v>0.31354924919043314</v>
      </c>
      <c r="Y946" s="5">
        <f t="shared" si="339"/>
        <v>57.940199999999095</v>
      </c>
      <c r="Z946" s="5">
        <f t="shared" si="340"/>
        <v>31.795500000000629</v>
      </c>
      <c r="AA946" s="5">
        <f t="shared" si="341"/>
        <v>0.17206456230104089</v>
      </c>
      <c r="AB946" s="5">
        <f t="shared" si="342"/>
        <v>7.5095705937602411E-2</v>
      </c>
      <c r="AC946" s="5">
        <f t="shared" si="343"/>
        <v>6.9384000000000015</v>
      </c>
      <c r="AD946" s="5">
        <f t="shared" si="344"/>
        <v>2320.8578500000003</v>
      </c>
      <c r="AE946" s="5">
        <f t="shared" si="345"/>
        <v>25.119113718807817</v>
      </c>
      <c r="AF946" s="9">
        <f t="shared" si="346"/>
        <v>0.46857763497631855</v>
      </c>
      <c r="AG946">
        <f t="shared" si="347"/>
        <v>89.735699999999724</v>
      </c>
    </row>
    <row r="947" spans="1:33">
      <c r="A947" s="1">
        <f t="shared" si="324"/>
        <v>11767</v>
      </c>
      <c r="B947" s="1">
        <v>1</v>
      </c>
      <c r="C947" s="1">
        <v>7</v>
      </c>
      <c r="D947" s="2">
        <v>17</v>
      </c>
      <c r="E947" s="5">
        <v>23.79</v>
      </c>
      <c r="F947" s="5">
        <v>23.96</v>
      </c>
      <c r="G947" s="5">
        <v>2.08</v>
      </c>
      <c r="H947" s="5">
        <f t="shared" si="325"/>
        <v>565.96409999999992</v>
      </c>
      <c r="I947" s="5">
        <f t="shared" si="326"/>
        <v>574.08160000000009</v>
      </c>
      <c r="J947" s="5">
        <f t="shared" si="327"/>
        <v>99.673600000000008</v>
      </c>
      <c r="K947" s="5">
        <v>23.55</v>
      </c>
      <c r="L947" s="5">
        <v>22.88</v>
      </c>
      <c r="M947" s="5">
        <v>2.23</v>
      </c>
      <c r="N947" s="5">
        <f t="shared" si="328"/>
        <v>554.60250000000008</v>
      </c>
      <c r="O947" s="5">
        <f t="shared" si="329"/>
        <v>523.49439999999993</v>
      </c>
      <c r="P947" s="5">
        <f t="shared" si="330"/>
        <v>102.0448</v>
      </c>
      <c r="Q947" s="6">
        <f t="shared" si="331"/>
        <v>560.28330000000005</v>
      </c>
      <c r="R947" s="6">
        <f t="shared" si="332"/>
        <v>11.361599999999839</v>
      </c>
      <c r="S947" s="5">
        <f t="shared" si="333"/>
        <v>548.78800000000001</v>
      </c>
      <c r="T947" s="6">
        <f t="shared" si="334"/>
        <v>71.323151472716063</v>
      </c>
      <c r="U947" s="6">
        <f t="shared" si="335"/>
        <v>50.587200000000166</v>
      </c>
      <c r="V947" s="6">
        <f t="shared" si="336"/>
        <v>142.64630294543213</v>
      </c>
      <c r="W947" s="5">
        <f t="shared" si="337"/>
        <v>-2.3506753897869607E-2</v>
      </c>
      <c r="X947" s="5">
        <f t="shared" si="338"/>
        <v>0.27498504475791202</v>
      </c>
      <c r="Y947" s="5">
        <f t="shared" si="339"/>
        <v>39.225600000000327</v>
      </c>
      <c r="Z947" s="5">
        <f t="shared" si="340"/>
        <v>50.587200000000166</v>
      </c>
      <c r="AA947" s="5">
        <f t="shared" si="341"/>
        <v>0.35463379670871509</v>
      </c>
      <c r="AB947" s="5">
        <f t="shared" si="342"/>
        <v>0.16117207053585472</v>
      </c>
      <c r="AC947" s="5">
        <f t="shared" si="343"/>
        <v>11.495300000000043</v>
      </c>
      <c r="AD947" s="5">
        <f t="shared" si="344"/>
        <v>548.78800000000001</v>
      </c>
      <c r="AE947" s="5">
        <f t="shared" si="345"/>
        <v>7.6943879885892761</v>
      </c>
      <c r="AF947" s="9">
        <f t="shared" si="346"/>
        <v>0.4686469886812461</v>
      </c>
      <c r="AG947">
        <f t="shared" si="347"/>
        <v>11.361599999999839</v>
      </c>
    </row>
    <row r="948" spans="1:33">
      <c r="A948" s="1">
        <f t="shared" si="324"/>
        <v>70762</v>
      </c>
      <c r="B948" s="1">
        <v>7</v>
      </c>
      <c r="C948" s="1">
        <v>3</v>
      </c>
      <c r="D948" s="2">
        <v>12</v>
      </c>
      <c r="E948" s="5">
        <v>22.34</v>
      </c>
      <c r="F948" s="5">
        <v>23.08</v>
      </c>
      <c r="G948" s="5">
        <v>1.4</v>
      </c>
      <c r="H948" s="5">
        <f t="shared" si="325"/>
        <v>499.07560000000001</v>
      </c>
      <c r="I948" s="5">
        <f t="shared" si="326"/>
        <v>532.68639999999994</v>
      </c>
      <c r="J948" s="5">
        <f t="shared" si="327"/>
        <v>64.623999999999995</v>
      </c>
      <c r="K948" s="5">
        <v>21.86</v>
      </c>
      <c r="L948" s="5">
        <v>21.38</v>
      </c>
      <c r="M948" s="5">
        <v>1.8</v>
      </c>
      <c r="N948" s="5">
        <f t="shared" si="328"/>
        <v>477.8596</v>
      </c>
      <c r="O948" s="5">
        <f t="shared" si="329"/>
        <v>457.10439999999994</v>
      </c>
      <c r="P948" s="5">
        <f t="shared" si="330"/>
        <v>76.968000000000004</v>
      </c>
      <c r="Q948" s="6">
        <f t="shared" si="331"/>
        <v>488.4676</v>
      </c>
      <c r="R948" s="6">
        <f t="shared" si="332"/>
        <v>21.216000000000008</v>
      </c>
      <c r="S948" s="5">
        <f t="shared" si="333"/>
        <v>494.89539999999994</v>
      </c>
      <c r="T948" s="6">
        <f t="shared" si="334"/>
        <v>50.250209949810156</v>
      </c>
      <c r="U948" s="6">
        <f t="shared" si="335"/>
        <v>75.581999999999994</v>
      </c>
      <c r="V948" s="6">
        <f t="shared" si="336"/>
        <v>100.50041989962031</v>
      </c>
      <c r="W948" s="5">
        <f t="shared" si="337"/>
        <v>-0.17304492888869114</v>
      </c>
      <c r="X948" s="5">
        <f t="shared" si="338"/>
        <v>0.54095296372194934</v>
      </c>
      <c r="Y948" s="5">
        <f t="shared" si="339"/>
        <v>54.365999999999985</v>
      </c>
      <c r="Z948" s="5">
        <f t="shared" si="340"/>
        <v>75.581999999999994</v>
      </c>
      <c r="AA948" s="5">
        <f t="shared" si="341"/>
        <v>0.75205655932075899</v>
      </c>
      <c r="AB948" s="5">
        <f t="shared" si="342"/>
        <v>0.12791588346436786</v>
      </c>
      <c r="AC948" s="5">
        <f t="shared" si="343"/>
        <v>6.4277999999999338</v>
      </c>
      <c r="AD948" s="5">
        <f t="shared" si="344"/>
        <v>494.89539999999994</v>
      </c>
      <c r="AE948" s="5">
        <f t="shared" si="345"/>
        <v>9.8486235280270638</v>
      </c>
      <c r="AF948" s="9">
        <f t="shared" si="346"/>
        <v>0.46876966625412103</v>
      </c>
      <c r="AG948">
        <f t="shared" si="347"/>
        <v>21.216000000000008</v>
      </c>
    </row>
    <row r="949" spans="1:33">
      <c r="A949" s="1">
        <f t="shared" si="324"/>
        <v>12258</v>
      </c>
      <c r="B949" s="1">
        <v>1</v>
      </c>
      <c r="C949" s="1">
        <v>9</v>
      </c>
      <c r="D949" s="2">
        <v>8</v>
      </c>
      <c r="E949" s="5">
        <v>18.21</v>
      </c>
      <c r="F949" s="5">
        <v>17.64</v>
      </c>
      <c r="G949" s="5">
        <v>4.4000000000000004</v>
      </c>
      <c r="H949" s="5">
        <f t="shared" si="325"/>
        <v>331.60410000000002</v>
      </c>
      <c r="I949" s="5">
        <f t="shared" si="326"/>
        <v>311.1696</v>
      </c>
      <c r="J949" s="5">
        <f t="shared" si="327"/>
        <v>155.23200000000003</v>
      </c>
      <c r="K949" s="5">
        <v>16.78</v>
      </c>
      <c r="L949" s="5">
        <v>17.21</v>
      </c>
      <c r="M949" s="5">
        <v>4.49</v>
      </c>
      <c r="N949" s="5">
        <f t="shared" si="328"/>
        <v>281.56840000000005</v>
      </c>
      <c r="O949" s="5">
        <f t="shared" si="329"/>
        <v>296.18410000000006</v>
      </c>
      <c r="P949" s="5">
        <f t="shared" si="330"/>
        <v>154.54580000000001</v>
      </c>
      <c r="Q949" s="6">
        <f t="shared" si="331"/>
        <v>306.58625000000006</v>
      </c>
      <c r="R949" s="6">
        <f t="shared" si="332"/>
        <v>50.035699999999963</v>
      </c>
      <c r="S949" s="5">
        <f t="shared" si="333"/>
        <v>303.67685000000006</v>
      </c>
      <c r="T949" s="6">
        <f t="shared" si="334"/>
        <v>109.52326022544253</v>
      </c>
      <c r="U949" s="6">
        <f t="shared" si="335"/>
        <v>14.985499999999945</v>
      </c>
      <c r="V949" s="6">
        <f t="shared" si="336"/>
        <v>219.04652045088505</v>
      </c>
      <c r="W949" s="5">
        <f t="shared" si="337"/>
        <v>4.4302505405556932E-3</v>
      </c>
      <c r="X949" s="5">
        <f t="shared" si="338"/>
        <v>0.1600125851250809</v>
      </c>
      <c r="Y949" s="5">
        <f t="shared" si="339"/>
        <v>35.050200000000018</v>
      </c>
      <c r="Z949" s="5">
        <f t="shared" si="340"/>
        <v>14.985499999999945</v>
      </c>
      <c r="AA949" s="5">
        <f t="shared" si="341"/>
        <v>6.8412408328394403E-2</v>
      </c>
      <c r="AB949" s="5">
        <f t="shared" si="342"/>
        <v>2.6564220184929668E-2</v>
      </c>
      <c r="AC949" s="5">
        <f t="shared" si="343"/>
        <v>2.9094000000000051</v>
      </c>
      <c r="AD949" s="5">
        <f t="shared" si="344"/>
        <v>303.67685000000006</v>
      </c>
      <c r="AE949" s="5">
        <f t="shared" si="345"/>
        <v>2.7727155800047592</v>
      </c>
      <c r="AF949" s="9">
        <f t="shared" si="346"/>
        <v>0.46903411389791255</v>
      </c>
      <c r="AG949">
        <f t="shared" si="347"/>
        <v>50.035699999999963</v>
      </c>
    </row>
    <row r="950" spans="1:33">
      <c r="A950" s="1">
        <f t="shared" si="324"/>
        <v>51513</v>
      </c>
      <c r="B950" s="1">
        <v>5</v>
      </c>
      <c r="C950" s="1">
        <v>6</v>
      </c>
      <c r="D950" s="2">
        <v>13</v>
      </c>
      <c r="E950" s="5">
        <v>39.979999999999997</v>
      </c>
      <c r="F950" s="5">
        <v>41.4</v>
      </c>
      <c r="G950" s="5">
        <v>0.79</v>
      </c>
      <c r="H950" s="5">
        <f t="shared" si="325"/>
        <v>1598.4003999999998</v>
      </c>
      <c r="I950" s="5">
        <f t="shared" si="326"/>
        <v>1713.9599999999998</v>
      </c>
      <c r="J950" s="5">
        <f t="shared" si="327"/>
        <v>65.412000000000006</v>
      </c>
      <c r="K950" s="5">
        <v>39.369999999999997</v>
      </c>
      <c r="L950" s="5">
        <v>39.6</v>
      </c>
      <c r="M950" s="5">
        <v>0.81</v>
      </c>
      <c r="N950" s="5">
        <f t="shared" si="328"/>
        <v>1549.9968999999999</v>
      </c>
      <c r="O950" s="5">
        <f t="shared" si="329"/>
        <v>1568.16</v>
      </c>
      <c r="P950" s="5">
        <f t="shared" si="330"/>
        <v>64.152000000000001</v>
      </c>
      <c r="Q950" s="6">
        <f t="shared" si="331"/>
        <v>1574.1986499999998</v>
      </c>
      <c r="R950" s="6">
        <f t="shared" si="332"/>
        <v>48.403499999999894</v>
      </c>
      <c r="S950" s="5">
        <f t="shared" si="333"/>
        <v>1641.06</v>
      </c>
      <c r="T950" s="6">
        <f t="shared" si="334"/>
        <v>45.809957563831041</v>
      </c>
      <c r="U950" s="6">
        <f t="shared" si="335"/>
        <v>145.79999999999973</v>
      </c>
      <c r="V950" s="6">
        <f t="shared" si="336"/>
        <v>91.619915127662082</v>
      </c>
      <c r="W950" s="5">
        <f t="shared" si="337"/>
        <v>1.9448007901173091E-2</v>
      </c>
      <c r="X950" s="5">
        <f t="shared" si="338"/>
        <v>1.0630494457923119</v>
      </c>
      <c r="Y950" s="5">
        <f t="shared" si="339"/>
        <v>97.396499999999833</v>
      </c>
      <c r="Z950" s="5">
        <f t="shared" si="340"/>
        <v>145.79999999999973</v>
      </c>
      <c r="AA950" s="5">
        <f t="shared" si="341"/>
        <v>1.5913570733703886</v>
      </c>
      <c r="AB950" s="5">
        <f t="shared" si="342"/>
        <v>1.4595374795280334</v>
      </c>
      <c r="AC950" s="5">
        <f t="shared" si="343"/>
        <v>66.86135000000013</v>
      </c>
      <c r="AD950" s="5">
        <f t="shared" si="344"/>
        <v>1641.06</v>
      </c>
      <c r="AE950" s="5">
        <f t="shared" si="345"/>
        <v>35.82321589609348</v>
      </c>
      <c r="AF950" s="9">
        <f t="shared" si="346"/>
        <v>0.46941772442037172</v>
      </c>
      <c r="AG950">
        <f t="shared" si="347"/>
        <v>48.403499999999894</v>
      </c>
    </row>
    <row r="951" spans="1:33">
      <c r="A951" s="1">
        <f t="shared" si="324"/>
        <v>40771</v>
      </c>
      <c r="B951" s="1">
        <v>4</v>
      </c>
      <c r="C951" s="1">
        <v>3</v>
      </c>
      <c r="D951" s="2">
        <v>21</v>
      </c>
      <c r="E951" s="5">
        <v>9.3800000000000008</v>
      </c>
      <c r="F951" s="5">
        <v>7.62</v>
      </c>
      <c r="G951" s="5">
        <v>5.15</v>
      </c>
      <c r="H951" s="5">
        <f t="shared" si="325"/>
        <v>87.984400000000008</v>
      </c>
      <c r="I951" s="5">
        <f t="shared" si="326"/>
        <v>58.064399999999999</v>
      </c>
      <c r="J951" s="5">
        <f t="shared" si="327"/>
        <v>78.486000000000004</v>
      </c>
      <c r="K951" s="5">
        <v>12.43</v>
      </c>
      <c r="L951" s="5">
        <v>14.79</v>
      </c>
      <c r="M951" s="5">
        <v>3.23</v>
      </c>
      <c r="N951" s="5">
        <f t="shared" si="328"/>
        <v>154.50489999999999</v>
      </c>
      <c r="O951" s="5">
        <f t="shared" si="329"/>
        <v>218.74409999999997</v>
      </c>
      <c r="P951" s="5">
        <f t="shared" si="330"/>
        <v>95.543399999999991</v>
      </c>
      <c r="Q951" s="6">
        <f t="shared" si="331"/>
        <v>121.24465000000001</v>
      </c>
      <c r="R951" s="6">
        <f t="shared" si="332"/>
        <v>-66.520499999999984</v>
      </c>
      <c r="S951" s="5">
        <f t="shared" si="333"/>
        <v>138.40424999999999</v>
      </c>
      <c r="T951" s="6">
        <f t="shared" si="334"/>
        <v>61.823526022785209</v>
      </c>
      <c r="U951" s="6">
        <f t="shared" si="335"/>
        <v>-160.67969999999997</v>
      </c>
      <c r="V951" s="6">
        <f t="shared" si="336"/>
        <v>123.64705204557042</v>
      </c>
      <c r="W951" s="5">
        <f t="shared" si="337"/>
        <v>-0.1941636483126262</v>
      </c>
      <c r="X951" s="5">
        <f t="shared" si="338"/>
        <v>0.76151593137293228</v>
      </c>
      <c r="Y951" s="5">
        <f t="shared" si="339"/>
        <v>94.159199999999984</v>
      </c>
      <c r="Z951" s="5">
        <f t="shared" si="340"/>
        <v>160.67969999999997</v>
      </c>
      <c r="AA951" s="5">
        <f t="shared" si="341"/>
        <v>1.2995028780854483</v>
      </c>
      <c r="AB951" s="5">
        <f t="shared" si="342"/>
        <v>0.27755776973438512</v>
      </c>
      <c r="AC951" s="5">
        <f t="shared" si="343"/>
        <v>17.159599999999983</v>
      </c>
      <c r="AD951" s="5">
        <f t="shared" si="344"/>
        <v>138.40424999999999</v>
      </c>
      <c r="AE951" s="5">
        <f t="shared" si="345"/>
        <v>2.2386987430802763</v>
      </c>
      <c r="AF951" s="9">
        <f t="shared" si="346"/>
        <v>0.46978931448043815</v>
      </c>
      <c r="AG951">
        <f t="shared" si="347"/>
        <v>66.520499999999984</v>
      </c>
    </row>
    <row r="952" spans="1:33">
      <c r="A952" s="1">
        <f t="shared" si="324"/>
        <v>50769</v>
      </c>
      <c r="B952" s="1">
        <v>5</v>
      </c>
      <c r="C952" s="1">
        <v>3</v>
      </c>
      <c r="D952" s="2">
        <v>19</v>
      </c>
      <c r="E952" s="5">
        <v>41.25</v>
      </c>
      <c r="F952" s="5">
        <v>39.5</v>
      </c>
      <c r="G952" s="5">
        <v>0.92</v>
      </c>
      <c r="H952" s="5">
        <f t="shared" si="325"/>
        <v>1701.5625</v>
      </c>
      <c r="I952" s="5">
        <f t="shared" si="326"/>
        <v>1560.25</v>
      </c>
      <c r="J952" s="5">
        <f t="shared" si="327"/>
        <v>72.680000000000007</v>
      </c>
      <c r="K952" s="5">
        <v>40.85</v>
      </c>
      <c r="L952" s="5">
        <v>41.66</v>
      </c>
      <c r="M952" s="5">
        <v>0.78</v>
      </c>
      <c r="N952" s="5">
        <f t="shared" si="328"/>
        <v>1668.7225000000001</v>
      </c>
      <c r="O952" s="5">
        <f t="shared" si="329"/>
        <v>1735.5555999999997</v>
      </c>
      <c r="P952" s="5">
        <f t="shared" si="330"/>
        <v>64.989599999999996</v>
      </c>
      <c r="Q952" s="6">
        <f t="shared" si="331"/>
        <v>1685.1424999999999</v>
      </c>
      <c r="R952" s="6">
        <f t="shared" si="332"/>
        <v>32.839999999999918</v>
      </c>
      <c r="S952" s="5">
        <f t="shared" si="333"/>
        <v>1647.9027999999998</v>
      </c>
      <c r="T952" s="6">
        <f t="shared" si="334"/>
        <v>48.749437197161576</v>
      </c>
      <c r="U952" s="6">
        <f t="shared" si="335"/>
        <v>-175.30559999999969</v>
      </c>
      <c r="V952" s="6">
        <f t="shared" si="336"/>
        <v>97.498874394323153</v>
      </c>
      <c r="W952" s="5">
        <f t="shared" si="337"/>
        <v>0.11137501514761408</v>
      </c>
      <c r="X952" s="5">
        <f t="shared" si="338"/>
        <v>2.1348513128282725</v>
      </c>
      <c r="Y952" s="5">
        <f t="shared" si="339"/>
        <v>208.1455999999996</v>
      </c>
      <c r="Z952" s="5">
        <f t="shared" si="340"/>
        <v>175.30559999999969</v>
      </c>
      <c r="AA952" s="5">
        <f t="shared" si="341"/>
        <v>1.7980269114799834</v>
      </c>
      <c r="AB952" s="5">
        <f t="shared" si="342"/>
        <v>0.76390010102861983</v>
      </c>
      <c r="AC952" s="5">
        <f t="shared" si="343"/>
        <v>37.239700000000084</v>
      </c>
      <c r="AD952" s="5">
        <f t="shared" si="344"/>
        <v>1647.9027999999998</v>
      </c>
      <c r="AE952" s="5">
        <f t="shared" si="345"/>
        <v>33.803524609632795</v>
      </c>
      <c r="AF952" s="9">
        <f t="shared" si="346"/>
        <v>0.46987445131651923</v>
      </c>
      <c r="AG952">
        <f t="shared" si="347"/>
        <v>32.839999999999918</v>
      </c>
    </row>
    <row r="953" spans="1:33">
      <c r="A953" s="1">
        <f t="shared" si="324"/>
        <v>80507</v>
      </c>
      <c r="B953" s="1">
        <v>8</v>
      </c>
      <c r="C953" s="1">
        <v>2</v>
      </c>
      <c r="D953" s="2">
        <v>7</v>
      </c>
      <c r="E953" s="5">
        <v>18.809999999999999</v>
      </c>
      <c r="F953" s="5">
        <v>17.29</v>
      </c>
      <c r="G953" s="5">
        <v>2.17</v>
      </c>
      <c r="H953" s="5">
        <f t="shared" si="325"/>
        <v>353.81609999999995</v>
      </c>
      <c r="I953" s="5">
        <f t="shared" si="326"/>
        <v>298.94409999999999</v>
      </c>
      <c r="J953" s="5">
        <f t="shared" si="327"/>
        <v>75.038599999999988</v>
      </c>
      <c r="K953" s="5">
        <v>19.71</v>
      </c>
      <c r="L953" s="5">
        <v>20.52</v>
      </c>
      <c r="M953" s="5">
        <v>1.54</v>
      </c>
      <c r="N953" s="5">
        <f t="shared" si="328"/>
        <v>388.48410000000001</v>
      </c>
      <c r="O953" s="5">
        <f t="shared" si="329"/>
        <v>421.07040000000001</v>
      </c>
      <c r="P953" s="5">
        <f t="shared" si="330"/>
        <v>63.201599999999999</v>
      </c>
      <c r="Q953" s="6">
        <f t="shared" si="331"/>
        <v>371.15009999999995</v>
      </c>
      <c r="R953" s="6">
        <f t="shared" si="332"/>
        <v>-34.668000000000063</v>
      </c>
      <c r="S953" s="5">
        <f t="shared" si="333"/>
        <v>360.00725</v>
      </c>
      <c r="T953" s="6">
        <f t="shared" si="334"/>
        <v>49.054137777867425</v>
      </c>
      <c r="U953" s="6">
        <f t="shared" si="335"/>
        <v>-122.12630000000001</v>
      </c>
      <c r="V953" s="6">
        <f t="shared" si="336"/>
        <v>98.108275555734849</v>
      </c>
      <c r="W953" s="5">
        <f t="shared" si="337"/>
        <v>0.17000618300534326</v>
      </c>
      <c r="X953" s="5">
        <f t="shared" si="338"/>
        <v>0.89144671542326015</v>
      </c>
      <c r="Y953" s="5">
        <f t="shared" si="339"/>
        <v>87.458299999999952</v>
      </c>
      <c r="Z953" s="5">
        <f t="shared" si="340"/>
        <v>122.12630000000001</v>
      </c>
      <c r="AA953" s="5">
        <f t="shared" si="341"/>
        <v>1.2448114015684706</v>
      </c>
      <c r="AB953" s="5">
        <f t="shared" si="342"/>
        <v>0.22715413020728822</v>
      </c>
      <c r="AC953" s="5">
        <f t="shared" si="343"/>
        <v>11.142849999999953</v>
      </c>
      <c r="AD953" s="5">
        <f t="shared" si="344"/>
        <v>360.00725</v>
      </c>
      <c r="AE953" s="5">
        <f t="shared" si="345"/>
        <v>7.3389782454280645</v>
      </c>
      <c r="AF953" s="9">
        <f t="shared" si="346"/>
        <v>0.47000531911883725</v>
      </c>
      <c r="AG953">
        <f t="shared" si="347"/>
        <v>34.668000000000063</v>
      </c>
    </row>
    <row r="954" spans="1:33">
      <c r="A954" s="1">
        <f t="shared" si="324"/>
        <v>10774</v>
      </c>
      <c r="B954" s="1">
        <v>1</v>
      </c>
      <c r="C954" s="1">
        <v>3</v>
      </c>
      <c r="D954" s="2">
        <v>24</v>
      </c>
      <c r="E954" s="5">
        <v>41.57</v>
      </c>
      <c r="F954" s="5">
        <v>42.24</v>
      </c>
      <c r="G954" s="5">
        <v>0.86</v>
      </c>
      <c r="H954" s="5">
        <f t="shared" si="325"/>
        <v>1728.0649000000001</v>
      </c>
      <c r="I954" s="5">
        <f t="shared" si="326"/>
        <v>1784.2176000000002</v>
      </c>
      <c r="J954" s="5">
        <f t="shared" si="327"/>
        <v>72.652799999999999</v>
      </c>
      <c r="K954" s="5">
        <v>41.14</v>
      </c>
      <c r="L954" s="5">
        <v>40.19</v>
      </c>
      <c r="M954" s="5">
        <v>0.93</v>
      </c>
      <c r="N954" s="5">
        <f t="shared" si="328"/>
        <v>1692.4996000000001</v>
      </c>
      <c r="O954" s="5">
        <f t="shared" si="329"/>
        <v>1615.2360999999999</v>
      </c>
      <c r="P954" s="5">
        <f t="shared" si="330"/>
        <v>74.753399999999999</v>
      </c>
      <c r="Q954" s="6">
        <f t="shared" si="331"/>
        <v>1710.2822500000002</v>
      </c>
      <c r="R954" s="6">
        <f t="shared" si="332"/>
        <v>35.565299999999979</v>
      </c>
      <c r="S954" s="5">
        <f t="shared" si="333"/>
        <v>1699.72685</v>
      </c>
      <c r="T954" s="6">
        <f t="shared" si="334"/>
        <v>52.121253245197394</v>
      </c>
      <c r="U954" s="6">
        <f t="shared" si="335"/>
        <v>168.98150000000032</v>
      </c>
      <c r="V954" s="6">
        <f t="shared" si="336"/>
        <v>104.24250649039479</v>
      </c>
      <c r="W954" s="5">
        <f t="shared" si="337"/>
        <v>-2.8495049848423097E-2</v>
      </c>
      <c r="X954" s="5">
        <f t="shared" si="338"/>
        <v>1.2798636994813024</v>
      </c>
      <c r="Y954" s="5">
        <f t="shared" si="339"/>
        <v>133.41620000000034</v>
      </c>
      <c r="Z954" s="5">
        <f t="shared" si="340"/>
        <v>168.98150000000032</v>
      </c>
      <c r="AA954" s="5">
        <f t="shared" si="341"/>
        <v>1.6210421802891968</v>
      </c>
      <c r="AB954" s="5">
        <f t="shared" si="342"/>
        <v>0.20251623556217532</v>
      </c>
      <c r="AC954" s="5">
        <f t="shared" si="343"/>
        <v>10.555400000000191</v>
      </c>
      <c r="AD954" s="5">
        <f t="shared" si="344"/>
        <v>1699.72685</v>
      </c>
      <c r="AE954" s="5">
        <f t="shared" si="345"/>
        <v>32.611012670855487</v>
      </c>
      <c r="AF954" s="9">
        <f t="shared" si="346"/>
        <v>0.4702520600699161</v>
      </c>
      <c r="AG954">
        <f t="shared" si="347"/>
        <v>35.565299999999979</v>
      </c>
    </row>
    <row r="955" spans="1:33">
      <c r="A955" s="1">
        <f t="shared" si="324"/>
        <v>71256</v>
      </c>
      <c r="B955" s="1">
        <v>7</v>
      </c>
      <c r="C955" s="1">
        <v>5</v>
      </c>
      <c r="D955" s="2">
        <v>6</v>
      </c>
      <c r="E955" s="5">
        <v>5.99</v>
      </c>
      <c r="F955" s="5">
        <v>6.19</v>
      </c>
      <c r="G955" s="5">
        <v>5.01</v>
      </c>
      <c r="H955" s="5">
        <f t="shared" si="325"/>
        <v>35.880100000000006</v>
      </c>
      <c r="I955" s="5">
        <f t="shared" si="326"/>
        <v>38.316100000000006</v>
      </c>
      <c r="J955" s="5">
        <f t="shared" si="327"/>
        <v>62.023800000000001</v>
      </c>
      <c r="K955" s="5">
        <v>3.63</v>
      </c>
      <c r="L955" s="5">
        <v>4.17</v>
      </c>
      <c r="M955" s="5">
        <v>5.15</v>
      </c>
      <c r="N955" s="5">
        <f t="shared" si="328"/>
        <v>13.1769</v>
      </c>
      <c r="O955" s="5">
        <f t="shared" si="329"/>
        <v>17.3889</v>
      </c>
      <c r="P955" s="5">
        <f t="shared" si="330"/>
        <v>42.951000000000001</v>
      </c>
      <c r="Q955" s="6">
        <f t="shared" si="331"/>
        <v>24.528500000000001</v>
      </c>
      <c r="R955" s="6">
        <f t="shared" si="332"/>
        <v>22.703200000000006</v>
      </c>
      <c r="S955" s="5">
        <f t="shared" si="333"/>
        <v>27.852500000000003</v>
      </c>
      <c r="T955" s="6">
        <f t="shared" si="334"/>
        <v>37.721811221891244</v>
      </c>
      <c r="U955" s="6">
        <f t="shared" si="335"/>
        <v>20.927200000000006</v>
      </c>
      <c r="V955" s="6">
        <f t="shared" si="336"/>
        <v>75.443622443782488</v>
      </c>
      <c r="W955" s="5">
        <f t="shared" si="337"/>
        <v>0.35176647326480509</v>
      </c>
      <c r="X955" s="5">
        <f t="shared" si="338"/>
        <v>2.3540757223361096E-2</v>
      </c>
      <c r="Y955" s="5">
        <f t="shared" si="339"/>
        <v>1.7759999999999998</v>
      </c>
      <c r="Z955" s="5">
        <f t="shared" si="340"/>
        <v>20.927200000000006</v>
      </c>
      <c r="AA955" s="5">
        <f t="shared" si="341"/>
        <v>0.27738858928193832</v>
      </c>
      <c r="AB955" s="5">
        <f t="shared" si="342"/>
        <v>8.8118780417176037E-2</v>
      </c>
      <c r="AC955" s="5">
        <f t="shared" si="343"/>
        <v>3.3240000000000016</v>
      </c>
      <c r="AD955" s="5">
        <f t="shared" si="344"/>
        <v>27.852500000000003</v>
      </c>
      <c r="AE955" s="5">
        <f t="shared" si="345"/>
        <v>0.73836592405818136</v>
      </c>
      <c r="AF955" s="9">
        <f t="shared" si="346"/>
        <v>0.47059643007570723</v>
      </c>
      <c r="AG955">
        <f t="shared" si="347"/>
        <v>22.703200000000006</v>
      </c>
    </row>
    <row r="956" spans="1:33">
      <c r="A956" s="1">
        <f t="shared" si="324"/>
        <v>71010</v>
      </c>
      <c r="B956" s="1">
        <v>7</v>
      </c>
      <c r="C956" s="1">
        <v>4</v>
      </c>
      <c r="D956" s="2">
        <v>10</v>
      </c>
      <c r="E956" s="5">
        <v>22.37</v>
      </c>
      <c r="F956" s="5">
        <v>22.63</v>
      </c>
      <c r="G956" s="5">
        <v>1.34</v>
      </c>
      <c r="H956" s="5">
        <f t="shared" si="325"/>
        <v>500.41690000000006</v>
      </c>
      <c r="I956" s="5">
        <f t="shared" si="326"/>
        <v>512.11689999999999</v>
      </c>
      <c r="J956" s="5">
        <f t="shared" si="327"/>
        <v>60.648400000000002</v>
      </c>
      <c r="K956" s="5">
        <v>22.22</v>
      </c>
      <c r="L956" s="5">
        <v>23.08</v>
      </c>
      <c r="M956" s="5">
        <v>1.39</v>
      </c>
      <c r="N956" s="5">
        <f t="shared" si="328"/>
        <v>493.72839999999997</v>
      </c>
      <c r="O956" s="5">
        <f t="shared" si="329"/>
        <v>532.68639999999994</v>
      </c>
      <c r="P956" s="5">
        <f t="shared" si="330"/>
        <v>64.162399999999991</v>
      </c>
      <c r="Q956" s="6">
        <f t="shared" si="331"/>
        <v>497.07265000000001</v>
      </c>
      <c r="R956" s="6">
        <f t="shared" si="332"/>
        <v>6.68850000000009</v>
      </c>
      <c r="S956" s="5">
        <f t="shared" si="333"/>
        <v>522.40165000000002</v>
      </c>
      <c r="T956" s="6">
        <f t="shared" si="334"/>
        <v>44.144767516433923</v>
      </c>
      <c r="U956" s="6">
        <f t="shared" si="335"/>
        <v>-20.569499999999948</v>
      </c>
      <c r="V956" s="6">
        <f t="shared" si="336"/>
        <v>88.289535032867846</v>
      </c>
      <c r="W956" s="5">
        <f t="shared" si="337"/>
        <v>-5.6264629671918698E-2</v>
      </c>
      <c r="X956" s="5">
        <f t="shared" si="338"/>
        <v>0.30873421170303605</v>
      </c>
      <c r="Y956" s="5">
        <f t="shared" si="339"/>
        <v>27.258000000000038</v>
      </c>
      <c r="Z956" s="5">
        <f t="shared" si="340"/>
        <v>20.569499999999948</v>
      </c>
      <c r="AA956" s="5">
        <f t="shared" si="341"/>
        <v>0.23297778148160447</v>
      </c>
      <c r="AB956" s="5">
        <f t="shared" si="342"/>
        <v>0.57377128536401723</v>
      </c>
      <c r="AC956" s="5">
        <f t="shared" si="343"/>
        <v>25.329000000000008</v>
      </c>
      <c r="AD956" s="5">
        <f t="shared" si="344"/>
        <v>522.40165000000002</v>
      </c>
      <c r="AE956" s="5">
        <f t="shared" si="345"/>
        <v>11.833829452279339</v>
      </c>
      <c r="AF956" s="9">
        <f t="shared" si="346"/>
        <v>0.47074834041130725</v>
      </c>
      <c r="AG956">
        <f t="shared" si="347"/>
        <v>6.68850000000009</v>
      </c>
    </row>
    <row r="957" spans="1:33">
      <c r="A957" s="1">
        <f t="shared" si="324"/>
        <v>51759</v>
      </c>
      <c r="B957" s="1">
        <v>5</v>
      </c>
      <c r="C957" s="1">
        <v>7</v>
      </c>
      <c r="D957" s="2">
        <v>9</v>
      </c>
      <c r="E957" s="5">
        <v>22.36</v>
      </c>
      <c r="F957" s="5">
        <v>23.55</v>
      </c>
      <c r="G957" s="5">
        <v>1.56</v>
      </c>
      <c r="H957" s="5">
        <f t="shared" si="325"/>
        <v>499.96959999999996</v>
      </c>
      <c r="I957" s="5">
        <f t="shared" si="326"/>
        <v>554.60250000000008</v>
      </c>
      <c r="J957" s="5">
        <f t="shared" si="327"/>
        <v>73.475999999999999</v>
      </c>
      <c r="K957" s="5">
        <v>20.54</v>
      </c>
      <c r="L957" s="5">
        <v>19.559999999999999</v>
      </c>
      <c r="M957" s="5">
        <v>1.82</v>
      </c>
      <c r="N957" s="5">
        <f t="shared" si="328"/>
        <v>421.89159999999998</v>
      </c>
      <c r="O957" s="5">
        <f t="shared" si="329"/>
        <v>382.59359999999992</v>
      </c>
      <c r="P957" s="5">
        <f t="shared" si="330"/>
        <v>71.198399999999992</v>
      </c>
      <c r="Q957" s="6">
        <f t="shared" si="331"/>
        <v>460.93059999999997</v>
      </c>
      <c r="R957" s="6">
        <f t="shared" si="332"/>
        <v>78.077999999999975</v>
      </c>
      <c r="S957" s="5">
        <f t="shared" si="333"/>
        <v>468.59805</v>
      </c>
      <c r="T957" s="6">
        <f t="shared" si="334"/>
        <v>51.156462784676577</v>
      </c>
      <c r="U957" s="6">
        <f t="shared" si="335"/>
        <v>172.00890000000015</v>
      </c>
      <c r="V957" s="6">
        <f t="shared" si="336"/>
        <v>102.31292556935315</v>
      </c>
      <c r="W957" s="5">
        <f t="shared" si="337"/>
        <v>3.1478072959913124E-2</v>
      </c>
      <c r="X957" s="5">
        <f t="shared" si="338"/>
        <v>0.91807461742777363</v>
      </c>
      <c r="Y957" s="5">
        <f t="shared" si="339"/>
        <v>93.930900000000179</v>
      </c>
      <c r="Z957" s="5">
        <f t="shared" si="340"/>
        <v>172.00890000000015</v>
      </c>
      <c r="AA957" s="5">
        <f t="shared" si="341"/>
        <v>1.6812040027474666</v>
      </c>
      <c r="AB957" s="5">
        <f t="shared" si="342"/>
        <v>0.14988233319166744</v>
      </c>
      <c r="AC957" s="5">
        <f t="shared" si="343"/>
        <v>7.6674500000000307</v>
      </c>
      <c r="AD957" s="5">
        <f t="shared" si="344"/>
        <v>468.59805</v>
      </c>
      <c r="AE957" s="5">
        <f t="shared" si="345"/>
        <v>9.1600948246242702</v>
      </c>
      <c r="AF957" s="9">
        <f t="shared" si="346"/>
        <v>0.47080994042182245</v>
      </c>
      <c r="AG957">
        <f t="shared" si="347"/>
        <v>78.077999999999975</v>
      </c>
    </row>
    <row r="958" spans="1:33">
      <c r="A958" s="1">
        <f t="shared" si="324"/>
        <v>80754</v>
      </c>
      <c r="B958" s="1">
        <v>8</v>
      </c>
      <c r="C958" s="1">
        <v>3</v>
      </c>
      <c r="D958" s="2">
        <v>4</v>
      </c>
      <c r="E958" s="5">
        <v>49.86</v>
      </c>
      <c r="F958" s="5">
        <v>48.48</v>
      </c>
      <c r="G958" s="5">
        <v>0.62</v>
      </c>
      <c r="H958" s="5">
        <f t="shared" si="325"/>
        <v>2486.0196000000001</v>
      </c>
      <c r="I958" s="5">
        <f t="shared" si="326"/>
        <v>2350.3103999999998</v>
      </c>
      <c r="J958" s="5">
        <f t="shared" si="327"/>
        <v>60.115199999999994</v>
      </c>
      <c r="K958" s="5">
        <v>49.61</v>
      </c>
      <c r="L958" s="5">
        <v>50.96</v>
      </c>
      <c r="M958" s="5">
        <v>0.94</v>
      </c>
      <c r="N958" s="5">
        <f t="shared" si="328"/>
        <v>2461.1520999999998</v>
      </c>
      <c r="O958" s="5">
        <f t="shared" si="329"/>
        <v>2596.9216000000001</v>
      </c>
      <c r="P958" s="5">
        <f t="shared" si="330"/>
        <v>95.8048</v>
      </c>
      <c r="Q958" s="6">
        <f t="shared" si="331"/>
        <v>2473.5858499999999</v>
      </c>
      <c r="R958" s="6">
        <f t="shared" si="332"/>
        <v>24.867500000000291</v>
      </c>
      <c r="S958" s="5">
        <f t="shared" si="333"/>
        <v>2473.616</v>
      </c>
      <c r="T958" s="6">
        <f t="shared" si="334"/>
        <v>56.551739526914645</v>
      </c>
      <c r="U958" s="6">
        <f t="shared" si="335"/>
        <v>-246.61120000000028</v>
      </c>
      <c r="V958" s="6">
        <f t="shared" si="336"/>
        <v>113.10347905382929</v>
      </c>
      <c r="W958" s="5">
        <f t="shared" si="337"/>
        <v>-0.43500232546529477</v>
      </c>
      <c r="X958" s="5">
        <f t="shared" si="338"/>
        <v>2.400268340735972</v>
      </c>
      <c r="Y958" s="5">
        <f t="shared" si="339"/>
        <v>271.47870000000057</v>
      </c>
      <c r="Z958" s="5">
        <f t="shared" si="340"/>
        <v>246.61120000000028</v>
      </c>
      <c r="AA958" s="5">
        <f t="shared" si="341"/>
        <v>2.1804033091027262</v>
      </c>
      <c r="AB958" s="5">
        <f t="shared" si="342"/>
        <v>5.3314009882400647E-4</v>
      </c>
      <c r="AC958" s="5">
        <f t="shared" si="343"/>
        <v>3.0150000000048749E-2</v>
      </c>
      <c r="AD958" s="5">
        <f t="shared" si="344"/>
        <v>2473.616</v>
      </c>
      <c r="AE958" s="5">
        <f t="shared" si="345"/>
        <v>43.740758828872686</v>
      </c>
      <c r="AF958" s="9">
        <f t="shared" si="346"/>
        <v>0.47084710894301984</v>
      </c>
      <c r="AG958">
        <f t="shared" si="347"/>
        <v>24.867500000000291</v>
      </c>
    </row>
    <row r="959" spans="1:33">
      <c r="A959" s="1">
        <f t="shared" si="324"/>
        <v>11023</v>
      </c>
      <c r="B959" s="1">
        <v>1</v>
      </c>
      <c r="C959" s="1">
        <v>4</v>
      </c>
      <c r="D959" s="2">
        <v>23</v>
      </c>
      <c r="E959" s="5">
        <v>24.5</v>
      </c>
      <c r="F959" s="5">
        <v>25.06</v>
      </c>
      <c r="G959" s="5">
        <v>1.62</v>
      </c>
      <c r="H959" s="5">
        <f t="shared" si="325"/>
        <v>600.25</v>
      </c>
      <c r="I959" s="5">
        <f t="shared" si="326"/>
        <v>628.00359999999989</v>
      </c>
      <c r="J959" s="5">
        <f t="shared" si="327"/>
        <v>81.194400000000002</v>
      </c>
      <c r="K959" s="5">
        <v>23.84</v>
      </c>
      <c r="L959" s="5">
        <v>24.47</v>
      </c>
      <c r="M959" s="5">
        <v>1.73</v>
      </c>
      <c r="N959" s="5">
        <f t="shared" si="328"/>
        <v>568.34559999999999</v>
      </c>
      <c r="O959" s="5">
        <f t="shared" si="329"/>
        <v>598.78089999999997</v>
      </c>
      <c r="P959" s="5">
        <f t="shared" si="330"/>
        <v>84.666199999999989</v>
      </c>
      <c r="Q959" s="6">
        <f t="shared" si="331"/>
        <v>584.29780000000005</v>
      </c>
      <c r="R959" s="6">
        <f t="shared" si="332"/>
        <v>31.90440000000001</v>
      </c>
      <c r="S959" s="5">
        <f t="shared" si="333"/>
        <v>613.39224999999988</v>
      </c>
      <c r="T959" s="6">
        <f t="shared" si="334"/>
        <v>58.65342277693604</v>
      </c>
      <c r="U959" s="6">
        <f t="shared" si="335"/>
        <v>29.222699999999918</v>
      </c>
      <c r="V959" s="6">
        <f t="shared" si="336"/>
        <v>117.30684555387208</v>
      </c>
      <c r="W959" s="5">
        <f t="shared" si="337"/>
        <v>-4.1845736680411388E-2</v>
      </c>
      <c r="X959" s="5">
        <f t="shared" si="338"/>
        <v>2.2860558455376295E-2</v>
      </c>
      <c r="Y959" s="5">
        <f t="shared" si="339"/>
        <v>2.6817000000000917</v>
      </c>
      <c r="Z959" s="5">
        <f t="shared" si="340"/>
        <v>29.222699999999918</v>
      </c>
      <c r="AA959" s="5">
        <f t="shared" si="341"/>
        <v>0.24911333914080627</v>
      </c>
      <c r="AB959" s="5">
        <f t="shared" si="342"/>
        <v>0.49604010512137536</v>
      </c>
      <c r="AC959" s="5">
        <f t="shared" si="343"/>
        <v>29.094449999999824</v>
      </c>
      <c r="AD959" s="5">
        <f t="shared" si="344"/>
        <v>613.39224999999988</v>
      </c>
      <c r="AE959" s="5">
        <f t="shared" si="345"/>
        <v>10.457910569563568</v>
      </c>
      <c r="AF959" s="9">
        <f t="shared" si="346"/>
        <v>0.471140106550058</v>
      </c>
      <c r="AG959">
        <f t="shared" si="347"/>
        <v>31.90440000000001</v>
      </c>
    </row>
    <row r="960" spans="1:33">
      <c r="A960" s="1">
        <f t="shared" si="324"/>
        <v>21519</v>
      </c>
      <c r="B960" s="1">
        <v>2</v>
      </c>
      <c r="C960" s="1">
        <v>6</v>
      </c>
      <c r="D960" s="2">
        <v>19</v>
      </c>
      <c r="E960" s="5">
        <v>31.51</v>
      </c>
      <c r="F960" s="5">
        <v>31.2</v>
      </c>
      <c r="G960" s="5">
        <v>1.28</v>
      </c>
      <c r="H960" s="5">
        <f t="shared" si="325"/>
        <v>992.88010000000008</v>
      </c>
      <c r="I960" s="5">
        <f t="shared" si="326"/>
        <v>973.43999999999994</v>
      </c>
      <c r="J960" s="5">
        <f t="shared" si="327"/>
        <v>79.872</v>
      </c>
      <c r="K960" s="5">
        <v>31.64</v>
      </c>
      <c r="L960" s="5">
        <v>30.97</v>
      </c>
      <c r="M960" s="5">
        <v>1.34</v>
      </c>
      <c r="N960" s="5">
        <f t="shared" si="328"/>
        <v>1001.0896</v>
      </c>
      <c r="O960" s="5">
        <f t="shared" si="329"/>
        <v>959.14089999999987</v>
      </c>
      <c r="P960" s="5">
        <f t="shared" si="330"/>
        <v>82.999600000000001</v>
      </c>
      <c r="Q960" s="6">
        <f t="shared" si="331"/>
        <v>996.98485000000005</v>
      </c>
      <c r="R960" s="6">
        <f t="shared" si="332"/>
        <v>-8.2094999999999345</v>
      </c>
      <c r="S960" s="5">
        <f t="shared" si="333"/>
        <v>966.29044999999996</v>
      </c>
      <c r="T960" s="6">
        <f t="shared" si="334"/>
        <v>57.594422438635497</v>
      </c>
      <c r="U960" s="6">
        <f t="shared" si="335"/>
        <v>14.299100000000067</v>
      </c>
      <c r="V960" s="6">
        <f t="shared" si="336"/>
        <v>115.18884487727099</v>
      </c>
      <c r="W960" s="5">
        <f t="shared" si="337"/>
        <v>-3.8391556582493887E-2</v>
      </c>
      <c r="X960" s="5">
        <f t="shared" si="338"/>
        <v>0.19540607446825251</v>
      </c>
      <c r="Y960" s="5">
        <f t="shared" si="339"/>
        <v>22.508600000000001</v>
      </c>
      <c r="Z960" s="5">
        <f t="shared" si="340"/>
        <v>14.299100000000067</v>
      </c>
      <c r="AA960" s="5">
        <f t="shared" si="341"/>
        <v>0.12413615237860205</v>
      </c>
      <c r="AB960" s="5">
        <f t="shared" si="342"/>
        <v>0.53294049493601081</v>
      </c>
      <c r="AC960" s="5">
        <f t="shared" si="343"/>
        <v>30.694400000000087</v>
      </c>
      <c r="AD960" s="5">
        <f t="shared" si="344"/>
        <v>966.29044999999996</v>
      </c>
      <c r="AE960" s="5">
        <f t="shared" si="345"/>
        <v>16.777500478098254</v>
      </c>
      <c r="AF960" s="9">
        <f t="shared" si="346"/>
        <v>0.47115284144319874</v>
      </c>
      <c r="AG960">
        <f t="shared" si="347"/>
        <v>8.2094999999999345</v>
      </c>
    </row>
    <row r="961" spans="1:33">
      <c r="A961" s="1">
        <f t="shared" si="324"/>
        <v>50520</v>
      </c>
      <c r="B961" s="1">
        <v>5</v>
      </c>
      <c r="C961" s="1">
        <v>2</v>
      </c>
      <c r="D961" s="2">
        <v>20</v>
      </c>
      <c r="E961" s="5">
        <v>73.23</v>
      </c>
      <c r="F961" s="5">
        <v>73.56</v>
      </c>
      <c r="G961" s="5">
        <v>0.99</v>
      </c>
      <c r="H961" s="5">
        <f t="shared" si="325"/>
        <v>5362.6329000000005</v>
      </c>
      <c r="I961" s="5">
        <f t="shared" si="326"/>
        <v>5411.0736000000006</v>
      </c>
      <c r="J961" s="5">
        <f t="shared" si="327"/>
        <v>145.64879999999999</v>
      </c>
      <c r="K961" s="5">
        <v>73.3</v>
      </c>
      <c r="L961" s="5">
        <v>74.77</v>
      </c>
      <c r="M961" s="5">
        <v>1.02</v>
      </c>
      <c r="N961" s="5">
        <f t="shared" si="328"/>
        <v>5372.8899999999994</v>
      </c>
      <c r="O961" s="5">
        <f t="shared" si="329"/>
        <v>5590.5528999999997</v>
      </c>
      <c r="P961" s="5">
        <f t="shared" si="330"/>
        <v>152.5308</v>
      </c>
      <c r="Q961" s="6">
        <f t="shared" si="331"/>
        <v>5367.76145</v>
      </c>
      <c r="R961" s="6">
        <f t="shared" si="332"/>
        <v>-10.2570999999989</v>
      </c>
      <c r="S961" s="5">
        <f t="shared" si="333"/>
        <v>5500.8132500000002</v>
      </c>
      <c r="T961" s="6">
        <f t="shared" si="334"/>
        <v>105.45048351012906</v>
      </c>
      <c r="U961" s="6">
        <f t="shared" si="335"/>
        <v>-179.47929999999906</v>
      </c>
      <c r="V961" s="6">
        <f t="shared" si="336"/>
        <v>210.90096702025812</v>
      </c>
      <c r="W961" s="5">
        <f t="shared" si="337"/>
        <v>-4.6135523611751016E-2</v>
      </c>
      <c r="X961" s="5">
        <f t="shared" si="338"/>
        <v>0.80237754426107255</v>
      </c>
      <c r="Y961" s="5">
        <f t="shared" si="339"/>
        <v>169.22220000000016</v>
      </c>
      <c r="Z961" s="5">
        <f t="shared" si="340"/>
        <v>179.47929999999906</v>
      </c>
      <c r="AA961" s="5">
        <f t="shared" si="341"/>
        <v>0.85101221931694204</v>
      </c>
      <c r="AB961" s="5">
        <f t="shared" si="342"/>
        <v>1.26174670396101</v>
      </c>
      <c r="AC961" s="5">
        <f t="shared" si="343"/>
        <v>133.05180000000018</v>
      </c>
      <c r="AD961" s="5">
        <f t="shared" si="344"/>
        <v>5500.8132500000002</v>
      </c>
      <c r="AE961" s="5">
        <f t="shared" si="345"/>
        <v>52.164893577482921</v>
      </c>
      <c r="AF961" s="9">
        <f t="shared" si="346"/>
        <v>0.47120696089934838</v>
      </c>
      <c r="AG961">
        <f t="shared" si="347"/>
        <v>10.2570999999989</v>
      </c>
    </row>
    <row r="962" spans="1:33">
      <c r="A962" s="1">
        <f t="shared" si="324"/>
        <v>31765</v>
      </c>
      <c r="B962" s="1">
        <v>3</v>
      </c>
      <c r="C962" s="1">
        <v>7</v>
      </c>
      <c r="D962" s="2">
        <v>15</v>
      </c>
      <c r="E962" s="5">
        <v>19.86</v>
      </c>
      <c r="F962" s="5">
        <v>20.39</v>
      </c>
      <c r="G962" s="5">
        <v>2.7</v>
      </c>
      <c r="H962" s="5">
        <f t="shared" si="325"/>
        <v>394.4196</v>
      </c>
      <c r="I962" s="5">
        <f t="shared" si="326"/>
        <v>415.75210000000004</v>
      </c>
      <c r="J962" s="5">
        <f t="shared" si="327"/>
        <v>110.10600000000001</v>
      </c>
      <c r="K962" s="5">
        <v>20.04</v>
      </c>
      <c r="L962" s="5">
        <v>19.29</v>
      </c>
      <c r="M962" s="5">
        <v>2.9</v>
      </c>
      <c r="N962" s="5">
        <f t="shared" si="328"/>
        <v>401.60159999999996</v>
      </c>
      <c r="O962" s="5">
        <f t="shared" si="329"/>
        <v>372.10409999999996</v>
      </c>
      <c r="P962" s="5">
        <f t="shared" si="330"/>
        <v>111.88199999999999</v>
      </c>
      <c r="Q962" s="6">
        <f t="shared" si="331"/>
        <v>398.01059999999995</v>
      </c>
      <c r="R962" s="6">
        <f t="shared" si="332"/>
        <v>-7.1819999999999595</v>
      </c>
      <c r="S962" s="5">
        <f t="shared" si="333"/>
        <v>393.92809999999997</v>
      </c>
      <c r="T962" s="6">
        <f t="shared" si="334"/>
        <v>78.487121809886744</v>
      </c>
      <c r="U962" s="6">
        <f t="shared" si="335"/>
        <v>43.648000000000081</v>
      </c>
      <c r="V962" s="6">
        <f t="shared" si="336"/>
        <v>156.97424361977349</v>
      </c>
      <c r="W962" s="5">
        <f t="shared" si="337"/>
        <v>-1.599984081109421E-2</v>
      </c>
      <c r="X962" s="5">
        <f t="shared" si="338"/>
        <v>0.32381108408537135</v>
      </c>
      <c r="Y962" s="5">
        <f t="shared" si="339"/>
        <v>50.830000000000041</v>
      </c>
      <c r="Z962" s="5">
        <f t="shared" si="340"/>
        <v>43.648000000000081</v>
      </c>
      <c r="AA962" s="5">
        <f t="shared" si="341"/>
        <v>0.27805835526575456</v>
      </c>
      <c r="AB962" s="5">
        <f t="shared" si="342"/>
        <v>5.2014902647197388E-2</v>
      </c>
      <c r="AC962" s="5">
        <f t="shared" si="343"/>
        <v>4.0824999999999818</v>
      </c>
      <c r="AD962" s="5">
        <f t="shared" si="344"/>
        <v>393.92809999999997</v>
      </c>
      <c r="AE962" s="5">
        <f t="shared" si="345"/>
        <v>5.0190157431709803</v>
      </c>
      <c r="AF962" s="9">
        <f t="shared" si="346"/>
        <v>0.47130245066199261</v>
      </c>
      <c r="AG962">
        <f t="shared" si="347"/>
        <v>7.1819999999999595</v>
      </c>
    </row>
    <row r="963" spans="1:33">
      <c r="A963" s="1">
        <f t="shared" si="324"/>
        <v>60268</v>
      </c>
      <c r="B963" s="1">
        <v>6</v>
      </c>
      <c r="C963" s="1">
        <v>1</v>
      </c>
      <c r="D963" s="2">
        <v>18</v>
      </c>
      <c r="E963" s="5">
        <v>62.84</v>
      </c>
      <c r="F963" s="5">
        <v>64.27</v>
      </c>
      <c r="G963" s="5">
        <v>0.5</v>
      </c>
      <c r="H963" s="5">
        <f t="shared" si="325"/>
        <v>3948.8656000000005</v>
      </c>
      <c r="I963" s="5">
        <f t="shared" si="326"/>
        <v>4130.6328999999996</v>
      </c>
      <c r="J963" s="5">
        <f t="shared" si="327"/>
        <v>64.27</v>
      </c>
      <c r="K963" s="5">
        <v>62.55</v>
      </c>
      <c r="L963" s="5">
        <v>63.05</v>
      </c>
      <c r="M963" s="5">
        <v>0.52</v>
      </c>
      <c r="N963" s="5">
        <f t="shared" si="328"/>
        <v>3912.5024999999996</v>
      </c>
      <c r="O963" s="5">
        <f t="shared" si="329"/>
        <v>3975.3024999999998</v>
      </c>
      <c r="P963" s="5">
        <f t="shared" si="330"/>
        <v>65.572000000000003</v>
      </c>
      <c r="Q963" s="6">
        <f t="shared" si="331"/>
        <v>3930.6840499999998</v>
      </c>
      <c r="R963" s="6">
        <f t="shared" si="332"/>
        <v>36.363100000000941</v>
      </c>
      <c r="S963" s="5">
        <f t="shared" si="333"/>
        <v>4052.9676999999997</v>
      </c>
      <c r="T963" s="6">
        <f t="shared" si="334"/>
        <v>45.908387262024348</v>
      </c>
      <c r="U963" s="6">
        <f t="shared" si="335"/>
        <v>155.33039999999983</v>
      </c>
      <c r="V963" s="6">
        <f t="shared" si="336"/>
        <v>91.816774524048697</v>
      </c>
      <c r="W963" s="5">
        <f t="shared" si="337"/>
        <v>-2.0053127558092462E-2</v>
      </c>
      <c r="X963" s="5">
        <f t="shared" si="338"/>
        <v>1.2957033245470728</v>
      </c>
      <c r="Y963" s="5">
        <f t="shared" si="339"/>
        <v>118.96729999999889</v>
      </c>
      <c r="Z963" s="5">
        <f t="shared" si="340"/>
        <v>155.33039999999983</v>
      </c>
      <c r="AA963" s="5">
        <f t="shared" si="341"/>
        <v>1.6917431570122909</v>
      </c>
      <c r="AB963" s="5">
        <f t="shared" si="342"/>
        <v>2.6636450830228471</v>
      </c>
      <c r="AC963" s="5">
        <f t="shared" si="343"/>
        <v>122.28364999999985</v>
      </c>
      <c r="AD963" s="5">
        <f t="shared" si="344"/>
        <v>4052.9676999999997</v>
      </c>
      <c r="AE963" s="5">
        <f t="shared" si="345"/>
        <v>88.28381787553306</v>
      </c>
      <c r="AF963" s="9">
        <f t="shared" si="346"/>
        <v>0.47152200372835201</v>
      </c>
      <c r="AG963">
        <f t="shared" si="347"/>
        <v>36.363100000000941</v>
      </c>
    </row>
    <row r="964" spans="1:33">
      <c r="A964" s="1">
        <f t="shared" ref="A964:A1027" si="348">10000*B964+250*C964+D964</f>
        <v>41516</v>
      </c>
      <c r="B964" s="1">
        <v>4</v>
      </c>
      <c r="C964" s="1">
        <v>6</v>
      </c>
      <c r="D964" s="2">
        <v>16</v>
      </c>
      <c r="E964" s="5">
        <v>11.54</v>
      </c>
      <c r="F964" s="5">
        <v>13.01</v>
      </c>
      <c r="G964" s="5">
        <v>4.47</v>
      </c>
      <c r="H964" s="5">
        <f t="shared" ref="H964:H1027" si="349">E964*E964</f>
        <v>133.17159999999998</v>
      </c>
      <c r="I964" s="5">
        <f t="shared" ref="I964:I1027" si="350">F964*F964</f>
        <v>169.26009999999999</v>
      </c>
      <c r="J964" s="5">
        <f t="shared" ref="J964:J1027" si="351">2*F964*G964</f>
        <v>116.3094</v>
      </c>
      <c r="K964" s="5">
        <v>11.1</v>
      </c>
      <c r="L964" s="5">
        <v>9.49</v>
      </c>
      <c r="M964" s="5">
        <v>5.25</v>
      </c>
      <c r="N964" s="5">
        <f t="shared" ref="N964:N1027" si="352">K964*K964</f>
        <v>123.21</v>
      </c>
      <c r="O964" s="5">
        <f t="shared" ref="O964:O1027" si="353">L964*L964</f>
        <v>90.060100000000006</v>
      </c>
      <c r="P964" s="5">
        <f t="shared" ref="P964:P1027" si="354">2*L964*M964</f>
        <v>99.644999999999996</v>
      </c>
      <c r="Q964" s="6">
        <f t="shared" ref="Q964:Q1027" si="355">0.5*(H964+N964)</f>
        <v>128.1908</v>
      </c>
      <c r="R964" s="6">
        <f t="shared" ref="R964:R1027" si="356">H964-N964</f>
        <v>9.96159999999999</v>
      </c>
      <c r="S964" s="5">
        <f t="shared" ref="S964:S1027" si="357">0.5*(I964+O964)</f>
        <v>129.6601</v>
      </c>
      <c r="T964" s="6">
        <f t="shared" ref="T964:T1027" si="358">0.5*V964</f>
        <v>76.578395375849965</v>
      </c>
      <c r="U964" s="6">
        <f t="shared" ref="U964:U1027" si="359">I964-O964</f>
        <v>79.199999999999989</v>
      </c>
      <c r="V964" s="6">
        <f t="shared" ref="V964:V1027" si="360">SQRT(J964*J964+P964*P964)</f>
        <v>153.15679075169993</v>
      </c>
      <c r="W964" s="5">
        <f t="shared" ref="W964:W1027" si="361">(J964*J964-P964*P964)/(J964*J964+P964*P964)</f>
        <v>0.15341902679907887</v>
      </c>
      <c r="X964" s="5">
        <f t="shared" ref="X964:X1027" si="362">ABS(U964-R964)/V964</f>
        <v>0.45207528611806919</v>
      </c>
      <c r="Y964" s="5">
        <f t="shared" ref="Y964:Y1027" si="363">ABS(U964-R964)</f>
        <v>69.238399999999999</v>
      </c>
      <c r="Z964" s="5">
        <f t="shared" ref="Z964:Z1027" si="364">ABS(U964)</f>
        <v>79.199999999999989</v>
      </c>
      <c r="AA964" s="5">
        <f t="shared" ref="AA964:AA1027" si="365">Z964/V964</f>
        <v>0.51711712951990618</v>
      </c>
      <c r="AB964" s="5">
        <f t="shared" ref="AB964:AB1027" si="366">ABS(S964-Q964)/T964</f>
        <v>1.9186873697060618E-2</v>
      </c>
      <c r="AC964" s="5">
        <f t="shared" ref="AC964:AC1027" si="367">ABS(S964-Q964)</f>
        <v>1.469300000000004</v>
      </c>
      <c r="AD964" s="5">
        <f t="shared" ref="AD964:AD1027" si="368">ABS(S964)</f>
        <v>129.6601</v>
      </c>
      <c r="AE964" s="5">
        <f t="shared" ref="AE964:AE1027" si="369">AD964/T964</f>
        <v>1.6931681496278788</v>
      </c>
      <c r="AF964" s="9">
        <f t="shared" ref="AF964:AF1027" si="370">SQRT(0.00304*B964*B964+0.002409*C964*C964+0.000341*D964*D964)</f>
        <v>0.4718686257847623</v>
      </c>
      <c r="AG964">
        <f t="shared" si="347"/>
        <v>9.96159999999999</v>
      </c>
    </row>
    <row r="965" spans="1:33">
      <c r="A965" s="1">
        <f t="shared" si="348"/>
        <v>21271</v>
      </c>
      <c r="B965" s="1">
        <v>2</v>
      </c>
      <c r="C965" s="1">
        <v>5</v>
      </c>
      <c r="D965" s="2">
        <v>21</v>
      </c>
      <c r="E965" s="5">
        <v>28.02</v>
      </c>
      <c r="F965" s="5">
        <v>27.32</v>
      </c>
      <c r="G965" s="5">
        <v>1.41</v>
      </c>
      <c r="H965" s="5">
        <f t="shared" si="349"/>
        <v>785.12040000000002</v>
      </c>
      <c r="I965" s="5">
        <f t="shared" si="350"/>
        <v>746.38239999999996</v>
      </c>
      <c r="J965" s="5">
        <f t="shared" si="351"/>
        <v>77.042400000000001</v>
      </c>
      <c r="K965" s="5">
        <v>27.42</v>
      </c>
      <c r="L965" s="5">
        <v>29.36</v>
      </c>
      <c r="M965" s="5">
        <v>1.25</v>
      </c>
      <c r="N965" s="5">
        <f t="shared" si="352"/>
        <v>751.85640000000012</v>
      </c>
      <c r="O965" s="5">
        <f t="shared" si="353"/>
        <v>862.00959999999998</v>
      </c>
      <c r="P965" s="5">
        <f t="shared" si="354"/>
        <v>73.400000000000006</v>
      </c>
      <c r="Q965" s="6">
        <f t="shared" si="355"/>
        <v>768.48840000000007</v>
      </c>
      <c r="R965" s="6">
        <f t="shared" si="356"/>
        <v>33.263999999999896</v>
      </c>
      <c r="S965" s="5">
        <f t="shared" si="357"/>
        <v>804.19599999999991</v>
      </c>
      <c r="T965" s="6">
        <f t="shared" si="358"/>
        <v>53.205007747767503</v>
      </c>
      <c r="U965" s="6">
        <f t="shared" si="359"/>
        <v>-115.62720000000002</v>
      </c>
      <c r="V965" s="6">
        <f t="shared" si="360"/>
        <v>106.41001549553501</v>
      </c>
      <c r="W965" s="5">
        <f t="shared" si="361"/>
        <v>4.839415125346444E-2</v>
      </c>
      <c r="X965" s="5">
        <f t="shared" si="362"/>
        <v>1.3992216738869607</v>
      </c>
      <c r="Y965" s="5">
        <f t="shared" si="363"/>
        <v>148.89119999999991</v>
      </c>
      <c r="Z965" s="5">
        <f t="shared" si="364"/>
        <v>115.62720000000002</v>
      </c>
      <c r="AA965" s="5">
        <f t="shared" si="365"/>
        <v>1.0866195203669693</v>
      </c>
      <c r="AB965" s="5">
        <f t="shared" si="366"/>
        <v>0.67113231463626921</v>
      </c>
      <c r="AC965" s="5">
        <f t="shared" si="367"/>
        <v>35.707599999999843</v>
      </c>
      <c r="AD965" s="5">
        <f t="shared" si="368"/>
        <v>804.19599999999991</v>
      </c>
      <c r="AE965" s="5">
        <f t="shared" si="369"/>
        <v>15.115043377354723</v>
      </c>
      <c r="AF965" s="9">
        <f t="shared" si="370"/>
        <v>0.47198093181822504</v>
      </c>
      <c r="AG965">
        <f t="shared" ref="AG965:AG1028" si="371">ABS(R965)</f>
        <v>33.263999999999896</v>
      </c>
    </row>
    <row r="966" spans="1:33">
      <c r="A966" s="1">
        <f t="shared" si="348"/>
        <v>32011</v>
      </c>
      <c r="B966" s="1">
        <v>3</v>
      </c>
      <c r="C966" s="1">
        <v>8</v>
      </c>
      <c r="D966" s="2">
        <v>11</v>
      </c>
      <c r="E966" s="5">
        <v>19.649999999999999</v>
      </c>
      <c r="F966" s="5">
        <v>19.809999999999999</v>
      </c>
      <c r="G966" s="5">
        <v>2.98</v>
      </c>
      <c r="H966" s="5">
        <f t="shared" si="349"/>
        <v>386.12249999999995</v>
      </c>
      <c r="I966" s="5">
        <f t="shared" si="350"/>
        <v>392.43609999999995</v>
      </c>
      <c r="J966" s="5">
        <f t="shared" si="351"/>
        <v>118.0676</v>
      </c>
      <c r="K966" s="5">
        <v>21.34</v>
      </c>
      <c r="L966" s="5">
        <v>22.08</v>
      </c>
      <c r="M966" s="5">
        <v>2.62</v>
      </c>
      <c r="N966" s="5">
        <f t="shared" si="352"/>
        <v>455.3956</v>
      </c>
      <c r="O966" s="5">
        <f t="shared" si="353"/>
        <v>487.52639999999991</v>
      </c>
      <c r="P966" s="5">
        <f t="shared" si="354"/>
        <v>115.69919999999999</v>
      </c>
      <c r="Q966" s="6">
        <f t="shared" si="355"/>
        <v>420.75905</v>
      </c>
      <c r="R966" s="6">
        <f t="shared" si="356"/>
        <v>-69.273100000000056</v>
      </c>
      <c r="S966" s="5">
        <f t="shared" si="357"/>
        <v>439.98124999999993</v>
      </c>
      <c r="T966" s="6">
        <f t="shared" si="358"/>
        <v>82.65328645976517</v>
      </c>
      <c r="U966" s="6">
        <f t="shared" si="359"/>
        <v>-95.090299999999957</v>
      </c>
      <c r="V966" s="6">
        <f t="shared" si="360"/>
        <v>165.30657291953034</v>
      </c>
      <c r="W966" s="5">
        <f t="shared" si="361"/>
        <v>2.0260848989810846E-2</v>
      </c>
      <c r="X966" s="5">
        <f t="shared" si="362"/>
        <v>0.15617769786182348</v>
      </c>
      <c r="Y966" s="5">
        <f t="shared" si="363"/>
        <v>25.8171999999999</v>
      </c>
      <c r="Z966" s="5">
        <f t="shared" si="364"/>
        <v>95.090299999999957</v>
      </c>
      <c r="AA966" s="5">
        <f t="shared" si="365"/>
        <v>0.57523604972615949</v>
      </c>
      <c r="AB966" s="5">
        <f t="shared" si="366"/>
        <v>0.2325642551353008</v>
      </c>
      <c r="AC966" s="5">
        <f t="shared" si="367"/>
        <v>19.22219999999993</v>
      </c>
      <c r="AD966" s="5">
        <f t="shared" si="368"/>
        <v>439.98124999999993</v>
      </c>
      <c r="AE966" s="5">
        <f t="shared" si="369"/>
        <v>5.323215432143507</v>
      </c>
      <c r="AF966" s="9">
        <f t="shared" si="370"/>
        <v>0.47201377098555081</v>
      </c>
      <c r="AG966">
        <f t="shared" si="371"/>
        <v>69.273100000000056</v>
      </c>
    </row>
    <row r="967" spans="1:33">
      <c r="A967" s="1">
        <f t="shared" si="348"/>
        <v>32251</v>
      </c>
      <c r="B967" s="1">
        <v>3</v>
      </c>
      <c r="C967" s="1">
        <v>9</v>
      </c>
      <c r="D967" s="2">
        <v>1</v>
      </c>
      <c r="E967" s="5">
        <v>48.68</v>
      </c>
      <c r="F967" s="5">
        <v>48.78</v>
      </c>
      <c r="G967" s="5">
        <v>0.89</v>
      </c>
      <c r="H967" s="5">
        <f t="shared" si="349"/>
        <v>2369.7424000000001</v>
      </c>
      <c r="I967" s="5">
        <f t="shared" si="350"/>
        <v>2379.4884000000002</v>
      </c>
      <c r="J967" s="5">
        <f t="shared" si="351"/>
        <v>86.828400000000002</v>
      </c>
      <c r="K967" s="5">
        <v>47.97</v>
      </c>
      <c r="L967" s="5">
        <v>48.81</v>
      </c>
      <c r="M967" s="5">
        <v>0.91</v>
      </c>
      <c r="N967" s="5">
        <f t="shared" si="352"/>
        <v>2301.1208999999999</v>
      </c>
      <c r="O967" s="5">
        <f t="shared" si="353"/>
        <v>2382.4161000000004</v>
      </c>
      <c r="P967" s="5">
        <f t="shared" si="354"/>
        <v>88.83420000000001</v>
      </c>
      <c r="Q967" s="6">
        <f t="shared" si="355"/>
        <v>2335.43165</v>
      </c>
      <c r="R967" s="6">
        <f t="shared" si="356"/>
        <v>68.621500000000196</v>
      </c>
      <c r="S967" s="5">
        <f t="shared" si="357"/>
        <v>2380.9522500000003</v>
      </c>
      <c r="T967" s="6">
        <f t="shared" si="358"/>
        <v>62.110156448442474</v>
      </c>
      <c r="U967" s="6">
        <f t="shared" si="359"/>
        <v>-2.9277000000001863</v>
      </c>
      <c r="V967" s="6">
        <f t="shared" si="360"/>
        <v>124.22031289688495</v>
      </c>
      <c r="W967" s="5">
        <f t="shared" si="361"/>
        <v>-2.2833984177373142E-2</v>
      </c>
      <c r="X967" s="5">
        <f t="shared" si="362"/>
        <v>0.57598631279727364</v>
      </c>
      <c r="Y967" s="5">
        <f t="shared" si="363"/>
        <v>71.549200000000383</v>
      </c>
      <c r="Z967" s="5">
        <f t="shared" si="364"/>
        <v>2.9277000000001863</v>
      </c>
      <c r="AA967" s="5">
        <f t="shared" si="365"/>
        <v>2.3568609124583872E-2</v>
      </c>
      <c r="AB967" s="5">
        <f t="shared" si="366"/>
        <v>0.73290106808516653</v>
      </c>
      <c r="AC967" s="5">
        <f t="shared" si="367"/>
        <v>45.520600000000286</v>
      </c>
      <c r="AD967" s="5">
        <f t="shared" si="368"/>
        <v>2380.9522500000003</v>
      </c>
      <c r="AE967" s="5">
        <f t="shared" si="369"/>
        <v>38.334346363729168</v>
      </c>
      <c r="AF967" s="9">
        <f t="shared" si="370"/>
        <v>0.47204872629846173</v>
      </c>
      <c r="AG967">
        <f t="shared" si="371"/>
        <v>68.621500000000196</v>
      </c>
    </row>
    <row r="968" spans="1:33">
      <c r="A968" s="1">
        <f t="shared" si="348"/>
        <v>40522</v>
      </c>
      <c r="B968" s="1">
        <v>4</v>
      </c>
      <c r="C968" s="1">
        <v>2</v>
      </c>
      <c r="D968" s="2">
        <v>22</v>
      </c>
      <c r="E968" s="5">
        <v>18.37</v>
      </c>
      <c r="F968" s="5">
        <v>18.72</v>
      </c>
      <c r="G968" s="5">
        <v>2.1800000000000002</v>
      </c>
      <c r="H968" s="5">
        <f t="shared" si="349"/>
        <v>337.45690000000002</v>
      </c>
      <c r="I968" s="5">
        <f t="shared" si="350"/>
        <v>350.43839999999994</v>
      </c>
      <c r="J968" s="5">
        <f t="shared" si="351"/>
        <v>81.619200000000006</v>
      </c>
      <c r="K968" s="5">
        <v>20.3</v>
      </c>
      <c r="L968" s="5">
        <v>19.96</v>
      </c>
      <c r="M968" s="5">
        <v>1.98</v>
      </c>
      <c r="N968" s="5">
        <f t="shared" si="352"/>
        <v>412.09000000000003</v>
      </c>
      <c r="O968" s="5">
        <f t="shared" si="353"/>
        <v>398.40160000000003</v>
      </c>
      <c r="P968" s="5">
        <f t="shared" si="354"/>
        <v>79.041600000000003</v>
      </c>
      <c r="Q968" s="6">
        <f t="shared" si="355"/>
        <v>374.77345000000003</v>
      </c>
      <c r="R968" s="6">
        <f t="shared" si="356"/>
        <v>-74.633100000000013</v>
      </c>
      <c r="S968" s="5">
        <f t="shared" si="357"/>
        <v>374.41999999999996</v>
      </c>
      <c r="T968" s="6">
        <f t="shared" si="358"/>
        <v>56.809480589070695</v>
      </c>
      <c r="U968" s="6">
        <f t="shared" si="359"/>
        <v>-47.963200000000086</v>
      </c>
      <c r="V968" s="6">
        <f t="shared" si="360"/>
        <v>113.61896117814139</v>
      </c>
      <c r="W968" s="5">
        <f t="shared" si="361"/>
        <v>3.2079221470863346E-2</v>
      </c>
      <c r="X968" s="5">
        <f t="shared" si="362"/>
        <v>0.23473106709877947</v>
      </c>
      <c r="Y968" s="5">
        <f t="shared" si="363"/>
        <v>26.669899999999927</v>
      </c>
      <c r="Z968" s="5">
        <f t="shared" si="364"/>
        <v>47.963200000000086</v>
      </c>
      <c r="AA968" s="5">
        <f t="shared" si="365"/>
        <v>0.42214080733231962</v>
      </c>
      <c r="AB968" s="5">
        <f t="shared" si="366"/>
        <v>6.2216727971293011E-3</v>
      </c>
      <c r="AC968" s="5">
        <f t="shared" si="367"/>
        <v>0.35345000000006621</v>
      </c>
      <c r="AD968" s="5">
        <f t="shared" si="368"/>
        <v>374.41999999999996</v>
      </c>
      <c r="AE968" s="5">
        <f t="shared" si="369"/>
        <v>6.5908013260736071</v>
      </c>
      <c r="AF968" s="9">
        <f t="shared" si="370"/>
        <v>0.47256745550238644</v>
      </c>
      <c r="AG968">
        <f t="shared" si="371"/>
        <v>74.633100000000013</v>
      </c>
    </row>
    <row r="969" spans="1:33">
      <c r="A969" s="1">
        <f t="shared" si="348"/>
        <v>51266</v>
      </c>
      <c r="B969" s="1">
        <v>5</v>
      </c>
      <c r="C969" s="1">
        <v>5</v>
      </c>
      <c r="D969" s="2">
        <v>16</v>
      </c>
      <c r="E969" s="5">
        <v>23.76</v>
      </c>
      <c r="F969" s="5">
        <v>23.51</v>
      </c>
      <c r="G969" s="5">
        <v>1.4</v>
      </c>
      <c r="H969" s="5">
        <f t="shared" si="349"/>
        <v>564.53760000000011</v>
      </c>
      <c r="I969" s="5">
        <f t="shared" si="350"/>
        <v>552.72010000000012</v>
      </c>
      <c r="J969" s="5">
        <f t="shared" si="351"/>
        <v>65.828000000000003</v>
      </c>
      <c r="K969" s="5">
        <v>24.44</v>
      </c>
      <c r="L969" s="5">
        <v>25.19</v>
      </c>
      <c r="M969" s="5">
        <v>1.29</v>
      </c>
      <c r="N969" s="5">
        <f t="shared" si="352"/>
        <v>597.31360000000006</v>
      </c>
      <c r="O969" s="5">
        <f t="shared" si="353"/>
        <v>634.53610000000003</v>
      </c>
      <c r="P969" s="5">
        <f t="shared" si="354"/>
        <v>64.990200000000002</v>
      </c>
      <c r="Q969" s="6">
        <f t="shared" si="355"/>
        <v>580.92560000000003</v>
      </c>
      <c r="R969" s="6">
        <f t="shared" si="356"/>
        <v>-32.775999999999954</v>
      </c>
      <c r="S969" s="5">
        <f t="shared" si="357"/>
        <v>593.62810000000013</v>
      </c>
      <c r="T969" s="6">
        <f t="shared" si="358"/>
        <v>46.252166652060744</v>
      </c>
      <c r="U969" s="6">
        <f t="shared" si="359"/>
        <v>-81.815999999999917</v>
      </c>
      <c r="V969" s="6">
        <f t="shared" si="360"/>
        <v>92.504333304121488</v>
      </c>
      <c r="W969" s="5">
        <f t="shared" si="361"/>
        <v>1.2808089989178135E-2</v>
      </c>
      <c r="X969" s="5">
        <f t="shared" si="362"/>
        <v>0.53013732706741223</v>
      </c>
      <c r="Y969" s="5">
        <f t="shared" si="363"/>
        <v>49.039999999999964</v>
      </c>
      <c r="Z969" s="5">
        <f t="shared" si="364"/>
        <v>81.815999999999917</v>
      </c>
      <c r="AA969" s="5">
        <f t="shared" si="365"/>
        <v>0.88445586360822559</v>
      </c>
      <c r="AB969" s="5">
        <f t="shared" si="366"/>
        <v>0.27463578291492091</v>
      </c>
      <c r="AC969" s="5">
        <f t="shared" si="367"/>
        <v>12.7025000000001</v>
      </c>
      <c r="AD969" s="5">
        <f t="shared" si="368"/>
        <v>593.62810000000013</v>
      </c>
      <c r="AE969" s="5">
        <f t="shared" si="369"/>
        <v>12.834600905632414</v>
      </c>
      <c r="AF969" s="9">
        <f t="shared" si="370"/>
        <v>0.47278007572231723</v>
      </c>
      <c r="AG969">
        <f t="shared" si="371"/>
        <v>32.775999999999954</v>
      </c>
    </row>
    <row r="970" spans="1:33">
      <c r="A970" s="1">
        <f t="shared" si="348"/>
        <v>41020</v>
      </c>
      <c r="B970" s="1">
        <v>4</v>
      </c>
      <c r="C970" s="1">
        <v>4</v>
      </c>
      <c r="D970" s="2">
        <v>20</v>
      </c>
      <c r="E970" s="5">
        <v>22.04</v>
      </c>
      <c r="F970" s="5">
        <v>22.72</v>
      </c>
      <c r="G970" s="5">
        <v>1.68</v>
      </c>
      <c r="H970" s="5">
        <f t="shared" si="349"/>
        <v>485.76159999999999</v>
      </c>
      <c r="I970" s="5">
        <f t="shared" si="350"/>
        <v>516.19839999999999</v>
      </c>
      <c r="J970" s="5">
        <f t="shared" si="351"/>
        <v>76.339199999999991</v>
      </c>
      <c r="K970" s="5">
        <v>22.17</v>
      </c>
      <c r="L970" s="5">
        <v>21.22</v>
      </c>
      <c r="M970" s="5">
        <v>1.76</v>
      </c>
      <c r="N970" s="5">
        <f t="shared" si="352"/>
        <v>491.5089000000001</v>
      </c>
      <c r="O970" s="5">
        <f t="shared" si="353"/>
        <v>450.28839999999997</v>
      </c>
      <c r="P970" s="5">
        <f t="shared" si="354"/>
        <v>74.694400000000002</v>
      </c>
      <c r="Q970" s="6">
        <f t="shared" si="355"/>
        <v>488.63525000000004</v>
      </c>
      <c r="R970" s="6">
        <f t="shared" si="356"/>
        <v>-5.7473000000001093</v>
      </c>
      <c r="S970" s="5">
        <f t="shared" si="357"/>
        <v>483.24339999999995</v>
      </c>
      <c r="T970" s="6">
        <f t="shared" si="358"/>
        <v>53.401607766058881</v>
      </c>
      <c r="U970" s="6">
        <f t="shared" si="359"/>
        <v>65.910000000000025</v>
      </c>
      <c r="V970" s="6">
        <f t="shared" si="360"/>
        <v>106.80321553211776</v>
      </c>
      <c r="W970" s="5">
        <f t="shared" si="361"/>
        <v>2.1778001085678411E-2</v>
      </c>
      <c r="X970" s="5">
        <f t="shared" si="362"/>
        <v>0.67092830157769379</v>
      </c>
      <c r="Y970" s="5">
        <f t="shared" si="363"/>
        <v>71.657300000000134</v>
      </c>
      <c r="Z970" s="5">
        <f t="shared" si="364"/>
        <v>65.910000000000025</v>
      </c>
      <c r="AA970" s="5">
        <f t="shared" si="365"/>
        <v>0.61711625133776649</v>
      </c>
      <c r="AB970" s="5">
        <f t="shared" si="366"/>
        <v>0.10096793384237872</v>
      </c>
      <c r="AC970" s="5">
        <f t="shared" si="367"/>
        <v>5.3918500000000904</v>
      </c>
      <c r="AD970" s="5">
        <f t="shared" si="368"/>
        <v>483.24339999999995</v>
      </c>
      <c r="AE970" s="5">
        <f t="shared" si="369"/>
        <v>9.0492294186532138</v>
      </c>
      <c r="AF970" s="9">
        <f t="shared" si="370"/>
        <v>0.4728466982014361</v>
      </c>
      <c r="AG970">
        <f t="shared" si="371"/>
        <v>5.7473000000001093</v>
      </c>
    </row>
    <row r="971" spans="1:33">
      <c r="A971" s="1">
        <f t="shared" si="348"/>
        <v>61509</v>
      </c>
      <c r="B971" s="1">
        <v>6</v>
      </c>
      <c r="C971" s="1">
        <v>6</v>
      </c>
      <c r="D971" s="2">
        <v>9</v>
      </c>
      <c r="E971" s="5">
        <v>5.95</v>
      </c>
      <c r="F971" s="5">
        <v>4.67</v>
      </c>
      <c r="G971" s="5">
        <v>5.3</v>
      </c>
      <c r="H971" s="5">
        <f t="shared" si="349"/>
        <v>35.402500000000003</v>
      </c>
      <c r="I971" s="5">
        <f t="shared" si="350"/>
        <v>21.808899999999998</v>
      </c>
      <c r="J971" s="5">
        <f t="shared" si="351"/>
        <v>49.501999999999995</v>
      </c>
      <c r="K971" s="5">
        <v>4.7</v>
      </c>
      <c r="L971" s="5">
        <v>6.23</v>
      </c>
      <c r="M971" s="5">
        <v>5.4</v>
      </c>
      <c r="N971" s="5">
        <f t="shared" si="352"/>
        <v>22.090000000000003</v>
      </c>
      <c r="O971" s="5">
        <f t="shared" si="353"/>
        <v>38.812900000000006</v>
      </c>
      <c r="P971" s="5">
        <f t="shared" si="354"/>
        <v>67.284000000000006</v>
      </c>
      <c r="Q971" s="6">
        <f t="shared" si="355"/>
        <v>28.746250000000003</v>
      </c>
      <c r="R971" s="6">
        <f t="shared" si="356"/>
        <v>13.3125</v>
      </c>
      <c r="S971" s="5">
        <f t="shared" si="357"/>
        <v>30.310900000000004</v>
      </c>
      <c r="T971" s="6">
        <f t="shared" si="358"/>
        <v>41.765968981935522</v>
      </c>
      <c r="U971" s="6">
        <f t="shared" si="359"/>
        <v>-17.004000000000008</v>
      </c>
      <c r="V971" s="6">
        <f t="shared" si="360"/>
        <v>83.531937963871044</v>
      </c>
      <c r="W971" s="5">
        <f t="shared" si="361"/>
        <v>-0.29762285277668005</v>
      </c>
      <c r="X971" s="5">
        <f t="shared" si="362"/>
        <v>0.36293303781737229</v>
      </c>
      <c r="Y971" s="5">
        <f t="shared" si="363"/>
        <v>30.316500000000008</v>
      </c>
      <c r="Z971" s="5">
        <f t="shared" si="364"/>
        <v>17.004000000000008</v>
      </c>
      <c r="AA971" s="5">
        <f t="shared" si="365"/>
        <v>0.20356285768629626</v>
      </c>
      <c r="AB971" s="5">
        <f t="shared" si="366"/>
        <v>3.7462317722755038E-2</v>
      </c>
      <c r="AC971" s="5">
        <f t="shared" si="367"/>
        <v>1.5646500000000003</v>
      </c>
      <c r="AD971" s="5">
        <f t="shared" si="368"/>
        <v>30.310900000000004</v>
      </c>
      <c r="AE971" s="5">
        <f t="shared" si="369"/>
        <v>0.72573199518272813</v>
      </c>
      <c r="AF971" s="9">
        <f t="shared" si="370"/>
        <v>0.4730591929135296</v>
      </c>
      <c r="AG971">
        <f t="shared" si="371"/>
        <v>13.3125</v>
      </c>
    </row>
    <row r="972" spans="1:33">
      <c r="A972" s="1">
        <f t="shared" si="348"/>
        <v>32252</v>
      </c>
      <c r="B972" s="1">
        <v>3</v>
      </c>
      <c r="C972" s="1">
        <v>9</v>
      </c>
      <c r="D972" s="2">
        <v>2</v>
      </c>
      <c r="E972" s="5">
        <v>29.99</v>
      </c>
      <c r="F972" s="5">
        <v>32.07</v>
      </c>
      <c r="G972" s="5">
        <v>1.38</v>
      </c>
      <c r="H972" s="5">
        <f t="shared" si="349"/>
        <v>899.40009999999995</v>
      </c>
      <c r="I972" s="5">
        <f t="shared" si="350"/>
        <v>1028.4848999999999</v>
      </c>
      <c r="J972" s="5">
        <f t="shared" si="351"/>
        <v>88.513199999999998</v>
      </c>
      <c r="K972" s="5">
        <v>29.91</v>
      </c>
      <c r="L972" s="5">
        <v>28.37</v>
      </c>
      <c r="M972" s="5">
        <v>1.56</v>
      </c>
      <c r="N972" s="5">
        <f t="shared" si="352"/>
        <v>894.60810000000004</v>
      </c>
      <c r="O972" s="5">
        <f t="shared" si="353"/>
        <v>804.85690000000011</v>
      </c>
      <c r="P972" s="5">
        <f t="shared" si="354"/>
        <v>88.514400000000009</v>
      </c>
      <c r="Q972" s="6">
        <f t="shared" si="355"/>
        <v>897.00409999999999</v>
      </c>
      <c r="R972" s="6">
        <f t="shared" si="356"/>
        <v>4.7919999999999163</v>
      </c>
      <c r="S972" s="5">
        <f t="shared" si="357"/>
        <v>916.67090000000007</v>
      </c>
      <c r="T972" s="6">
        <f t="shared" si="358"/>
        <v>62.588708210027789</v>
      </c>
      <c r="U972" s="6">
        <f t="shared" si="359"/>
        <v>223.62799999999982</v>
      </c>
      <c r="V972" s="6">
        <f t="shared" si="360"/>
        <v>125.17741642005558</v>
      </c>
      <c r="W972" s="5">
        <f t="shared" si="361"/>
        <v>-1.3557208028087153E-5</v>
      </c>
      <c r="X972" s="5">
        <f t="shared" si="362"/>
        <v>1.7482067153843144</v>
      </c>
      <c r="Y972" s="5">
        <f t="shared" si="363"/>
        <v>218.8359999999999</v>
      </c>
      <c r="Z972" s="5">
        <f t="shared" si="364"/>
        <v>223.62799999999982</v>
      </c>
      <c r="AA972" s="5">
        <f t="shared" si="365"/>
        <v>1.7864883810157528</v>
      </c>
      <c r="AB972" s="5">
        <f t="shared" si="366"/>
        <v>0.3142228137063407</v>
      </c>
      <c r="AC972" s="5">
        <f t="shared" si="367"/>
        <v>19.66680000000008</v>
      </c>
      <c r="AD972" s="5">
        <f t="shared" si="368"/>
        <v>916.67090000000007</v>
      </c>
      <c r="AE972" s="5">
        <f t="shared" si="369"/>
        <v>14.645946948193023</v>
      </c>
      <c r="AF972" s="9">
        <f t="shared" si="370"/>
        <v>0.47313106006686989</v>
      </c>
      <c r="AG972">
        <f t="shared" si="371"/>
        <v>4.7919999999999163</v>
      </c>
    </row>
    <row r="973" spans="1:33">
      <c r="A973" s="1">
        <f t="shared" si="348"/>
        <v>22013</v>
      </c>
      <c r="B973" s="1">
        <v>2</v>
      </c>
      <c r="C973" s="1">
        <v>8</v>
      </c>
      <c r="D973" s="2">
        <v>13</v>
      </c>
      <c r="E973" s="5">
        <v>14.63</v>
      </c>
      <c r="F973" s="5">
        <v>15.4</v>
      </c>
      <c r="G973" s="5">
        <v>5.51</v>
      </c>
      <c r="H973" s="5">
        <f t="shared" si="349"/>
        <v>214.03690000000003</v>
      </c>
      <c r="I973" s="5">
        <f t="shared" si="350"/>
        <v>237.16000000000003</v>
      </c>
      <c r="J973" s="5">
        <f t="shared" si="351"/>
        <v>169.708</v>
      </c>
      <c r="K973" s="5">
        <v>14.54</v>
      </c>
      <c r="L973" s="5">
        <v>13.25</v>
      </c>
      <c r="M973" s="5">
        <v>5.95</v>
      </c>
      <c r="N973" s="5">
        <f t="shared" si="352"/>
        <v>211.41159999999996</v>
      </c>
      <c r="O973" s="5">
        <f t="shared" si="353"/>
        <v>175.5625</v>
      </c>
      <c r="P973" s="5">
        <f t="shared" si="354"/>
        <v>157.67500000000001</v>
      </c>
      <c r="Q973" s="6">
        <f t="shared" si="355"/>
        <v>212.72424999999998</v>
      </c>
      <c r="R973" s="6">
        <f t="shared" si="356"/>
        <v>2.6253000000000668</v>
      </c>
      <c r="S973" s="5">
        <f t="shared" si="357"/>
        <v>206.36125000000001</v>
      </c>
      <c r="T973" s="6">
        <f t="shared" si="358"/>
        <v>115.82552707520912</v>
      </c>
      <c r="U973" s="6">
        <f t="shared" si="359"/>
        <v>61.597500000000025</v>
      </c>
      <c r="V973" s="6">
        <f t="shared" si="360"/>
        <v>231.65105415041825</v>
      </c>
      <c r="W973" s="5">
        <f t="shared" si="361"/>
        <v>7.3411057310863004E-2</v>
      </c>
      <c r="X973" s="5">
        <f t="shared" si="362"/>
        <v>0.25457341524423832</v>
      </c>
      <c r="Y973" s="5">
        <f t="shared" si="363"/>
        <v>58.972199999999958</v>
      </c>
      <c r="Z973" s="5">
        <f t="shared" si="364"/>
        <v>61.597500000000025</v>
      </c>
      <c r="AA973" s="5">
        <f t="shared" si="365"/>
        <v>0.26590640921496889</v>
      </c>
      <c r="AB973" s="5">
        <f t="shared" si="366"/>
        <v>5.4936076361373057E-2</v>
      </c>
      <c r="AC973" s="5">
        <f t="shared" si="367"/>
        <v>6.3629999999999711</v>
      </c>
      <c r="AD973" s="5">
        <f t="shared" si="368"/>
        <v>206.36125000000001</v>
      </c>
      <c r="AE973" s="5">
        <f t="shared" si="369"/>
        <v>1.7816560408656998</v>
      </c>
      <c r="AF973" s="9">
        <f t="shared" si="370"/>
        <v>0.47324940570485668</v>
      </c>
      <c r="AG973">
        <f t="shared" si="371"/>
        <v>2.6253000000000668</v>
      </c>
    </row>
    <row r="974" spans="1:33">
      <c r="A974" s="1">
        <f t="shared" si="348"/>
        <v>31270</v>
      </c>
      <c r="B974" s="1">
        <v>3</v>
      </c>
      <c r="C974" s="1">
        <v>5</v>
      </c>
      <c r="D974" s="2">
        <v>20</v>
      </c>
      <c r="E974" s="5">
        <v>7.78</v>
      </c>
      <c r="F974" s="5">
        <v>6.9</v>
      </c>
      <c r="G974" s="5">
        <v>5.46</v>
      </c>
      <c r="H974" s="5">
        <f t="shared" si="349"/>
        <v>60.528400000000005</v>
      </c>
      <c r="I974" s="5">
        <f t="shared" si="350"/>
        <v>47.610000000000007</v>
      </c>
      <c r="J974" s="5">
        <f t="shared" si="351"/>
        <v>75.347999999999999</v>
      </c>
      <c r="K974" s="5">
        <v>6.9</v>
      </c>
      <c r="L974" s="5">
        <v>8.67</v>
      </c>
      <c r="M974" s="5">
        <v>5.52</v>
      </c>
      <c r="N974" s="5">
        <f t="shared" si="352"/>
        <v>47.610000000000007</v>
      </c>
      <c r="O974" s="5">
        <f t="shared" si="353"/>
        <v>75.168899999999994</v>
      </c>
      <c r="P974" s="5">
        <f t="shared" si="354"/>
        <v>95.716799999999992</v>
      </c>
      <c r="Q974" s="6">
        <f t="shared" si="355"/>
        <v>54.069200000000009</v>
      </c>
      <c r="R974" s="6">
        <f t="shared" si="356"/>
        <v>12.918399999999998</v>
      </c>
      <c r="S974" s="5">
        <f t="shared" si="357"/>
        <v>61.389449999999997</v>
      </c>
      <c r="T974" s="6">
        <f t="shared" si="358"/>
        <v>60.907772300093185</v>
      </c>
      <c r="U974" s="6">
        <f t="shared" si="359"/>
        <v>-27.558899999999987</v>
      </c>
      <c r="V974" s="6">
        <f t="shared" si="360"/>
        <v>121.81554460018637</v>
      </c>
      <c r="W974" s="5">
        <f t="shared" si="361"/>
        <v>-0.23481220973962724</v>
      </c>
      <c r="X974" s="5">
        <f t="shared" si="362"/>
        <v>0.33228353682488942</v>
      </c>
      <c r="Y974" s="5">
        <f t="shared" si="363"/>
        <v>40.477299999999985</v>
      </c>
      <c r="Z974" s="5">
        <f t="shared" si="364"/>
        <v>27.558899999999987</v>
      </c>
      <c r="AA974" s="5">
        <f t="shared" si="365"/>
        <v>0.22623467382961421</v>
      </c>
      <c r="AB974" s="5">
        <f t="shared" si="366"/>
        <v>0.12018581083433892</v>
      </c>
      <c r="AC974" s="5">
        <f t="shared" si="367"/>
        <v>7.3202499999999873</v>
      </c>
      <c r="AD974" s="5">
        <f t="shared" si="368"/>
        <v>61.389449999999997</v>
      </c>
      <c r="AE974" s="5">
        <f t="shared" si="369"/>
        <v>1.0079083125472654</v>
      </c>
      <c r="AF974" s="9">
        <f t="shared" si="370"/>
        <v>0.47327053574039446</v>
      </c>
      <c r="AG974">
        <f t="shared" si="371"/>
        <v>12.918399999999998</v>
      </c>
    </row>
    <row r="975" spans="1:33">
      <c r="A975" s="1">
        <f t="shared" si="348"/>
        <v>22257</v>
      </c>
      <c r="B975" s="1">
        <v>2</v>
      </c>
      <c r="C975" s="1">
        <v>9</v>
      </c>
      <c r="D975" s="2">
        <v>7</v>
      </c>
      <c r="E975" s="5">
        <v>17.440000000000001</v>
      </c>
      <c r="F975" s="5">
        <v>19.05</v>
      </c>
      <c r="G975" s="5">
        <v>4.0999999999999996</v>
      </c>
      <c r="H975" s="5">
        <f t="shared" si="349"/>
        <v>304.15360000000004</v>
      </c>
      <c r="I975" s="5">
        <f t="shared" si="350"/>
        <v>362.90250000000003</v>
      </c>
      <c r="J975" s="5">
        <f t="shared" si="351"/>
        <v>156.20999999999998</v>
      </c>
      <c r="K975" s="5">
        <v>17.27</v>
      </c>
      <c r="L975" s="5">
        <v>16.190000000000001</v>
      </c>
      <c r="M975" s="5">
        <v>3.92</v>
      </c>
      <c r="N975" s="5">
        <f t="shared" si="352"/>
        <v>298.25290000000001</v>
      </c>
      <c r="O975" s="5">
        <f t="shared" si="353"/>
        <v>262.11610000000002</v>
      </c>
      <c r="P975" s="5">
        <f t="shared" si="354"/>
        <v>126.92960000000001</v>
      </c>
      <c r="Q975" s="6">
        <f t="shared" si="355"/>
        <v>301.20325000000003</v>
      </c>
      <c r="R975" s="6">
        <f t="shared" si="356"/>
        <v>5.9007000000000289</v>
      </c>
      <c r="S975" s="5">
        <f t="shared" si="357"/>
        <v>312.50930000000005</v>
      </c>
      <c r="T975" s="6">
        <f t="shared" si="358"/>
        <v>100.63881887244106</v>
      </c>
      <c r="U975" s="6">
        <f t="shared" si="359"/>
        <v>100.78640000000001</v>
      </c>
      <c r="V975" s="6">
        <f t="shared" si="360"/>
        <v>201.27763774488213</v>
      </c>
      <c r="W975" s="5">
        <f t="shared" si="361"/>
        <v>0.2046381334936451</v>
      </c>
      <c r="X975" s="5">
        <f t="shared" si="362"/>
        <v>0.47141699924095337</v>
      </c>
      <c r="Y975" s="5">
        <f t="shared" si="363"/>
        <v>94.885699999999986</v>
      </c>
      <c r="Z975" s="5">
        <f t="shared" si="364"/>
        <v>100.78640000000001</v>
      </c>
      <c r="AA975" s="5">
        <f t="shared" si="365"/>
        <v>0.50073322167933032</v>
      </c>
      <c r="AB975" s="5">
        <f t="shared" si="366"/>
        <v>0.1123428327823517</v>
      </c>
      <c r="AC975" s="5">
        <f t="shared" si="367"/>
        <v>11.306050000000027</v>
      </c>
      <c r="AD975" s="5">
        <f t="shared" si="368"/>
        <v>312.50930000000005</v>
      </c>
      <c r="AE975" s="5">
        <f t="shared" si="369"/>
        <v>3.1052560383891548</v>
      </c>
      <c r="AF975" s="9">
        <f t="shared" si="370"/>
        <v>0.47328426975761623</v>
      </c>
      <c r="AG975">
        <f t="shared" si="371"/>
        <v>5.9007000000000289</v>
      </c>
    </row>
    <row r="976" spans="1:33">
      <c r="A976" s="1">
        <f t="shared" si="348"/>
        <v>12014</v>
      </c>
      <c r="B976" s="1">
        <v>1</v>
      </c>
      <c r="C976" s="1">
        <v>8</v>
      </c>
      <c r="D976" s="2">
        <v>14</v>
      </c>
      <c r="E976" s="5">
        <v>77.13</v>
      </c>
      <c r="F976" s="5">
        <v>76.87</v>
      </c>
      <c r="G976" s="5">
        <v>1.29</v>
      </c>
      <c r="H976" s="5">
        <f t="shared" si="349"/>
        <v>5949.0368999999992</v>
      </c>
      <c r="I976" s="5">
        <f t="shared" si="350"/>
        <v>5908.996900000001</v>
      </c>
      <c r="J976" s="5">
        <f t="shared" si="351"/>
        <v>198.3246</v>
      </c>
      <c r="K976" s="5">
        <v>77.11</v>
      </c>
      <c r="L976" s="5">
        <v>78.849999999999994</v>
      </c>
      <c r="M976" s="5">
        <v>1.67</v>
      </c>
      <c r="N976" s="5">
        <f t="shared" si="352"/>
        <v>5945.9520999999995</v>
      </c>
      <c r="O976" s="5">
        <f t="shared" si="353"/>
        <v>6217.3224999999993</v>
      </c>
      <c r="P976" s="5">
        <f t="shared" si="354"/>
        <v>263.35899999999998</v>
      </c>
      <c r="Q976" s="6">
        <f t="shared" si="355"/>
        <v>5947.4944999999989</v>
      </c>
      <c r="R976" s="6">
        <f t="shared" si="356"/>
        <v>3.0847999999996318</v>
      </c>
      <c r="S976" s="5">
        <f t="shared" si="357"/>
        <v>6063.1597000000002</v>
      </c>
      <c r="T976" s="6">
        <f t="shared" si="358"/>
        <v>164.8412947702729</v>
      </c>
      <c r="U976" s="6">
        <f t="shared" si="359"/>
        <v>-308.3255999999983</v>
      </c>
      <c r="V976" s="6">
        <f t="shared" si="360"/>
        <v>329.68258954054579</v>
      </c>
      <c r="W976" s="5">
        <f t="shared" si="361"/>
        <v>-0.276245721303226</v>
      </c>
      <c r="X976" s="5">
        <f t="shared" si="362"/>
        <v>0.94457641950091309</v>
      </c>
      <c r="Y976" s="5">
        <f t="shared" si="363"/>
        <v>311.41039999999794</v>
      </c>
      <c r="Z976" s="5">
        <f t="shared" si="364"/>
        <v>308.3255999999983</v>
      </c>
      <c r="AA976" s="5">
        <f t="shared" si="365"/>
        <v>0.93521954080040703</v>
      </c>
      <c r="AB976" s="5">
        <f t="shared" si="366"/>
        <v>0.70167611921027007</v>
      </c>
      <c r="AC976" s="5">
        <f t="shared" si="367"/>
        <v>115.66520000000128</v>
      </c>
      <c r="AD976" s="5">
        <f t="shared" si="368"/>
        <v>6063.1597000000002</v>
      </c>
      <c r="AE976" s="5">
        <f t="shared" si="369"/>
        <v>36.781800995010244</v>
      </c>
      <c r="AF976" s="9">
        <f t="shared" si="370"/>
        <v>0.47334131448670314</v>
      </c>
      <c r="AG976">
        <f t="shared" si="371"/>
        <v>3.0847999999996318</v>
      </c>
    </row>
    <row r="977" spans="1:33">
      <c r="A977" s="1">
        <f t="shared" si="348"/>
        <v>41763</v>
      </c>
      <c r="B977" s="1">
        <v>4</v>
      </c>
      <c r="C977" s="1">
        <v>7</v>
      </c>
      <c r="D977" s="2">
        <v>13</v>
      </c>
      <c r="E977" s="5">
        <v>41.16</v>
      </c>
      <c r="F977" s="5">
        <v>41.38</v>
      </c>
      <c r="G977" s="5">
        <v>0.97</v>
      </c>
      <c r="H977" s="5">
        <f t="shared" si="349"/>
        <v>1694.1455999999998</v>
      </c>
      <c r="I977" s="5">
        <f t="shared" si="350"/>
        <v>1712.3044000000002</v>
      </c>
      <c r="J977" s="5">
        <f t="shared" si="351"/>
        <v>80.277200000000008</v>
      </c>
      <c r="K977" s="5">
        <v>42.29</v>
      </c>
      <c r="L977" s="5">
        <v>43.19</v>
      </c>
      <c r="M977" s="5">
        <v>1.18</v>
      </c>
      <c r="N977" s="5">
        <f t="shared" si="352"/>
        <v>1788.4440999999999</v>
      </c>
      <c r="O977" s="5">
        <f t="shared" si="353"/>
        <v>1865.3760999999997</v>
      </c>
      <c r="P977" s="5">
        <f t="shared" si="354"/>
        <v>101.9284</v>
      </c>
      <c r="Q977" s="6">
        <f t="shared" si="355"/>
        <v>1741.2948499999998</v>
      </c>
      <c r="R977" s="6">
        <f t="shared" si="356"/>
        <v>-94.298500000000104</v>
      </c>
      <c r="S977" s="5">
        <f t="shared" si="357"/>
        <v>1788.84025</v>
      </c>
      <c r="T977" s="6">
        <f t="shared" si="358"/>
        <v>64.872620508192824</v>
      </c>
      <c r="U977" s="6">
        <f t="shared" si="359"/>
        <v>-153.07169999999951</v>
      </c>
      <c r="V977" s="6">
        <f t="shared" si="360"/>
        <v>129.74524101638565</v>
      </c>
      <c r="W977" s="5">
        <f t="shared" si="361"/>
        <v>-0.23434776619632738</v>
      </c>
      <c r="X977" s="5">
        <f t="shared" si="362"/>
        <v>0.45298925447737143</v>
      </c>
      <c r="Y977" s="5">
        <f t="shared" si="363"/>
        <v>58.773199999999406</v>
      </c>
      <c r="Z977" s="5">
        <f t="shared" si="364"/>
        <v>153.07169999999951</v>
      </c>
      <c r="AA977" s="5">
        <f t="shared" si="365"/>
        <v>1.1797866249342275</v>
      </c>
      <c r="AB977" s="5">
        <f t="shared" si="366"/>
        <v>0.73290395281620613</v>
      </c>
      <c r="AC977" s="5">
        <f t="shared" si="367"/>
        <v>47.5454000000002</v>
      </c>
      <c r="AD977" s="5">
        <f t="shared" si="368"/>
        <v>1788.84025</v>
      </c>
      <c r="AE977" s="5">
        <f t="shared" si="369"/>
        <v>27.574656858112981</v>
      </c>
      <c r="AF977" s="9">
        <f t="shared" si="370"/>
        <v>0.47361376669180555</v>
      </c>
      <c r="AG977">
        <f t="shared" si="371"/>
        <v>94.298500000000104</v>
      </c>
    </row>
    <row r="978" spans="1:33">
      <c r="A978" s="1">
        <f t="shared" si="348"/>
        <v>31518</v>
      </c>
      <c r="B978" s="1">
        <v>3</v>
      </c>
      <c r="C978" s="1">
        <v>6</v>
      </c>
      <c r="D978" s="2">
        <v>18</v>
      </c>
      <c r="E978" s="5">
        <v>41.64</v>
      </c>
      <c r="F978" s="5">
        <v>42.74</v>
      </c>
      <c r="G978" s="5">
        <v>0.94</v>
      </c>
      <c r="H978" s="5">
        <f t="shared" si="349"/>
        <v>1733.8896</v>
      </c>
      <c r="I978" s="5">
        <f t="shared" si="350"/>
        <v>1826.7076000000002</v>
      </c>
      <c r="J978" s="5">
        <f t="shared" si="351"/>
        <v>80.351200000000006</v>
      </c>
      <c r="K978" s="5">
        <v>41.01</v>
      </c>
      <c r="L978" s="5">
        <v>40.67</v>
      </c>
      <c r="M978" s="5">
        <v>0.97</v>
      </c>
      <c r="N978" s="5">
        <f t="shared" si="352"/>
        <v>1681.8200999999999</v>
      </c>
      <c r="O978" s="5">
        <f t="shared" si="353"/>
        <v>1654.0489000000002</v>
      </c>
      <c r="P978" s="5">
        <f t="shared" si="354"/>
        <v>78.899799999999999</v>
      </c>
      <c r="Q978" s="6">
        <f t="shared" si="355"/>
        <v>1707.8548499999999</v>
      </c>
      <c r="R978" s="6">
        <f t="shared" si="356"/>
        <v>52.069500000000062</v>
      </c>
      <c r="S978" s="5">
        <f t="shared" si="357"/>
        <v>1740.3782500000002</v>
      </c>
      <c r="T978" s="6">
        <f t="shared" si="358"/>
        <v>56.306069347540152</v>
      </c>
      <c r="U978" s="6">
        <f t="shared" si="359"/>
        <v>172.65869999999995</v>
      </c>
      <c r="V978" s="6">
        <f t="shared" si="360"/>
        <v>112.6121386950803</v>
      </c>
      <c r="W978" s="5">
        <f t="shared" si="361"/>
        <v>1.8226315084233405E-2</v>
      </c>
      <c r="X978" s="5">
        <f t="shared" si="362"/>
        <v>1.0708366024955716</v>
      </c>
      <c r="Y978" s="5">
        <f t="shared" si="363"/>
        <v>120.58919999999989</v>
      </c>
      <c r="Z978" s="5">
        <f t="shared" si="364"/>
        <v>172.65869999999995</v>
      </c>
      <c r="AA978" s="5">
        <f t="shared" si="365"/>
        <v>1.533215708366108</v>
      </c>
      <c r="AB978" s="5">
        <f t="shared" si="366"/>
        <v>0.57761801484054609</v>
      </c>
      <c r="AC978" s="5">
        <f t="shared" si="367"/>
        <v>32.523400000000265</v>
      </c>
      <c r="AD978" s="5">
        <f t="shared" si="368"/>
        <v>1740.3782500000002</v>
      </c>
      <c r="AE978" s="5">
        <f t="shared" si="369"/>
        <v>30.909247798097848</v>
      </c>
      <c r="AF978" s="9">
        <f t="shared" si="370"/>
        <v>0.47388606225547508</v>
      </c>
      <c r="AG978">
        <f t="shared" si="371"/>
        <v>52.069500000000062</v>
      </c>
    </row>
    <row r="979" spans="1:33">
      <c r="A979" s="1">
        <f t="shared" si="348"/>
        <v>80259</v>
      </c>
      <c r="B979" s="1">
        <v>8</v>
      </c>
      <c r="C979" s="1">
        <v>1</v>
      </c>
      <c r="D979" s="2">
        <v>9</v>
      </c>
      <c r="E979" s="5">
        <v>14.26</v>
      </c>
      <c r="F979" s="5">
        <v>14.51</v>
      </c>
      <c r="G979" s="5">
        <v>2.5</v>
      </c>
      <c r="H979" s="5">
        <f t="shared" si="349"/>
        <v>203.3476</v>
      </c>
      <c r="I979" s="5">
        <f t="shared" si="350"/>
        <v>210.5401</v>
      </c>
      <c r="J979" s="5">
        <f t="shared" si="351"/>
        <v>72.55</v>
      </c>
      <c r="K979" s="5">
        <v>14.42</v>
      </c>
      <c r="L979" s="5">
        <v>15.31</v>
      </c>
      <c r="M979" s="5">
        <v>2.4</v>
      </c>
      <c r="N979" s="5">
        <f t="shared" si="352"/>
        <v>207.93639999999999</v>
      </c>
      <c r="O979" s="5">
        <f t="shared" si="353"/>
        <v>234.39610000000002</v>
      </c>
      <c r="P979" s="5">
        <f t="shared" si="354"/>
        <v>73.488</v>
      </c>
      <c r="Q979" s="6">
        <f t="shared" si="355"/>
        <v>205.642</v>
      </c>
      <c r="R979" s="6">
        <f t="shared" si="356"/>
        <v>-4.588799999999992</v>
      </c>
      <c r="S979" s="5">
        <f t="shared" si="357"/>
        <v>222.46809999999999</v>
      </c>
      <c r="T979" s="6">
        <f t="shared" si="358"/>
        <v>51.633295081759016</v>
      </c>
      <c r="U979" s="6">
        <f t="shared" si="359"/>
        <v>-23.856000000000023</v>
      </c>
      <c r="V979" s="6">
        <f t="shared" si="360"/>
        <v>103.26659016351803</v>
      </c>
      <c r="W979" s="5">
        <f t="shared" si="361"/>
        <v>-1.284544166099357E-2</v>
      </c>
      <c r="X979" s="5">
        <f t="shared" si="362"/>
        <v>0.18657728476839683</v>
      </c>
      <c r="Y979" s="5">
        <f t="shared" si="363"/>
        <v>19.267200000000031</v>
      </c>
      <c r="Z979" s="5">
        <f t="shared" si="364"/>
        <v>23.856000000000023</v>
      </c>
      <c r="AA979" s="5">
        <f t="shared" si="365"/>
        <v>0.23101372827576772</v>
      </c>
      <c r="AB979" s="5">
        <f t="shared" si="366"/>
        <v>0.32587693606144291</v>
      </c>
      <c r="AC979" s="5">
        <f t="shared" si="367"/>
        <v>16.826099999999997</v>
      </c>
      <c r="AD979" s="5">
        <f t="shared" si="368"/>
        <v>222.46809999999999</v>
      </c>
      <c r="AE979" s="5">
        <f t="shared" si="369"/>
        <v>4.3086171364374808</v>
      </c>
      <c r="AF979" s="9">
        <f t="shared" si="370"/>
        <v>0.47390927401771749</v>
      </c>
      <c r="AG979">
        <f t="shared" si="371"/>
        <v>4.588799999999992</v>
      </c>
    </row>
    <row r="980" spans="1:33">
      <c r="A980" s="1">
        <f t="shared" si="348"/>
        <v>42008</v>
      </c>
      <c r="B980" s="1">
        <v>4</v>
      </c>
      <c r="C980" s="1">
        <v>8</v>
      </c>
      <c r="D980" s="2">
        <v>8</v>
      </c>
      <c r="E980" s="5">
        <v>13.08</v>
      </c>
      <c r="F980" s="5">
        <v>11.56</v>
      </c>
      <c r="G980" s="5">
        <v>4.71</v>
      </c>
      <c r="H980" s="5">
        <f t="shared" si="349"/>
        <v>171.0864</v>
      </c>
      <c r="I980" s="5">
        <f t="shared" si="350"/>
        <v>133.6336</v>
      </c>
      <c r="J980" s="5">
        <f t="shared" si="351"/>
        <v>108.8952</v>
      </c>
      <c r="K980" s="5">
        <v>14.22</v>
      </c>
      <c r="L980" s="5">
        <v>15.59</v>
      </c>
      <c r="M980" s="5">
        <v>2.84</v>
      </c>
      <c r="N980" s="5">
        <f t="shared" si="352"/>
        <v>202.20840000000001</v>
      </c>
      <c r="O980" s="5">
        <f t="shared" si="353"/>
        <v>243.04810000000001</v>
      </c>
      <c r="P980" s="5">
        <f t="shared" si="354"/>
        <v>88.551199999999994</v>
      </c>
      <c r="Q980" s="6">
        <f t="shared" si="355"/>
        <v>186.6474</v>
      </c>
      <c r="R980" s="6">
        <f t="shared" si="356"/>
        <v>-31.122000000000014</v>
      </c>
      <c r="S980" s="5">
        <f t="shared" si="357"/>
        <v>188.34084999999999</v>
      </c>
      <c r="T980" s="6">
        <f t="shared" si="358"/>
        <v>70.17741731582889</v>
      </c>
      <c r="U980" s="6">
        <f t="shared" si="359"/>
        <v>-109.4145</v>
      </c>
      <c r="V980" s="6">
        <f t="shared" si="360"/>
        <v>140.35483463165778</v>
      </c>
      <c r="W980" s="5">
        <f t="shared" si="361"/>
        <v>0.20390637936884895</v>
      </c>
      <c r="X980" s="5">
        <f t="shared" si="362"/>
        <v>0.55781833383558199</v>
      </c>
      <c r="Y980" s="5">
        <f t="shared" si="363"/>
        <v>78.29249999999999</v>
      </c>
      <c r="Z980" s="5">
        <f t="shared" si="364"/>
        <v>109.4145</v>
      </c>
      <c r="AA980" s="5">
        <f t="shared" si="365"/>
        <v>0.77955633154457071</v>
      </c>
      <c r="AB980" s="5">
        <f t="shared" si="366"/>
        <v>2.4130982084717124E-2</v>
      </c>
      <c r="AC980" s="5">
        <f t="shared" si="367"/>
        <v>1.6934499999999844</v>
      </c>
      <c r="AD980" s="5">
        <f t="shared" si="368"/>
        <v>188.34084999999999</v>
      </c>
      <c r="AE980" s="5">
        <f t="shared" si="369"/>
        <v>2.683781438584214</v>
      </c>
      <c r="AF980" s="9">
        <f t="shared" si="370"/>
        <v>0.47396202379515601</v>
      </c>
      <c r="AG980">
        <f t="shared" si="371"/>
        <v>31.122000000000014</v>
      </c>
    </row>
    <row r="981" spans="1:33">
      <c r="A981" s="1">
        <f t="shared" si="348"/>
        <v>61015</v>
      </c>
      <c r="B981" s="1">
        <v>6</v>
      </c>
      <c r="C981" s="1">
        <v>4</v>
      </c>
      <c r="D981" s="2">
        <v>15</v>
      </c>
      <c r="E981" s="5">
        <v>41.18</v>
      </c>
      <c r="F981" s="5">
        <v>40.74</v>
      </c>
      <c r="G981" s="5">
        <v>0.86</v>
      </c>
      <c r="H981" s="5">
        <f t="shared" si="349"/>
        <v>1695.7924</v>
      </c>
      <c r="I981" s="5">
        <f t="shared" si="350"/>
        <v>1659.7476000000001</v>
      </c>
      <c r="J981" s="5">
        <f t="shared" si="351"/>
        <v>70.072800000000001</v>
      </c>
      <c r="K981" s="5">
        <v>40.97</v>
      </c>
      <c r="L981" s="5">
        <v>41.57</v>
      </c>
      <c r="M981" s="5">
        <v>0.82</v>
      </c>
      <c r="N981" s="5">
        <f t="shared" si="352"/>
        <v>1678.5409</v>
      </c>
      <c r="O981" s="5">
        <f t="shared" si="353"/>
        <v>1728.0649000000001</v>
      </c>
      <c r="P981" s="5">
        <f t="shared" si="354"/>
        <v>68.174799999999991</v>
      </c>
      <c r="Q981" s="6">
        <f t="shared" si="355"/>
        <v>1687.1666500000001</v>
      </c>
      <c r="R981" s="6">
        <f t="shared" si="356"/>
        <v>17.251500000000078</v>
      </c>
      <c r="S981" s="5">
        <f t="shared" si="357"/>
        <v>1693.90625</v>
      </c>
      <c r="T981" s="6">
        <f t="shared" si="358"/>
        <v>48.882513885028452</v>
      </c>
      <c r="U981" s="6">
        <f t="shared" si="359"/>
        <v>-68.317299999999932</v>
      </c>
      <c r="V981" s="6">
        <f t="shared" si="360"/>
        <v>97.765027770056903</v>
      </c>
      <c r="W981" s="5">
        <f t="shared" si="361"/>
        <v>2.7452806740082339E-2</v>
      </c>
      <c r="X981" s="5">
        <f t="shared" si="362"/>
        <v>0.87524958517127016</v>
      </c>
      <c r="Y981" s="5">
        <f t="shared" si="363"/>
        <v>85.56880000000001</v>
      </c>
      <c r="Z981" s="5">
        <f t="shared" si="364"/>
        <v>68.317299999999932</v>
      </c>
      <c r="AA981" s="5">
        <f t="shared" si="365"/>
        <v>0.69879077987562221</v>
      </c>
      <c r="AB981" s="5">
        <f t="shared" si="366"/>
        <v>0.1378734329386456</v>
      </c>
      <c r="AC981" s="5">
        <f t="shared" si="367"/>
        <v>6.7395999999998821</v>
      </c>
      <c r="AD981" s="5">
        <f t="shared" si="368"/>
        <v>1693.90625</v>
      </c>
      <c r="AE981" s="5">
        <f t="shared" si="369"/>
        <v>34.652601009515656</v>
      </c>
      <c r="AF981" s="9">
        <f t="shared" si="370"/>
        <v>0.47403480884846422</v>
      </c>
      <c r="AG981">
        <f t="shared" si="371"/>
        <v>17.251500000000078</v>
      </c>
    </row>
    <row r="982" spans="1:33">
      <c r="A982" s="1">
        <f t="shared" si="348"/>
        <v>80755</v>
      </c>
      <c r="B982" s="1">
        <v>8</v>
      </c>
      <c r="C982" s="1">
        <v>3</v>
      </c>
      <c r="D982" s="2">
        <v>5</v>
      </c>
      <c r="E982" s="5">
        <v>21.91</v>
      </c>
      <c r="F982" s="5">
        <v>22.12</v>
      </c>
      <c r="G982" s="5">
        <v>1.37</v>
      </c>
      <c r="H982" s="5">
        <f t="shared" si="349"/>
        <v>480.04810000000003</v>
      </c>
      <c r="I982" s="5">
        <f t="shared" si="350"/>
        <v>489.29440000000005</v>
      </c>
      <c r="J982" s="5">
        <f t="shared" si="351"/>
        <v>60.608800000000009</v>
      </c>
      <c r="K982" s="5">
        <v>21.12</v>
      </c>
      <c r="L982" s="5">
        <v>21.62</v>
      </c>
      <c r="M982" s="5">
        <v>1.34</v>
      </c>
      <c r="N982" s="5">
        <f t="shared" si="352"/>
        <v>446.05440000000004</v>
      </c>
      <c r="O982" s="5">
        <f t="shared" si="353"/>
        <v>467.42440000000005</v>
      </c>
      <c r="P982" s="5">
        <f t="shared" si="354"/>
        <v>57.941600000000008</v>
      </c>
      <c r="Q982" s="6">
        <f t="shared" si="355"/>
        <v>463.05125000000004</v>
      </c>
      <c r="R982" s="6">
        <f t="shared" si="356"/>
        <v>33.99369999999999</v>
      </c>
      <c r="S982" s="5">
        <f t="shared" si="357"/>
        <v>478.35940000000005</v>
      </c>
      <c r="T982" s="6">
        <f t="shared" si="358"/>
        <v>41.924502525372922</v>
      </c>
      <c r="U982" s="6">
        <f t="shared" si="359"/>
        <v>21.870000000000005</v>
      </c>
      <c r="V982" s="6">
        <f t="shared" si="360"/>
        <v>83.849005050745845</v>
      </c>
      <c r="W982" s="5">
        <f t="shared" si="361"/>
        <v>4.4974130822343514E-2</v>
      </c>
      <c r="X982" s="5">
        <f t="shared" si="362"/>
        <v>0.14458967035640627</v>
      </c>
      <c r="Y982" s="5">
        <f t="shared" si="363"/>
        <v>12.123699999999985</v>
      </c>
      <c r="Z982" s="5">
        <f t="shared" si="364"/>
        <v>21.870000000000005</v>
      </c>
      <c r="AA982" s="5">
        <f t="shared" si="365"/>
        <v>0.26082599294725284</v>
      </c>
      <c r="AB982" s="5">
        <f t="shared" si="366"/>
        <v>0.36513611558623604</v>
      </c>
      <c r="AC982" s="5">
        <f t="shared" si="367"/>
        <v>15.308150000000012</v>
      </c>
      <c r="AD982" s="5">
        <f t="shared" si="368"/>
        <v>478.35940000000005</v>
      </c>
      <c r="AE982" s="5">
        <f t="shared" si="369"/>
        <v>11.410019706506821</v>
      </c>
      <c r="AF982" s="9">
        <f t="shared" si="370"/>
        <v>0.47409492720340302</v>
      </c>
      <c r="AG982">
        <f t="shared" si="371"/>
        <v>33.99369999999999</v>
      </c>
    </row>
    <row r="983" spans="1:33">
      <c r="A983" s="1">
        <f t="shared" si="348"/>
        <v>51018</v>
      </c>
      <c r="B983" s="1">
        <v>5</v>
      </c>
      <c r="C983" s="1">
        <v>4</v>
      </c>
      <c r="D983" s="2">
        <v>18</v>
      </c>
      <c r="E983" s="5">
        <v>16.190000000000001</v>
      </c>
      <c r="F983" s="5">
        <v>17.55</v>
      </c>
      <c r="G983" s="5">
        <v>2.57</v>
      </c>
      <c r="H983" s="5">
        <f t="shared" si="349"/>
        <v>262.11610000000002</v>
      </c>
      <c r="I983" s="5">
        <f t="shared" si="350"/>
        <v>308.0025</v>
      </c>
      <c r="J983" s="5">
        <f t="shared" si="351"/>
        <v>90.206999999999994</v>
      </c>
      <c r="K983" s="5">
        <v>14.35</v>
      </c>
      <c r="L983" s="5">
        <v>13.34</v>
      </c>
      <c r="M983" s="5">
        <v>4.0199999999999996</v>
      </c>
      <c r="N983" s="5">
        <f t="shared" si="352"/>
        <v>205.92249999999999</v>
      </c>
      <c r="O983" s="5">
        <f t="shared" si="353"/>
        <v>177.9556</v>
      </c>
      <c r="P983" s="5">
        <f t="shared" si="354"/>
        <v>107.25359999999999</v>
      </c>
      <c r="Q983" s="6">
        <f t="shared" si="355"/>
        <v>234.01929999999999</v>
      </c>
      <c r="R983" s="6">
        <f t="shared" si="356"/>
        <v>56.193600000000032</v>
      </c>
      <c r="S983" s="5">
        <f t="shared" si="357"/>
        <v>242.97905</v>
      </c>
      <c r="T983" s="6">
        <f t="shared" si="358"/>
        <v>70.072529499726201</v>
      </c>
      <c r="U983" s="6">
        <f t="shared" si="359"/>
        <v>130.04689999999999</v>
      </c>
      <c r="V983" s="6">
        <f t="shared" si="360"/>
        <v>140.1450589994524</v>
      </c>
      <c r="W983" s="5">
        <f t="shared" si="361"/>
        <v>-0.17138098767625209</v>
      </c>
      <c r="X983" s="5">
        <f t="shared" si="362"/>
        <v>0.52697755116923906</v>
      </c>
      <c r="Y983" s="5">
        <f t="shared" si="363"/>
        <v>73.853299999999962</v>
      </c>
      <c r="Z983" s="5">
        <f t="shared" si="364"/>
        <v>130.04689999999999</v>
      </c>
      <c r="AA983" s="5">
        <f t="shared" si="365"/>
        <v>0.927944951669742</v>
      </c>
      <c r="AB983" s="5">
        <f t="shared" si="366"/>
        <v>0.12786394417280203</v>
      </c>
      <c r="AC983" s="5">
        <f t="shared" si="367"/>
        <v>8.9597500000000139</v>
      </c>
      <c r="AD983" s="5">
        <f t="shared" si="368"/>
        <v>242.97905</v>
      </c>
      <c r="AE983" s="5">
        <f t="shared" si="369"/>
        <v>3.4675364473741368</v>
      </c>
      <c r="AF983" s="9">
        <f t="shared" si="370"/>
        <v>0.47437116269857721</v>
      </c>
      <c r="AG983">
        <f t="shared" si="371"/>
        <v>56.193600000000032</v>
      </c>
    </row>
    <row r="984" spans="1:33">
      <c r="A984" s="1">
        <f t="shared" si="348"/>
        <v>70514</v>
      </c>
      <c r="B984" s="1">
        <v>7</v>
      </c>
      <c r="C984" s="1">
        <v>2</v>
      </c>
      <c r="D984" s="2">
        <v>14</v>
      </c>
      <c r="E984" s="5">
        <v>18.239999999999998</v>
      </c>
      <c r="F984" s="5">
        <v>18.52</v>
      </c>
      <c r="G984" s="5">
        <v>1.97</v>
      </c>
      <c r="H984" s="5">
        <f t="shared" si="349"/>
        <v>332.69759999999997</v>
      </c>
      <c r="I984" s="5">
        <f t="shared" si="350"/>
        <v>342.99039999999997</v>
      </c>
      <c r="J984" s="5">
        <f t="shared" si="351"/>
        <v>72.968800000000002</v>
      </c>
      <c r="K984" s="5">
        <v>17.39</v>
      </c>
      <c r="L984" s="5">
        <v>18.61</v>
      </c>
      <c r="M984" s="5">
        <v>1.95</v>
      </c>
      <c r="N984" s="5">
        <f t="shared" si="352"/>
        <v>302.41210000000001</v>
      </c>
      <c r="O984" s="5">
        <f t="shared" si="353"/>
        <v>346.33209999999997</v>
      </c>
      <c r="P984" s="5">
        <f t="shared" si="354"/>
        <v>72.578999999999994</v>
      </c>
      <c r="Q984" s="6">
        <f t="shared" si="355"/>
        <v>317.55484999999999</v>
      </c>
      <c r="R984" s="6">
        <f t="shared" si="356"/>
        <v>30.285499999999956</v>
      </c>
      <c r="S984" s="5">
        <f t="shared" si="357"/>
        <v>344.66125</v>
      </c>
      <c r="T984" s="6">
        <f t="shared" si="358"/>
        <v>51.45910272838033</v>
      </c>
      <c r="U984" s="6">
        <f t="shared" si="359"/>
        <v>-3.341700000000003</v>
      </c>
      <c r="V984" s="6">
        <f t="shared" si="360"/>
        <v>102.91820545676066</v>
      </c>
      <c r="W984" s="5">
        <f t="shared" si="361"/>
        <v>5.3562775138866012E-3</v>
      </c>
      <c r="X984" s="5">
        <f t="shared" si="362"/>
        <v>0.3267371389809926</v>
      </c>
      <c r="Y984" s="5">
        <f t="shared" si="363"/>
        <v>33.627199999999959</v>
      </c>
      <c r="Z984" s="5">
        <f t="shared" si="364"/>
        <v>3.341700000000003</v>
      </c>
      <c r="AA984" s="5">
        <f t="shared" si="365"/>
        <v>3.2469474036874474E-2</v>
      </c>
      <c r="AB984" s="5">
        <f t="shared" si="366"/>
        <v>0.52675617262658747</v>
      </c>
      <c r="AC984" s="5">
        <f t="shared" si="367"/>
        <v>27.106400000000008</v>
      </c>
      <c r="AD984" s="5">
        <f t="shared" si="368"/>
        <v>344.66125</v>
      </c>
      <c r="AE984" s="5">
        <f t="shared" si="369"/>
        <v>6.6977703015780543</v>
      </c>
      <c r="AF984" s="9">
        <f t="shared" si="370"/>
        <v>0.47479679864127139</v>
      </c>
      <c r="AG984">
        <f t="shared" si="371"/>
        <v>30.285499999999956</v>
      </c>
    </row>
    <row r="985" spans="1:33">
      <c r="A985" s="1">
        <f t="shared" si="348"/>
        <v>32253</v>
      </c>
      <c r="B985" s="1">
        <v>3</v>
      </c>
      <c r="C985" s="1">
        <v>9</v>
      </c>
      <c r="D985" s="2">
        <v>3</v>
      </c>
      <c r="E985" s="5">
        <v>22.13</v>
      </c>
      <c r="F985" s="5">
        <v>24.12</v>
      </c>
      <c r="G985" s="5">
        <v>2.04</v>
      </c>
      <c r="H985" s="5">
        <f t="shared" si="349"/>
        <v>489.73689999999993</v>
      </c>
      <c r="I985" s="5">
        <f t="shared" si="350"/>
        <v>581.77440000000001</v>
      </c>
      <c r="J985" s="5">
        <f t="shared" si="351"/>
        <v>98.409600000000012</v>
      </c>
      <c r="K985" s="5">
        <v>22.21</v>
      </c>
      <c r="L985" s="5">
        <v>21.89</v>
      </c>
      <c r="M985" s="5">
        <v>2.31</v>
      </c>
      <c r="N985" s="5">
        <f t="shared" si="352"/>
        <v>493.28410000000002</v>
      </c>
      <c r="O985" s="5">
        <f t="shared" si="353"/>
        <v>479.1721</v>
      </c>
      <c r="P985" s="5">
        <f t="shared" si="354"/>
        <v>101.1318</v>
      </c>
      <c r="Q985" s="6">
        <f t="shared" si="355"/>
        <v>491.51049999999998</v>
      </c>
      <c r="R985" s="6">
        <f t="shared" si="356"/>
        <v>-3.5472000000000889</v>
      </c>
      <c r="S985" s="5">
        <f t="shared" si="357"/>
        <v>530.47325000000001</v>
      </c>
      <c r="T985" s="6">
        <f t="shared" si="358"/>
        <v>70.55510318786304</v>
      </c>
      <c r="U985" s="6">
        <f t="shared" si="359"/>
        <v>102.60230000000001</v>
      </c>
      <c r="V985" s="6">
        <f t="shared" si="360"/>
        <v>141.11020637572608</v>
      </c>
      <c r="W985" s="5">
        <f t="shared" si="361"/>
        <v>-2.7279486468382845E-2</v>
      </c>
      <c r="X985" s="5">
        <f t="shared" si="362"/>
        <v>0.75224537421029558</v>
      </c>
      <c r="Y985" s="5">
        <f t="shared" si="363"/>
        <v>106.1495000000001</v>
      </c>
      <c r="Z985" s="5">
        <f t="shared" si="364"/>
        <v>102.60230000000001</v>
      </c>
      <c r="AA985" s="5">
        <f t="shared" si="365"/>
        <v>0.7271075752437548</v>
      </c>
      <c r="AB985" s="5">
        <f t="shared" si="366"/>
        <v>0.55223149339398092</v>
      </c>
      <c r="AC985" s="5">
        <f t="shared" si="367"/>
        <v>38.962750000000028</v>
      </c>
      <c r="AD985" s="5">
        <f t="shared" si="368"/>
        <v>530.47325000000001</v>
      </c>
      <c r="AE985" s="5">
        <f t="shared" si="369"/>
        <v>7.5185667093071809</v>
      </c>
      <c r="AF985" s="9">
        <f t="shared" si="370"/>
        <v>0.47492946844768436</v>
      </c>
      <c r="AG985">
        <f t="shared" si="371"/>
        <v>3.5472000000000889</v>
      </c>
    </row>
    <row r="986" spans="1:33">
      <c r="A986" s="1">
        <f t="shared" si="348"/>
        <v>12259</v>
      </c>
      <c r="B986" s="1">
        <v>1</v>
      </c>
      <c r="C986" s="1">
        <v>9</v>
      </c>
      <c r="D986" s="2">
        <v>9</v>
      </c>
      <c r="E986" s="5">
        <v>18.03</v>
      </c>
      <c r="F986" s="5">
        <v>18.46</v>
      </c>
      <c r="G986" s="5">
        <v>3.16</v>
      </c>
      <c r="H986" s="5">
        <f t="shared" si="349"/>
        <v>325.08090000000004</v>
      </c>
      <c r="I986" s="5">
        <f t="shared" si="350"/>
        <v>340.77160000000003</v>
      </c>
      <c r="J986" s="5">
        <f t="shared" si="351"/>
        <v>116.66720000000001</v>
      </c>
      <c r="K986" s="5">
        <v>19.63</v>
      </c>
      <c r="L986" s="5">
        <v>20.43</v>
      </c>
      <c r="M986" s="5">
        <v>2.6</v>
      </c>
      <c r="N986" s="5">
        <f t="shared" si="352"/>
        <v>385.33689999999996</v>
      </c>
      <c r="O986" s="5">
        <f t="shared" si="353"/>
        <v>417.38490000000002</v>
      </c>
      <c r="P986" s="5">
        <f t="shared" si="354"/>
        <v>106.236</v>
      </c>
      <c r="Q986" s="6">
        <f t="shared" si="355"/>
        <v>355.20889999999997</v>
      </c>
      <c r="R986" s="6">
        <f t="shared" si="356"/>
        <v>-60.255999999999915</v>
      </c>
      <c r="S986" s="5">
        <f t="shared" si="357"/>
        <v>379.07825000000003</v>
      </c>
      <c r="T986" s="6">
        <f t="shared" si="358"/>
        <v>78.894428275766103</v>
      </c>
      <c r="U986" s="6">
        <f t="shared" si="359"/>
        <v>-76.613299999999981</v>
      </c>
      <c r="V986" s="6">
        <f t="shared" si="360"/>
        <v>157.78885655153221</v>
      </c>
      <c r="W986" s="5">
        <f t="shared" si="361"/>
        <v>9.3389471483371761E-2</v>
      </c>
      <c r="X986" s="5">
        <f t="shared" si="362"/>
        <v>0.10366574901097621</v>
      </c>
      <c r="Y986" s="5">
        <f t="shared" si="363"/>
        <v>16.357300000000066</v>
      </c>
      <c r="Z986" s="5">
        <f t="shared" si="364"/>
        <v>76.613299999999981</v>
      </c>
      <c r="AA986" s="5">
        <f t="shared" si="365"/>
        <v>0.48554315985539115</v>
      </c>
      <c r="AB986" s="5">
        <f t="shared" si="366"/>
        <v>0.30254798116500164</v>
      </c>
      <c r="AC986" s="5">
        <f t="shared" si="367"/>
        <v>23.869350000000054</v>
      </c>
      <c r="AD986" s="5">
        <f t="shared" si="368"/>
        <v>379.07825000000003</v>
      </c>
      <c r="AE986" s="5">
        <f t="shared" si="369"/>
        <v>4.8048798664840691</v>
      </c>
      <c r="AF986" s="9">
        <f t="shared" si="370"/>
        <v>0.4751736524682319</v>
      </c>
      <c r="AG986">
        <f t="shared" si="371"/>
        <v>60.255999999999915</v>
      </c>
    </row>
    <row r="987" spans="1:33">
      <c r="A987" s="1">
        <f t="shared" si="348"/>
        <v>10525</v>
      </c>
      <c r="B987" s="1">
        <v>1</v>
      </c>
      <c r="C987" s="1">
        <v>2</v>
      </c>
      <c r="D987" s="2">
        <v>25</v>
      </c>
      <c r="E987" s="5">
        <v>45.53</v>
      </c>
      <c r="F987" s="5">
        <v>45.45</v>
      </c>
      <c r="G987" s="5">
        <v>0.78</v>
      </c>
      <c r="H987" s="5">
        <f t="shared" si="349"/>
        <v>2072.9809</v>
      </c>
      <c r="I987" s="5">
        <f t="shared" si="350"/>
        <v>2065.7025000000003</v>
      </c>
      <c r="J987" s="5">
        <f t="shared" si="351"/>
        <v>70.902000000000001</v>
      </c>
      <c r="K987" s="5">
        <v>45.47</v>
      </c>
      <c r="L987" s="5">
        <v>46.62</v>
      </c>
      <c r="M987" s="5">
        <v>0.78</v>
      </c>
      <c r="N987" s="5">
        <f t="shared" si="352"/>
        <v>2067.5209</v>
      </c>
      <c r="O987" s="5">
        <f t="shared" si="353"/>
        <v>2173.4243999999999</v>
      </c>
      <c r="P987" s="5">
        <f t="shared" si="354"/>
        <v>72.727199999999996</v>
      </c>
      <c r="Q987" s="6">
        <f t="shared" si="355"/>
        <v>2070.2509</v>
      </c>
      <c r="R987" s="6">
        <f t="shared" si="356"/>
        <v>5.4600000000000364</v>
      </c>
      <c r="S987" s="5">
        <f t="shared" si="357"/>
        <v>2119.5634500000001</v>
      </c>
      <c r="T987" s="6">
        <f t="shared" si="358"/>
        <v>50.784690665199491</v>
      </c>
      <c r="U987" s="6">
        <f t="shared" si="359"/>
        <v>-107.72189999999955</v>
      </c>
      <c r="V987" s="6">
        <f t="shared" si="360"/>
        <v>101.56938133039898</v>
      </c>
      <c r="W987" s="5">
        <f t="shared" si="361"/>
        <v>-2.5411341189149013E-2</v>
      </c>
      <c r="X987" s="5">
        <f t="shared" si="362"/>
        <v>1.1143308989135789</v>
      </c>
      <c r="Y987" s="5">
        <f t="shared" si="363"/>
        <v>113.18189999999959</v>
      </c>
      <c r="Z987" s="5">
        <f t="shared" si="364"/>
        <v>107.72189999999955</v>
      </c>
      <c r="AA987" s="5">
        <f t="shared" si="365"/>
        <v>1.0605745411561265</v>
      </c>
      <c r="AB987" s="5">
        <f t="shared" si="366"/>
        <v>0.97101211711803959</v>
      </c>
      <c r="AC987" s="5">
        <f t="shared" si="367"/>
        <v>49.312550000000101</v>
      </c>
      <c r="AD987" s="5">
        <f t="shared" si="368"/>
        <v>2119.5634500000001</v>
      </c>
      <c r="AE987" s="5">
        <f t="shared" si="369"/>
        <v>41.736267805062035</v>
      </c>
      <c r="AF987" s="9">
        <f t="shared" si="370"/>
        <v>0.47518522704309735</v>
      </c>
      <c r="AG987">
        <f t="shared" si="371"/>
        <v>5.4600000000000364</v>
      </c>
    </row>
    <row r="988" spans="1:33">
      <c r="A988" s="1">
        <f t="shared" si="348"/>
        <v>71257</v>
      </c>
      <c r="B988" s="1">
        <v>7</v>
      </c>
      <c r="C988" s="1">
        <v>5</v>
      </c>
      <c r="D988" s="2">
        <v>7</v>
      </c>
      <c r="E988" s="5">
        <v>27.27</v>
      </c>
      <c r="F988" s="5">
        <v>28.94</v>
      </c>
      <c r="G988" s="5">
        <v>1.1399999999999999</v>
      </c>
      <c r="H988" s="5">
        <f t="shared" si="349"/>
        <v>743.65289999999993</v>
      </c>
      <c r="I988" s="5">
        <f t="shared" si="350"/>
        <v>837.5236000000001</v>
      </c>
      <c r="J988" s="5">
        <f t="shared" si="351"/>
        <v>65.983199999999997</v>
      </c>
      <c r="K988" s="5">
        <v>26.35</v>
      </c>
      <c r="L988" s="5">
        <v>25.69</v>
      </c>
      <c r="M988" s="5">
        <v>1.26</v>
      </c>
      <c r="N988" s="5">
        <f t="shared" si="352"/>
        <v>694.3225000000001</v>
      </c>
      <c r="O988" s="5">
        <f t="shared" si="353"/>
        <v>659.97610000000009</v>
      </c>
      <c r="P988" s="5">
        <f t="shared" si="354"/>
        <v>64.738799999999998</v>
      </c>
      <c r="Q988" s="6">
        <f t="shared" si="355"/>
        <v>718.98770000000002</v>
      </c>
      <c r="R988" s="6">
        <f t="shared" si="356"/>
        <v>49.330399999999827</v>
      </c>
      <c r="S988" s="5">
        <f t="shared" si="357"/>
        <v>748.74985000000015</v>
      </c>
      <c r="T988" s="6">
        <f t="shared" si="358"/>
        <v>46.219300372463444</v>
      </c>
      <c r="U988" s="6">
        <f t="shared" si="359"/>
        <v>177.54750000000001</v>
      </c>
      <c r="V988" s="6">
        <f t="shared" si="360"/>
        <v>92.438600744926887</v>
      </c>
      <c r="W988" s="5">
        <f t="shared" si="361"/>
        <v>1.9037151253176243E-2</v>
      </c>
      <c r="X988" s="5">
        <f t="shared" si="362"/>
        <v>1.3870515019347787</v>
      </c>
      <c r="Y988" s="5">
        <f t="shared" si="363"/>
        <v>128.21710000000019</v>
      </c>
      <c r="Z988" s="5">
        <f t="shared" si="364"/>
        <v>177.54750000000001</v>
      </c>
      <c r="AA988" s="5">
        <f t="shared" si="365"/>
        <v>1.9207073513576953</v>
      </c>
      <c r="AB988" s="5">
        <f t="shared" si="366"/>
        <v>0.64393337329121147</v>
      </c>
      <c r="AC988" s="5">
        <f t="shared" si="367"/>
        <v>29.762150000000133</v>
      </c>
      <c r="AD988" s="5">
        <f t="shared" si="368"/>
        <v>748.74985000000015</v>
      </c>
      <c r="AE988" s="5">
        <f t="shared" si="369"/>
        <v>16.199939072338072</v>
      </c>
      <c r="AF988" s="9">
        <f t="shared" si="370"/>
        <v>0.47528307354670229</v>
      </c>
      <c r="AG988">
        <f t="shared" si="371"/>
        <v>49.330399999999827</v>
      </c>
    </row>
    <row r="989" spans="1:33">
      <c r="A989" s="1">
        <f t="shared" si="348"/>
        <v>80508</v>
      </c>
      <c r="B989" s="1">
        <v>8</v>
      </c>
      <c r="C989" s="1">
        <v>2</v>
      </c>
      <c r="D989" s="2">
        <v>8</v>
      </c>
      <c r="E989" s="5">
        <v>14.75</v>
      </c>
      <c r="F989" s="5">
        <v>15.9</v>
      </c>
      <c r="G989" s="5">
        <v>2.9</v>
      </c>
      <c r="H989" s="5">
        <f t="shared" si="349"/>
        <v>217.5625</v>
      </c>
      <c r="I989" s="5">
        <f t="shared" si="350"/>
        <v>252.81</v>
      </c>
      <c r="J989" s="5">
        <f t="shared" si="351"/>
        <v>92.22</v>
      </c>
      <c r="K989" s="5">
        <v>15.51</v>
      </c>
      <c r="L989" s="5">
        <v>16.59</v>
      </c>
      <c r="M989" s="5">
        <v>2.5299999999999998</v>
      </c>
      <c r="N989" s="5">
        <f t="shared" si="352"/>
        <v>240.56010000000001</v>
      </c>
      <c r="O989" s="5">
        <f t="shared" si="353"/>
        <v>275.22809999999998</v>
      </c>
      <c r="P989" s="5">
        <f t="shared" si="354"/>
        <v>83.945399999999992</v>
      </c>
      <c r="Q989" s="6">
        <f t="shared" si="355"/>
        <v>229.06130000000002</v>
      </c>
      <c r="R989" s="6">
        <f t="shared" si="356"/>
        <v>-22.997600000000006</v>
      </c>
      <c r="S989" s="5">
        <f t="shared" si="357"/>
        <v>264.01904999999999</v>
      </c>
      <c r="T989" s="6">
        <f t="shared" si="358"/>
        <v>62.352543214290783</v>
      </c>
      <c r="U989" s="6">
        <f t="shared" si="359"/>
        <v>-22.418099999999981</v>
      </c>
      <c r="V989" s="6">
        <f t="shared" si="360"/>
        <v>124.70508642858157</v>
      </c>
      <c r="W989" s="5">
        <f t="shared" si="361"/>
        <v>9.3734461284042281E-2</v>
      </c>
      <c r="X989" s="5">
        <f t="shared" si="362"/>
        <v>4.6469636211022005E-3</v>
      </c>
      <c r="Y989" s="5">
        <f t="shared" si="363"/>
        <v>0.57950000000002433</v>
      </c>
      <c r="Z989" s="5">
        <f t="shared" si="364"/>
        <v>22.418099999999981</v>
      </c>
      <c r="AA989" s="5">
        <f t="shared" si="365"/>
        <v>0.17976893037830335</v>
      </c>
      <c r="AB989" s="5">
        <f t="shared" si="366"/>
        <v>0.56064673865600878</v>
      </c>
      <c r="AC989" s="5">
        <f t="shared" si="367"/>
        <v>34.957749999999976</v>
      </c>
      <c r="AD989" s="5">
        <f t="shared" si="368"/>
        <v>264.01904999999999</v>
      </c>
      <c r="AE989" s="5">
        <f t="shared" si="369"/>
        <v>4.2342948080342069</v>
      </c>
      <c r="AF989" s="9">
        <f t="shared" si="370"/>
        <v>0.47541560765292512</v>
      </c>
      <c r="AG989">
        <f t="shared" si="371"/>
        <v>22.997600000000006</v>
      </c>
    </row>
    <row r="990" spans="1:33">
      <c r="A990" s="1">
        <f t="shared" si="348"/>
        <v>11520</v>
      </c>
      <c r="B990" s="1">
        <v>1</v>
      </c>
      <c r="C990" s="1">
        <v>6</v>
      </c>
      <c r="D990" s="2">
        <v>20</v>
      </c>
      <c r="E990" s="5">
        <v>59.12</v>
      </c>
      <c r="F990" s="5">
        <v>60.29</v>
      </c>
      <c r="G990" s="5">
        <v>0.75</v>
      </c>
      <c r="H990" s="5">
        <f t="shared" si="349"/>
        <v>3495.1743999999999</v>
      </c>
      <c r="I990" s="5">
        <f t="shared" si="350"/>
        <v>3634.8840999999998</v>
      </c>
      <c r="J990" s="5">
        <f t="shared" si="351"/>
        <v>90.435000000000002</v>
      </c>
      <c r="K990" s="5">
        <v>59.42</v>
      </c>
      <c r="L990" s="5">
        <v>57.37</v>
      </c>
      <c r="M990" s="5">
        <v>1.03</v>
      </c>
      <c r="N990" s="5">
        <f t="shared" si="352"/>
        <v>3530.7364000000002</v>
      </c>
      <c r="O990" s="5">
        <f t="shared" si="353"/>
        <v>3291.3168999999998</v>
      </c>
      <c r="P990" s="5">
        <f t="shared" si="354"/>
        <v>118.18219999999999</v>
      </c>
      <c r="Q990" s="6">
        <f t="shared" si="355"/>
        <v>3512.9553999999998</v>
      </c>
      <c r="R990" s="6">
        <f t="shared" si="356"/>
        <v>-35.562000000000353</v>
      </c>
      <c r="S990" s="5">
        <f t="shared" si="357"/>
        <v>3463.1004999999996</v>
      </c>
      <c r="T990" s="6">
        <f t="shared" si="358"/>
        <v>74.406857247568254</v>
      </c>
      <c r="U990" s="6">
        <f t="shared" si="359"/>
        <v>343.56719999999996</v>
      </c>
      <c r="V990" s="6">
        <f t="shared" si="360"/>
        <v>148.81371449513651</v>
      </c>
      <c r="W990" s="5">
        <f t="shared" si="361"/>
        <v>-0.26138662573345373</v>
      </c>
      <c r="X990" s="5">
        <f t="shared" si="362"/>
        <v>2.5476764778449965</v>
      </c>
      <c r="Y990" s="5">
        <f t="shared" si="363"/>
        <v>379.12920000000031</v>
      </c>
      <c r="Z990" s="5">
        <f t="shared" si="364"/>
        <v>343.56719999999996</v>
      </c>
      <c r="AA990" s="5">
        <f t="shared" si="365"/>
        <v>2.308706567573974</v>
      </c>
      <c r="AB990" s="5">
        <f t="shared" si="366"/>
        <v>0.67003098698446395</v>
      </c>
      <c r="AC990" s="5">
        <f t="shared" si="367"/>
        <v>49.854900000000271</v>
      </c>
      <c r="AD990" s="5">
        <f t="shared" si="368"/>
        <v>3463.1004999999996</v>
      </c>
      <c r="AE990" s="5">
        <f t="shared" si="369"/>
        <v>46.54276001037767</v>
      </c>
      <c r="AF990" s="9">
        <f t="shared" si="370"/>
        <v>0.47556702997579636</v>
      </c>
      <c r="AG990">
        <f t="shared" si="371"/>
        <v>35.562000000000353</v>
      </c>
    </row>
    <row r="991" spans="1:33">
      <c r="A991" s="1">
        <f t="shared" si="348"/>
        <v>30274</v>
      </c>
      <c r="B991" s="1">
        <v>3</v>
      </c>
      <c r="C991" s="1">
        <v>1</v>
      </c>
      <c r="D991" s="2">
        <v>24</v>
      </c>
      <c r="E991" s="5">
        <v>35.07</v>
      </c>
      <c r="F991" s="5">
        <v>33.92</v>
      </c>
      <c r="G991" s="5">
        <v>1.1499999999999999</v>
      </c>
      <c r="H991" s="5">
        <f t="shared" si="349"/>
        <v>1229.9049</v>
      </c>
      <c r="I991" s="5">
        <f t="shared" si="350"/>
        <v>1150.5664000000002</v>
      </c>
      <c r="J991" s="5">
        <f t="shared" si="351"/>
        <v>78.015999999999991</v>
      </c>
      <c r="K991" s="5">
        <v>34.97</v>
      </c>
      <c r="L991" s="5">
        <v>35.25</v>
      </c>
      <c r="M991" s="5">
        <v>1.06</v>
      </c>
      <c r="N991" s="5">
        <f t="shared" si="352"/>
        <v>1222.9008999999999</v>
      </c>
      <c r="O991" s="5">
        <f t="shared" si="353"/>
        <v>1242.5625</v>
      </c>
      <c r="P991" s="5">
        <f t="shared" si="354"/>
        <v>74.73</v>
      </c>
      <c r="Q991" s="6">
        <f t="shared" si="355"/>
        <v>1226.4029</v>
      </c>
      <c r="R991" s="6">
        <f t="shared" si="356"/>
        <v>7.0040000000001328</v>
      </c>
      <c r="S991" s="5">
        <f t="shared" si="357"/>
        <v>1196.5644500000001</v>
      </c>
      <c r="T991" s="6">
        <f t="shared" si="358"/>
        <v>54.016361308403589</v>
      </c>
      <c r="U991" s="6">
        <f t="shared" si="359"/>
        <v>-91.996099999999842</v>
      </c>
      <c r="V991" s="6">
        <f t="shared" si="360"/>
        <v>108.03272261680718</v>
      </c>
      <c r="W991" s="5">
        <f t="shared" si="361"/>
        <v>4.3005773446382407E-2</v>
      </c>
      <c r="X991" s="5">
        <f t="shared" si="362"/>
        <v>0.91638993817784287</v>
      </c>
      <c r="Y991" s="5">
        <f t="shared" si="363"/>
        <v>99.000099999999975</v>
      </c>
      <c r="Z991" s="5">
        <f t="shared" si="364"/>
        <v>91.996099999999842</v>
      </c>
      <c r="AA991" s="5">
        <f t="shared" si="365"/>
        <v>0.851557729654844</v>
      </c>
      <c r="AB991" s="5">
        <f t="shared" si="366"/>
        <v>0.552396519818114</v>
      </c>
      <c r="AC991" s="5">
        <f t="shared" si="367"/>
        <v>29.838449999999966</v>
      </c>
      <c r="AD991" s="5">
        <f t="shared" si="368"/>
        <v>1196.5644500000001</v>
      </c>
      <c r="AE991" s="5">
        <f t="shared" si="369"/>
        <v>22.151889187209001</v>
      </c>
      <c r="AF991" s="9">
        <f t="shared" si="370"/>
        <v>0.4755891083698196</v>
      </c>
      <c r="AG991">
        <f t="shared" si="371"/>
        <v>7.0040000000001328</v>
      </c>
    </row>
    <row r="992" spans="1:33">
      <c r="A992" s="1">
        <f t="shared" si="348"/>
        <v>61263</v>
      </c>
      <c r="B992" s="1">
        <v>6</v>
      </c>
      <c r="C992" s="1">
        <v>5</v>
      </c>
      <c r="D992" s="2">
        <v>13</v>
      </c>
      <c r="E992" s="5">
        <v>39.97</v>
      </c>
      <c r="F992" s="5">
        <v>40.770000000000003</v>
      </c>
      <c r="G992" s="5">
        <v>0.82</v>
      </c>
      <c r="H992" s="5">
        <f t="shared" si="349"/>
        <v>1597.6008999999999</v>
      </c>
      <c r="I992" s="5">
        <f t="shared" si="350"/>
        <v>1662.1929000000002</v>
      </c>
      <c r="J992" s="5">
        <f t="shared" si="351"/>
        <v>66.862800000000007</v>
      </c>
      <c r="K992" s="5">
        <v>39.51</v>
      </c>
      <c r="L992" s="5">
        <v>39.18</v>
      </c>
      <c r="M992" s="5">
        <v>0.89</v>
      </c>
      <c r="N992" s="5">
        <f t="shared" si="352"/>
        <v>1561.0400999999999</v>
      </c>
      <c r="O992" s="5">
        <f t="shared" si="353"/>
        <v>1535.0724</v>
      </c>
      <c r="P992" s="5">
        <f t="shared" si="354"/>
        <v>69.740399999999994</v>
      </c>
      <c r="Q992" s="6">
        <f t="shared" si="355"/>
        <v>1579.3204999999998</v>
      </c>
      <c r="R992" s="6">
        <f t="shared" si="356"/>
        <v>36.560799999999972</v>
      </c>
      <c r="S992" s="5">
        <f t="shared" si="357"/>
        <v>1598.63265</v>
      </c>
      <c r="T992" s="6">
        <f t="shared" si="358"/>
        <v>48.307239146943594</v>
      </c>
      <c r="U992" s="6">
        <f t="shared" si="359"/>
        <v>127.12050000000022</v>
      </c>
      <c r="V992" s="6">
        <f t="shared" si="360"/>
        <v>96.614478293887188</v>
      </c>
      <c r="W992" s="5">
        <f t="shared" si="361"/>
        <v>-4.2112097362610609E-2</v>
      </c>
      <c r="X992" s="5">
        <f t="shared" si="362"/>
        <v>0.93733052850040566</v>
      </c>
      <c r="Y992" s="5">
        <f t="shared" si="363"/>
        <v>90.559700000000248</v>
      </c>
      <c r="Z992" s="5">
        <f t="shared" si="364"/>
        <v>127.12050000000022</v>
      </c>
      <c r="AA992" s="5">
        <f t="shared" si="365"/>
        <v>1.3157500019129447</v>
      </c>
      <c r="AB992" s="5">
        <f t="shared" si="366"/>
        <v>0.39977755593225789</v>
      </c>
      <c r="AC992" s="5">
        <f t="shared" si="367"/>
        <v>19.312150000000202</v>
      </c>
      <c r="AD992" s="5">
        <f t="shared" si="368"/>
        <v>1598.63265</v>
      </c>
      <c r="AE992" s="5">
        <f t="shared" si="369"/>
        <v>33.093024528625868</v>
      </c>
      <c r="AF992" s="9">
        <f t="shared" si="370"/>
        <v>0.47675360512533099</v>
      </c>
      <c r="AG992">
        <f t="shared" si="371"/>
        <v>36.560799999999972</v>
      </c>
    </row>
    <row r="993" spans="1:33">
      <c r="A993" s="1">
        <f t="shared" si="348"/>
        <v>20275</v>
      </c>
      <c r="B993" s="1">
        <v>2</v>
      </c>
      <c r="C993" s="1">
        <v>1</v>
      </c>
      <c r="D993" s="2">
        <v>25</v>
      </c>
      <c r="E993" s="5">
        <v>45.58</v>
      </c>
      <c r="F993" s="5">
        <v>47.39</v>
      </c>
      <c r="G993" s="5">
        <v>0.74</v>
      </c>
      <c r="H993" s="5">
        <f t="shared" si="349"/>
        <v>2077.5364</v>
      </c>
      <c r="I993" s="5">
        <f t="shared" si="350"/>
        <v>2245.8121000000001</v>
      </c>
      <c r="J993" s="5">
        <f t="shared" si="351"/>
        <v>70.137200000000007</v>
      </c>
      <c r="K993" s="5">
        <v>45.44</v>
      </c>
      <c r="L993" s="5">
        <v>44.45</v>
      </c>
      <c r="M993" s="5">
        <v>0.79</v>
      </c>
      <c r="N993" s="5">
        <f t="shared" si="352"/>
        <v>2064.7936</v>
      </c>
      <c r="O993" s="5">
        <f t="shared" si="353"/>
        <v>1975.8025000000002</v>
      </c>
      <c r="P993" s="5">
        <f t="shared" si="354"/>
        <v>70.231000000000009</v>
      </c>
      <c r="Q993" s="6">
        <f t="shared" si="355"/>
        <v>2071.165</v>
      </c>
      <c r="R993" s="6">
        <f t="shared" si="356"/>
        <v>12.742799999999988</v>
      </c>
      <c r="S993" s="5">
        <f t="shared" si="357"/>
        <v>2110.8073000000004</v>
      </c>
      <c r="T993" s="6">
        <f t="shared" si="358"/>
        <v>49.627664122039839</v>
      </c>
      <c r="U993" s="6">
        <f t="shared" si="359"/>
        <v>270.00959999999986</v>
      </c>
      <c r="V993" s="6">
        <f t="shared" si="360"/>
        <v>99.255328244079678</v>
      </c>
      <c r="W993" s="5">
        <f t="shared" si="361"/>
        <v>-1.3364844475288735E-3</v>
      </c>
      <c r="X993" s="5">
        <f t="shared" si="362"/>
        <v>2.5919696660249087</v>
      </c>
      <c r="Y993" s="5">
        <f t="shared" si="363"/>
        <v>257.26679999999988</v>
      </c>
      <c r="Z993" s="5">
        <f t="shared" si="364"/>
        <v>270.00959999999986</v>
      </c>
      <c r="AA993" s="5">
        <f t="shared" si="365"/>
        <v>2.7203537057075344</v>
      </c>
      <c r="AB993" s="5">
        <f t="shared" si="366"/>
        <v>0.79879439625680737</v>
      </c>
      <c r="AC993" s="5">
        <f t="shared" si="367"/>
        <v>39.642300000000432</v>
      </c>
      <c r="AD993" s="5">
        <f t="shared" si="368"/>
        <v>2110.8073000000004</v>
      </c>
      <c r="AE993" s="5">
        <f t="shared" si="369"/>
        <v>42.532876316912578</v>
      </c>
      <c r="AF993" s="9">
        <f t="shared" si="370"/>
        <v>0.47717292463005484</v>
      </c>
      <c r="AG993">
        <f t="shared" si="371"/>
        <v>12.742799999999988</v>
      </c>
    </row>
    <row r="994" spans="1:33">
      <c r="A994" s="1">
        <f t="shared" si="348"/>
        <v>61751</v>
      </c>
      <c r="B994" s="1">
        <v>6</v>
      </c>
      <c r="C994" s="1">
        <v>7</v>
      </c>
      <c r="D994" s="2">
        <v>1</v>
      </c>
      <c r="E994" s="5">
        <v>25.15</v>
      </c>
      <c r="F994" s="5">
        <v>23.83</v>
      </c>
      <c r="G994" s="5">
        <v>1.48</v>
      </c>
      <c r="H994" s="5">
        <f t="shared" si="349"/>
        <v>632.52249999999992</v>
      </c>
      <c r="I994" s="5">
        <f t="shared" si="350"/>
        <v>567.86889999999994</v>
      </c>
      <c r="J994" s="5">
        <f t="shared" si="351"/>
        <v>70.536799999999999</v>
      </c>
      <c r="K994" s="5">
        <v>24.51</v>
      </c>
      <c r="L994" s="5">
        <v>25.48</v>
      </c>
      <c r="M994" s="5">
        <v>1.18</v>
      </c>
      <c r="N994" s="5">
        <f t="shared" si="352"/>
        <v>600.7401000000001</v>
      </c>
      <c r="O994" s="5">
        <f t="shared" si="353"/>
        <v>649.23040000000003</v>
      </c>
      <c r="P994" s="5">
        <f t="shared" si="354"/>
        <v>60.132799999999996</v>
      </c>
      <c r="Q994" s="6">
        <f t="shared" si="355"/>
        <v>616.63130000000001</v>
      </c>
      <c r="R994" s="6">
        <f t="shared" si="356"/>
        <v>31.782399999999825</v>
      </c>
      <c r="S994" s="5">
        <f t="shared" si="357"/>
        <v>608.54964999999993</v>
      </c>
      <c r="T994" s="6">
        <f t="shared" si="358"/>
        <v>46.344885883126302</v>
      </c>
      <c r="U994" s="6">
        <f t="shared" si="359"/>
        <v>-81.361500000000092</v>
      </c>
      <c r="V994" s="6">
        <f t="shared" si="360"/>
        <v>92.689771766252605</v>
      </c>
      <c r="W994" s="5">
        <f t="shared" si="361"/>
        <v>0.15823818016230654</v>
      </c>
      <c r="X994" s="5">
        <f t="shared" si="362"/>
        <v>1.2206729808908048</v>
      </c>
      <c r="Y994" s="5">
        <f t="shared" si="363"/>
        <v>113.14389999999992</v>
      </c>
      <c r="Z994" s="5">
        <f t="shared" si="364"/>
        <v>81.361500000000092</v>
      </c>
      <c r="AA994" s="5">
        <f t="shared" si="365"/>
        <v>0.87778293601994795</v>
      </c>
      <c r="AB994" s="5">
        <f t="shared" si="366"/>
        <v>0.17438062142132768</v>
      </c>
      <c r="AC994" s="5">
        <f t="shared" si="367"/>
        <v>8.0816500000000815</v>
      </c>
      <c r="AD994" s="5">
        <f t="shared" si="368"/>
        <v>608.54964999999993</v>
      </c>
      <c r="AE994" s="5">
        <f t="shared" si="369"/>
        <v>13.130891109207944</v>
      </c>
      <c r="AF994" s="9">
        <f t="shared" si="370"/>
        <v>0.47730702907038774</v>
      </c>
      <c r="AG994">
        <f t="shared" si="371"/>
        <v>31.782399999999825</v>
      </c>
    </row>
    <row r="995" spans="1:33">
      <c r="A995" s="1">
        <f t="shared" si="348"/>
        <v>32254</v>
      </c>
      <c r="B995" s="1">
        <v>3</v>
      </c>
      <c r="C995" s="1">
        <v>9</v>
      </c>
      <c r="D995" s="2">
        <v>4</v>
      </c>
      <c r="E995" s="5">
        <v>57.17</v>
      </c>
      <c r="F995" s="5">
        <v>57.22</v>
      </c>
      <c r="G995" s="5">
        <v>0.83</v>
      </c>
      <c r="H995" s="5">
        <f t="shared" si="349"/>
        <v>3268.4089000000004</v>
      </c>
      <c r="I995" s="5">
        <f t="shared" si="350"/>
        <v>3274.1284000000001</v>
      </c>
      <c r="J995" s="5">
        <f t="shared" si="351"/>
        <v>94.985199999999992</v>
      </c>
      <c r="K995" s="5">
        <v>56.33</v>
      </c>
      <c r="L995" s="5">
        <v>57.48</v>
      </c>
      <c r="M995" s="5">
        <v>0.87</v>
      </c>
      <c r="N995" s="5">
        <f t="shared" si="352"/>
        <v>3173.0688999999998</v>
      </c>
      <c r="O995" s="5">
        <f t="shared" si="353"/>
        <v>3303.9503999999997</v>
      </c>
      <c r="P995" s="5">
        <f t="shared" si="354"/>
        <v>100.01519999999999</v>
      </c>
      <c r="Q995" s="6">
        <f t="shared" si="355"/>
        <v>3220.7389000000003</v>
      </c>
      <c r="R995" s="6">
        <f t="shared" si="356"/>
        <v>95.3400000000006</v>
      </c>
      <c r="S995" s="5">
        <f t="shared" si="357"/>
        <v>3289.0393999999997</v>
      </c>
      <c r="T995" s="6">
        <f t="shared" si="358"/>
        <v>68.96598518487211</v>
      </c>
      <c r="U995" s="6">
        <f t="shared" si="359"/>
        <v>-29.821999999999662</v>
      </c>
      <c r="V995" s="6">
        <f t="shared" si="360"/>
        <v>137.93197036974422</v>
      </c>
      <c r="W995" s="5">
        <f t="shared" si="361"/>
        <v>-5.1555334253864112E-2</v>
      </c>
      <c r="X995" s="5">
        <f t="shared" si="362"/>
        <v>0.90741834300262347</v>
      </c>
      <c r="Y995" s="5">
        <f t="shared" si="363"/>
        <v>125.16200000000026</v>
      </c>
      <c r="Z995" s="5">
        <f t="shared" si="364"/>
        <v>29.821999999999662</v>
      </c>
      <c r="AA995" s="5">
        <f t="shared" si="365"/>
        <v>0.21620803298943669</v>
      </c>
      <c r="AB995" s="5">
        <f t="shared" si="366"/>
        <v>0.99035053029274045</v>
      </c>
      <c r="AC995" s="5">
        <f t="shared" si="367"/>
        <v>68.300499999999374</v>
      </c>
      <c r="AD995" s="5">
        <f t="shared" si="368"/>
        <v>3289.0393999999997</v>
      </c>
      <c r="AE995" s="5">
        <f t="shared" si="369"/>
        <v>47.690747709661665</v>
      </c>
      <c r="AF995" s="9">
        <f t="shared" si="370"/>
        <v>0.47743585956649714</v>
      </c>
      <c r="AG995">
        <f t="shared" si="371"/>
        <v>95.3400000000006</v>
      </c>
    </row>
    <row r="996" spans="1:33">
      <c r="A996" s="1">
        <f t="shared" si="348"/>
        <v>70265</v>
      </c>
      <c r="B996" s="1">
        <v>7</v>
      </c>
      <c r="C996" s="1">
        <v>1</v>
      </c>
      <c r="D996" s="2">
        <v>15</v>
      </c>
      <c r="E996" s="5">
        <v>3.55</v>
      </c>
      <c r="F996" s="5">
        <v>2.67</v>
      </c>
      <c r="G996" s="5">
        <v>5.0199999999999996</v>
      </c>
      <c r="H996" s="5">
        <f t="shared" si="349"/>
        <v>12.602499999999999</v>
      </c>
      <c r="I996" s="5">
        <f t="shared" si="350"/>
        <v>7.1288999999999998</v>
      </c>
      <c r="J996" s="5">
        <f t="shared" si="351"/>
        <v>26.806799999999996</v>
      </c>
      <c r="K996" s="5">
        <v>0.79</v>
      </c>
      <c r="L996" s="5">
        <v>1.52</v>
      </c>
      <c r="M996" s="5">
        <v>5.0199999999999996</v>
      </c>
      <c r="N996" s="5">
        <f t="shared" si="352"/>
        <v>0.6241000000000001</v>
      </c>
      <c r="O996" s="5">
        <f t="shared" si="353"/>
        <v>2.3104</v>
      </c>
      <c r="P996" s="5">
        <f t="shared" si="354"/>
        <v>15.2608</v>
      </c>
      <c r="Q996" s="6">
        <f t="shared" si="355"/>
        <v>6.6132999999999997</v>
      </c>
      <c r="R996" s="6">
        <f t="shared" si="356"/>
        <v>11.978399999999999</v>
      </c>
      <c r="S996" s="5">
        <f t="shared" si="357"/>
        <v>4.7196499999999997</v>
      </c>
      <c r="T996" s="6">
        <f t="shared" si="358"/>
        <v>15.423168796327165</v>
      </c>
      <c r="U996" s="6">
        <f t="shared" si="359"/>
        <v>4.8185000000000002</v>
      </c>
      <c r="V996" s="6">
        <f t="shared" si="360"/>
        <v>30.846337592654329</v>
      </c>
      <c r="W996" s="5">
        <f t="shared" si="361"/>
        <v>0.51047217484347351</v>
      </c>
      <c r="X996" s="5">
        <f t="shared" si="362"/>
        <v>0.23211507617374452</v>
      </c>
      <c r="Y996" s="5">
        <f t="shared" si="363"/>
        <v>7.1598999999999986</v>
      </c>
      <c r="Z996" s="5">
        <f t="shared" si="364"/>
        <v>4.8185000000000002</v>
      </c>
      <c r="AA996" s="5">
        <f t="shared" si="365"/>
        <v>0.15620979267073398</v>
      </c>
      <c r="AB996" s="5">
        <f t="shared" si="366"/>
        <v>0.12277956787005724</v>
      </c>
      <c r="AC996" s="5">
        <f t="shared" si="367"/>
        <v>1.8936500000000001</v>
      </c>
      <c r="AD996" s="5">
        <f t="shared" si="368"/>
        <v>4.7196499999999997</v>
      </c>
      <c r="AE996" s="5">
        <f t="shared" si="369"/>
        <v>0.30601039658749801</v>
      </c>
      <c r="AF996" s="9">
        <f t="shared" si="370"/>
        <v>0.477591875977806</v>
      </c>
      <c r="AG996">
        <f t="shared" si="371"/>
        <v>11.978399999999999</v>
      </c>
    </row>
    <row r="997" spans="1:33">
      <c r="A997" s="1">
        <f t="shared" si="348"/>
        <v>51760</v>
      </c>
      <c r="B997" s="1">
        <v>5</v>
      </c>
      <c r="C997" s="1">
        <v>7</v>
      </c>
      <c r="D997" s="2">
        <v>10</v>
      </c>
      <c r="E997" s="5">
        <v>10.24</v>
      </c>
      <c r="F997" s="5">
        <v>11.27</v>
      </c>
      <c r="G997" s="5">
        <v>5.25</v>
      </c>
      <c r="H997" s="5">
        <f t="shared" si="349"/>
        <v>104.85760000000001</v>
      </c>
      <c r="I997" s="5">
        <f t="shared" si="350"/>
        <v>127.01289999999999</v>
      </c>
      <c r="J997" s="5">
        <f t="shared" si="351"/>
        <v>118.33499999999999</v>
      </c>
      <c r="K997" s="5">
        <v>10.82</v>
      </c>
      <c r="L997" s="5">
        <v>9.83</v>
      </c>
      <c r="M997" s="5">
        <v>4.9000000000000004</v>
      </c>
      <c r="N997" s="5">
        <f t="shared" si="352"/>
        <v>117.0724</v>
      </c>
      <c r="O997" s="5">
        <f t="shared" si="353"/>
        <v>96.628900000000002</v>
      </c>
      <c r="P997" s="5">
        <f t="shared" si="354"/>
        <v>96.334000000000003</v>
      </c>
      <c r="Q997" s="6">
        <f t="shared" si="355"/>
        <v>110.965</v>
      </c>
      <c r="R997" s="6">
        <f t="shared" si="356"/>
        <v>-12.214799999999997</v>
      </c>
      <c r="S997" s="5">
        <f t="shared" si="357"/>
        <v>111.82089999999999</v>
      </c>
      <c r="T997" s="6">
        <f t="shared" si="358"/>
        <v>76.294514516117076</v>
      </c>
      <c r="U997" s="6">
        <f t="shared" si="359"/>
        <v>30.383999999999986</v>
      </c>
      <c r="V997" s="6">
        <f t="shared" si="360"/>
        <v>152.58902903223415</v>
      </c>
      <c r="W997" s="5">
        <f t="shared" si="361"/>
        <v>0.20284538681113995</v>
      </c>
      <c r="X997" s="5">
        <f t="shared" si="362"/>
        <v>0.27917341286050823</v>
      </c>
      <c r="Y997" s="5">
        <f t="shared" si="363"/>
        <v>42.598799999999983</v>
      </c>
      <c r="Z997" s="5">
        <f t="shared" si="364"/>
        <v>30.383999999999986</v>
      </c>
      <c r="AA997" s="5">
        <f t="shared" si="365"/>
        <v>0.19912309680915147</v>
      </c>
      <c r="AB997" s="5">
        <f t="shared" si="366"/>
        <v>1.1218368783501256E-2</v>
      </c>
      <c r="AC997" s="5">
        <f t="shared" si="367"/>
        <v>0.85589999999999122</v>
      </c>
      <c r="AD997" s="5">
        <f t="shared" si="368"/>
        <v>111.82089999999999</v>
      </c>
      <c r="AE997" s="5">
        <f t="shared" si="369"/>
        <v>1.465647965770567</v>
      </c>
      <c r="AF997" s="9">
        <f t="shared" si="370"/>
        <v>0.47764107863541216</v>
      </c>
      <c r="AG997">
        <f t="shared" si="371"/>
        <v>12.214799999999997</v>
      </c>
    </row>
    <row r="998" spans="1:33">
      <c r="A998" s="1">
        <f t="shared" si="348"/>
        <v>70763</v>
      </c>
      <c r="B998" s="1">
        <v>7</v>
      </c>
      <c r="C998" s="1">
        <v>3</v>
      </c>
      <c r="D998" s="2">
        <v>13</v>
      </c>
      <c r="E998" s="5">
        <v>21.11</v>
      </c>
      <c r="F998" s="5">
        <v>20.21</v>
      </c>
      <c r="G998" s="5">
        <v>1.71</v>
      </c>
      <c r="H998" s="5">
        <f t="shared" si="349"/>
        <v>445.63209999999998</v>
      </c>
      <c r="I998" s="5">
        <f t="shared" si="350"/>
        <v>408.44410000000005</v>
      </c>
      <c r="J998" s="5">
        <f t="shared" si="351"/>
        <v>69.118200000000002</v>
      </c>
      <c r="K998" s="5">
        <v>19.38</v>
      </c>
      <c r="L998" s="5">
        <v>20.88</v>
      </c>
      <c r="M998" s="5">
        <v>1.56</v>
      </c>
      <c r="N998" s="5">
        <f t="shared" si="352"/>
        <v>375.58439999999996</v>
      </c>
      <c r="O998" s="5">
        <f t="shared" si="353"/>
        <v>435.97439999999995</v>
      </c>
      <c r="P998" s="5">
        <f t="shared" si="354"/>
        <v>65.145600000000002</v>
      </c>
      <c r="Q998" s="6">
        <f t="shared" si="355"/>
        <v>410.60825</v>
      </c>
      <c r="R998" s="6">
        <f t="shared" si="356"/>
        <v>70.04770000000002</v>
      </c>
      <c r="S998" s="5">
        <f t="shared" si="357"/>
        <v>422.20925</v>
      </c>
      <c r="T998" s="6">
        <f t="shared" si="358"/>
        <v>47.490195752913046</v>
      </c>
      <c r="U998" s="6">
        <f t="shared" si="359"/>
        <v>-27.530299999999897</v>
      </c>
      <c r="V998" s="6">
        <f t="shared" si="360"/>
        <v>94.980391505826091</v>
      </c>
      <c r="W998" s="5">
        <f t="shared" si="361"/>
        <v>5.9124279599403605E-2</v>
      </c>
      <c r="X998" s="5">
        <f t="shared" si="362"/>
        <v>1.0273488922607199</v>
      </c>
      <c r="Y998" s="5">
        <f t="shared" si="363"/>
        <v>97.577999999999918</v>
      </c>
      <c r="Z998" s="5">
        <f t="shared" si="364"/>
        <v>27.530299999999897</v>
      </c>
      <c r="AA998" s="5">
        <f t="shared" si="365"/>
        <v>0.28985245863417175</v>
      </c>
      <c r="AB998" s="5">
        <f t="shared" si="366"/>
        <v>0.24428200002288672</v>
      </c>
      <c r="AC998" s="5">
        <f t="shared" si="367"/>
        <v>11.600999999999999</v>
      </c>
      <c r="AD998" s="5">
        <f t="shared" si="368"/>
        <v>422.20925</v>
      </c>
      <c r="AE998" s="5">
        <f t="shared" si="369"/>
        <v>8.8904508247705358</v>
      </c>
      <c r="AF998" s="9">
        <f t="shared" si="370"/>
        <v>0.47777609818826228</v>
      </c>
      <c r="AG998">
        <f t="shared" si="371"/>
        <v>70.04770000000002</v>
      </c>
    </row>
    <row r="999" spans="1:33">
      <c r="A999" s="1">
        <f t="shared" si="348"/>
        <v>11272</v>
      </c>
      <c r="B999" s="1">
        <v>1</v>
      </c>
      <c r="C999" s="1">
        <v>5</v>
      </c>
      <c r="D999" s="2">
        <v>22</v>
      </c>
      <c r="E999" s="5">
        <v>22.7</v>
      </c>
      <c r="F999" s="5">
        <v>23.62</v>
      </c>
      <c r="G999" s="5">
        <v>1.84</v>
      </c>
      <c r="H999" s="5">
        <f t="shared" si="349"/>
        <v>515.29</v>
      </c>
      <c r="I999" s="5">
        <f t="shared" si="350"/>
        <v>557.90440000000001</v>
      </c>
      <c r="J999" s="5">
        <f t="shared" si="351"/>
        <v>86.921600000000012</v>
      </c>
      <c r="K999" s="5">
        <v>22.77</v>
      </c>
      <c r="L999" s="5">
        <v>21.36</v>
      </c>
      <c r="M999" s="5">
        <v>2.2799999999999998</v>
      </c>
      <c r="N999" s="5">
        <f t="shared" si="352"/>
        <v>518.47289999999998</v>
      </c>
      <c r="O999" s="5">
        <f t="shared" si="353"/>
        <v>456.24959999999999</v>
      </c>
      <c r="P999" s="5">
        <f t="shared" si="354"/>
        <v>97.401599999999988</v>
      </c>
      <c r="Q999" s="6">
        <f t="shared" si="355"/>
        <v>516.88144999999997</v>
      </c>
      <c r="R999" s="6">
        <f t="shared" si="356"/>
        <v>-3.1829000000000178</v>
      </c>
      <c r="S999" s="5">
        <f t="shared" si="357"/>
        <v>507.077</v>
      </c>
      <c r="T999" s="6">
        <f t="shared" si="358"/>
        <v>65.273341091750467</v>
      </c>
      <c r="U999" s="6">
        <f t="shared" si="359"/>
        <v>101.65480000000002</v>
      </c>
      <c r="V999" s="6">
        <f t="shared" si="360"/>
        <v>130.54668218350093</v>
      </c>
      <c r="W999" s="5">
        <f t="shared" si="361"/>
        <v>-0.11334688949572444</v>
      </c>
      <c r="X999" s="5">
        <f t="shared" si="362"/>
        <v>0.80306675165161645</v>
      </c>
      <c r="Y999" s="5">
        <f t="shared" si="363"/>
        <v>104.83770000000004</v>
      </c>
      <c r="Z999" s="5">
        <f t="shared" si="364"/>
        <v>101.65480000000002</v>
      </c>
      <c r="AA999" s="5">
        <f t="shared" si="365"/>
        <v>0.77868543497038489</v>
      </c>
      <c r="AB999" s="5">
        <f t="shared" si="366"/>
        <v>0.15020603872901955</v>
      </c>
      <c r="AC999" s="5">
        <f t="shared" si="367"/>
        <v>9.8044499999999744</v>
      </c>
      <c r="AD999" s="5">
        <f t="shared" si="368"/>
        <v>507.077</v>
      </c>
      <c r="AE999" s="5">
        <f t="shared" si="369"/>
        <v>7.7685160820438934</v>
      </c>
      <c r="AF999" s="9">
        <f t="shared" si="370"/>
        <v>0.4778169105421029</v>
      </c>
      <c r="AG999">
        <f t="shared" si="371"/>
        <v>3.1829000000000178</v>
      </c>
    </row>
    <row r="1000" spans="1:33">
      <c r="A1000" s="1">
        <f t="shared" si="348"/>
        <v>80756</v>
      </c>
      <c r="B1000" s="1">
        <v>8</v>
      </c>
      <c r="C1000" s="1">
        <v>3</v>
      </c>
      <c r="D1000" s="2">
        <v>6</v>
      </c>
      <c r="E1000" s="5">
        <v>13.63</v>
      </c>
      <c r="F1000" s="5">
        <v>13.39</v>
      </c>
      <c r="G1000" s="5">
        <v>3.15</v>
      </c>
      <c r="H1000" s="5">
        <f t="shared" si="349"/>
        <v>185.77690000000001</v>
      </c>
      <c r="I1000" s="5">
        <f t="shared" si="350"/>
        <v>179.2921</v>
      </c>
      <c r="J1000" s="5">
        <f t="shared" si="351"/>
        <v>84.356999999999999</v>
      </c>
      <c r="K1000" s="5">
        <v>13.1</v>
      </c>
      <c r="L1000" s="5">
        <v>12.91</v>
      </c>
      <c r="M1000" s="5">
        <v>3.18</v>
      </c>
      <c r="N1000" s="5">
        <f t="shared" si="352"/>
        <v>171.60999999999999</v>
      </c>
      <c r="O1000" s="5">
        <f t="shared" si="353"/>
        <v>166.66810000000001</v>
      </c>
      <c r="P1000" s="5">
        <f t="shared" si="354"/>
        <v>82.107600000000005</v>
      </c>
      <c r="Q1000" s="6">
        <f t="shared" si="355"/>
        <v>178.69344999999998</v>
      </c>
      <c r="R1000" s="6">
        <f t="shared" si="356"/>
        <v>14.166900000000027</v>
      </c>
      <c r="S1000" s="5">
        <f t="shared" si="357"/>
        <v>172.98009999999999</v>
      </c>
      <c r="T1000" s="6">
        <f t="shared" si="358"/>
        <v>58.859496741732343</v>
      </c>
      <c r="U1000" s="6">
        <f t="shared" si="359"/>
        <v>12.623999999999995</v>
      </c>
      <c r="V1000" s="6">
        <f t="shared" si="360"/>
        <v>117.71899348346469</v>
      </c>
      <c r="W1000" s="5">
        <f t="shared" si="361"/>
        <v>2.702063195552834E-2</v>
      </c>
      <c r="X1000" s="5">
        <f t="shared" si="362"/>
        <v>1.3106636018059004E-2</v>
      </c>
      <c r="Y1000" s="5">
        <f t="shared" si="363"/>
        <v>1.5429000000000315</v>
      </c>
      <c r="Z1000" s="5">
        <f t="shared" si="364"/>
        <v>12.623999999999995</v>
      </c>
      <c r="AA1000" s="5">
        <f t="shared" si="365"/>
        <v>0.10723842964027056</v>
      </c>
      <c r="AB1000" s="5">
        <f t="shared" si="366"/>
        <v>9.7067598540120259E-2</v>
      </c>
      <c r="AC1000" s="5">
        <f t="shared" si="367"/>
        <v>5.7133499999999913</v>
      </c>
      <c r="AD1000" s="5">
        <f t="shared" si="368"/>
        <v>172.98009999999999</v>
      </c>
      <c r="AE1000" s="5">
        <f t="shared" si="369"/>
        <v>2.9388647469925493</v>
      </c>
      <c r="AF1000" s="9">
        <f t="shared" si="370"/>
        <v>0.47803451758215121</v>
      </c>
      <c r="AG1000">
        <f t="shared" si="371"/>
        <v>14.166900000000027</v>
      </c>
    </row>
    <row r="1001" spans="1:33">
      <c r="A1001" s="1">
        <f t="shared" si="348"/>
        <v>21767</v>
      </c>
      <c r="B1001" s="1">
        <v>2</v>
      </c>
      <c r="C1001" s="1">
        <v>7</v>
      </c>
      <c r="D1001" s="2">
        <v>17</v>
      </c>
      <c r="E1001" s="5">
        <v>17.420000000000002</v>
      </c>
      <c r="F1001" s="5">
        <v>17.79</v>
      </c>
      <c r="G1001" s="5">
        <v>4.24</v>
      </c>
      <c r="H1001" s="5">
        <f t="shared" si="349"/>
        <v>303.45640000000009</v>
      </c>
      <c r="I1001" s="5">
        <f t="shared" si="350"/>
        <v>316.48409999999996</v>
      </c>
      <c r="J1001" s="5">
        <f t="shared" si="351"/>
        <v>150.85919999999999</v>
      </c>
      <c r="K1001" s="5">
        <v>15.21</v>
      </c>
      <c r="L1001" s="5">
        <v>14.78</v>
      </c>
      <c r="M1001" s="5">
        <v>4.88</v>
      </c>
      <c r="N1001" s="5">
        <f t="shared" si="352"/>
        <v>231.34410000000003</v>
      </c>
      <c r="O1001" s="5">
        <f t="shared" si="353"/>
        <v>218.44839999999999</v>
      </c>
      <c r="P1001" s="5">
        <f t="shared" si="354"/>
        <v>144.25279999999998</v>
      </c>
      <c r="Q1001" s="6">
        <f t="shared" si="355"/>
        <v>267.40025000000003</v>
      </c>
      <c r="R1001" s="6">
        <f t="shared" si="356"/>
        <v>72.112300000000062</v>
      </c>
      <c r="S1001" s="5">
        <f t="shared" si="357"/>
        <v>267.46624999999995</v>
      </c>
      <c r="T1001" s="6">
        <f t="shared" si="358"/>
        <v>104.3639886796207</v>
      </c>
      <c r="U1001" s="6">
        <f t="shared" si="359"/>
        <v>98.035699999999963</v>
      </c>
      <c r="V1001" s="6">
        <f t="shared" si="360"/>
        <v>208.72797735924141</v>
      </c>
      <c r="W1001" s="5">
        <f t="shared" si="361"/>
        <v>4.4749728580612561E-2</v>
      </c>
      <c r="X1001" s="5">
        <f t="shared" si="362"/>
        <v>0.12419705459696559</v>
      </c>
      <c r="Y1001" s="5">
        <f t="shared" si="363"/>
        <v>25.923399999999901</v>
      </c>
      <c r="Z1001" s="5">
        <f t="shared" si="364"/>
        <v>98.035699999999963</v>
      </c>
      <c r="AA1001" s="5">
        <f t="shared" si="365"/>
        <v>0.46968164613252045</v>
      </c>
      <c r="AB1001" s="5">
        <f t="shared" si="366"/>
        <v>6.3240204628941274E-4</v>
      </c>
      <c r="AC1001" s="5">
        <f t="shared" si="367"/>
        <v>6.5999999999917236E-2</v>
      </c>
      <c r="AD1001" s="5">
        <f t="shared" si="368"/>
        <v>267.46624999999995</v>
      </c>
      <c r="AE1001" s="5">
        <f t="shared" si="369"/>
        <v>2.5628212699025412</v>
      </c>
      <c r="AF1001" s="9">
        <f t="shared" si="370"/>
        <v>0.47827816174272475</v>
      </c>
      <c r="AG1001">
        <f t="shared" si="371"/>
        <v>72.112300000000062</v>
      </c>
    </row>
    <row r="1002" spans="1:33">
      <c r="A1002" s="1">
        <f t="shared" si="348"/>
        <v>71011</v>
      </c>
      <c r="B1002" s="1">
        <v>7</v>
      </c>
      <c r="C1002" s="1">
        <v>4</v>
      </c>
      <c r="D1002" s="2">
        <v>11</v>
      </c>
      <c r="E1002" s="5">
        <v>20.92</v>
      </c>
      <c r="F1002" s="5">
        <v>22.82</v>
      </c>
      <c r="G1002" s="5">
        <v>1.57</v>
      </c>
      <c r="H1002" s="5">
        <f t="shared" si="349"/>
        <v>437.64640000000009</v>
      </c>
      <c r="I1002" s="5">
        <f t="shared" si="350"/>
        <v>520.75239999999997</v>
      </c>
      <c r="J1002" s="5">
        <f t="shared" si="351"/>
        <v>71.654800000000009</v>
      </c>
      <c r="K1002" s="5">
        <v>21.53</v>
      </c>
      <c r="L1002" s="5">
        <v>20.329999999999998</v>
      </c>
      <c r="M1002" s="5">
        <v>1.74</v>
      </c>
      <c r="N1002" s="5">
        <f t="shared" si="352"/>
        <v>463.54090000000002</v>
      </c>
      <c r="O1002" s="5">
        <f t="shared" si="353"/>
        <v>413.30889999999994</v>
      </c>
      <c r="P1002" s="5">
        <f t="shared" si="354"/>
        <v>70.74839999999999</v>
      </c>
      <c r="Q1002" s="6">
        <f t="shared" si="355"/>
        <v>450.59365000000003</v>
      </c>
      <c r="R1002" s="6">
        <f t="shared" si="356"/>
        <v>-25.894499999999937</v>
      </c>
      <c r="S1002" s="5">
        <f t="shared" si="357"/>
        <v>467.03064999999992</v>
      </c>
      <c r="T1002" s="6">
        <f t="shared" si="358"/>
        <v>50.348154051563803</v>
      </c>
      <c r="U1002" s="6">
        <f t="shared" si="359"/>
        <v>107.44350000000003</v>
      </c>
      <c r="V1002" s="6">
        <f t="shared" si="360"/>
        <v>100.69630810312761</v>
      </c>
      <c r="W1002" s="5">
        <f t="shared" si="361"/>
        <v>1.2729535291429478E-2</v>
      </c>
      <c r="X1002" s="5">
        <f t="shared" si="362"/>
        <v>1.3241597682354207</v>
      </c>
      <c r="Y1002" s="5">
        <f t="shared" si="363"/>
        <v>133.33799999999997</v>
      </c>
      <c r="Z1002" s="5">
        <f t="shared" si="364"/>
        <v>107.44350000000003</v>
      </c>
      <c r="AA1002" s="5">
        <f t="shared" si="365"/>
        <v>1.0670053552505849</v>
      </c>
      <c r="AB1002" s="5">
        <f t="shared" si="366"/>
        <v>0.326466785319796</v>
      </c>
      <c r="AC1002" s="5">
        <f t="shared" si="367"/>
        <v>16.436999999999898</v>
      </c>
      <c r="AD1002" s="5">
        <f t="shared" si="368"/>
        <v>467.03064999999992</v>
      </c>
      <c r="AE1002" s="5">
        <f t="shared" si="369"/>
        <v>9.276023298127134</v>
      </c>
      <c r="AF1002" s="9">
        <f t="shared" si="370"/>
        <v>0.4782938427368682</v>
      </c>
      <c r="AG1002">
        <f t="shared" si="371"/>
        <v>25.894499999999937</v>
      </c>
    </row>
    <row r="1003" spans="1:33">
      <c r="A1003" s="1">
        <f t="shared" si="348"/>
        <v>50271</v>
      </c>
      <c r="B1003" s="1">
        <v>5</v>
      </c>
      <c r="C1003" s="1">
        <v>1</v>
      </c>
      <c r="D1003" s="2">
        <v>21</v>
      </c>
      <c r="E1003" s="5">
        <v>37.409999999999997</v>
      </c>
      <c r="F1003" s="5">
        <v>37.36</v>
      </c>
      <c r="G1003" s="5">
        <v>0.89</v>
      </c>
      <c r="H1003" s="5">
        <f t="shared" si="349"/>
        <v>1399.5080999999998</v>
      </c>
      <c r="I1003" s="5">
        <f t="shared" si="350"/>
        <v>1395.7695999999999</v>
      </c>
      <c r="J1003" s="5">
        <f t="shared" si="351"/>
        <v>66.500799999999998</v>
      </c>
      <c r="K1003" s="5">
        <v>38.299999999999997</v>
      </c>
      <c r="L1003" s="5">
        <v>37.24</v>
      </c>
      <c r="M1003" s="5">
        <v>0.82</v>
      </c>
      <c r="N1003" s="5">
        <f t="shared" si="352"/>
        <v>1466.8899999999999</v>
      </c>
      <c r="O1003" s="5">
        <f t="shared" si="353"/>
        <v>1386.8176000000001</v>
      </c>
      <c r="P1003" s="5">
        <f t="shared" si="354"/>
        <v>61.073599999999999</v>
      </c>
      <c r="Q1003" s="6">
        <f t="shared" si="355"/>
        <v>1433.1990499999997</v>
      </c>
      <c r="R1003" s="6">
        <f t="shared" si="356"/>
        <v>-67.381900000000087</v>
      </c>
      <c r="S1003" s="5">
        <f t="shared" si="357"/>
        <v>1391.2936</v>
      </c>
      <c r="T1003" s="6">
        <f t="shared" si="358"/>
        <v>45.145157596357997</v>
      </c>
      <c r="U1003" s="6">
        <f t="shared" si="359"/>
        <v>8.9519999999997708</v>
      </c>
      <c r="V1003" s="6">
        <f t="shared" si="360"/>
        <v>90.290315192715994</v>
      </c>
      <c r="W1003" s="5">
        <f t="shared" si="361"/>
        <v>8.4929197905883269E-2</v>
      </c>
      <c r="X1003" s="5">
        <f t="shared" si="362"/>
        <v>0.84542732891199335</v>
      </c>
      <c r="Y1003" s="5">
        <f t="shared" si="363"/>
        <v>76.333899999999858</v>
      </c>
      <c r="Z1003" s="5">
        <f t="shared" si="364"/>
        <v>8.9519999999997708</v>
      </c>
      <c r="AA1003" s="5">
        <f t="shared" si="365"/>
        <v>9.9146846269088637E-2</v>
      </c>
      <c r="AB1003" s="5">
        <f t="shared" si="366"/>
        <v>0.92823798234742216</v>
      </c>
      <c r="AC1003" s="5">
        <f t="shared" si="367"/>
        <v>41.905449999999746</v>
      </c>
      <c r="AD1003" s="5">
        <f t="shared" si="368"/>
        <v>1391.2936</v>
      </c>
      <c r="AE1003" s="5">
        <f t="shared" si="369"/>
        <v>30.818224458080969</v>
      </c>
      <c r="AF1003" s="9">
        <f t="shared" si="370"/>
        <v>0.47831997658471259</v>
      </c>
      <c r="AG1003">
        <f t="shared" si="371"/>
        <v>67.381900000000087</v>
      </c>
    </row>
    <row r="1004" spans="1:33">
      <c r="A1004" s="1">
        <f t="shared" si="348"/>
        <v>61752</v>
      </c>
      <c r="B1004" s="1">
        <v>6</v>
      </c>
      <c r="C1004" s="1">
        <v>7</v>
      </c>
      <c r="D1004" s="2">
        <v>2</v>
      </c>
      <c r="E1004" s="5">
        <v>43.66</v>
      </c>
      <c r="F1004" s="5">
        <v>45.68</v>
      </c>
      <c r="G1004" s="5">
        <v>0.76</v>
      </c>
      <c r="H1004" s="5">
        <f t="shared" si="349"/>
        <v>1906.1955999999998</v>
      </c>
      <c r="I1004" s="5">
        <f t="shared" si="350"/>
        <v>2086.6624000000002</v>
      </c>
      <c r="J1004" s="5">
        <f t="shared" si="351"/>
        <v>69.433599999999998</v>
      </c>
      <c r="K1004" s="5">
        <v>43.78</v>
      </c>
      <c r="L1004" s="5">
        <v>41.62</v>
      </c>
      <c r="M1004" s="5">
        <v>0.78</v>
      </c>
      <c r="N1004" s="5">
        <f t="shared" si="352"/>
        <v>1916.6884</v>
      </c>
      <c r="O1004" s="5">
        <f t="shared" si="353"/>
        <v>1732.2243999999998</v>
      </c>
      <c r="P1004" s="5">
        <f t="shared" si="354"/>
        <v>64.927199999999999</v>
      </c>
      <c r="Q1004" s="6">
        <f t="shared" si="355"/>
        <v>1911.442</v>
      </c>
      <c r="R1004" s="6">
        <f t="shared" si="356"/>
        <v>-10.492800000000216</v>
      </c>
      <c r="S1004" s="5">
        <f t="shared" si="357"/>
        <v>1909.4434000000001</v>
      </c>
      <c r="T1004" s="6">
        <f t="shared" si="358"/>
        <v>47.530427382888114</v>
      </c>
      <c r="U1004" s="6">
        <f t="shared" si="359"/>
        <v>354.43800000000033</v>
      </c>
      <c r="V1004" s="6">
        <f t="shared" si="360"/>
        <v>95.060854765776227</v>
      </c>
      <c r="W1004" s="5">
        <f t="shared" si="361"/>
        <v>6.700371599454881E-2</v>
      </c>
      <c r="X1004" s="5">
        <f t="shared" si="362"/>
        <v>3.8389177216969732</v>
      </c>
      <c r="Y1004" s="5">
        <f t="shared" si="363"/>
        <v>364.93080000000054</v>
      </c>
      <c r="Z1004" s="5">
        <f t="shared" si="364"/>
        <v>354.43800000000033</v>
      </c>
      <c r="AA1004" s="5">
        <f t="shared" si="365"/>
        <v>3.7285379020976883</v>
      </c>
      <c r="AB1004" s="5">
        <f t="shared" si="366"/>
        <v>4.2048853966741982E-2</v>
      </c>
      <c r="AC1004" s="5">
        <f t="shared" si="367"/>
        <v>1.9985999999998967</v>
      </c>
      <c r="AD1004" s="5">
        <f t="shared" si="368"/>
        <v>1909.4434000000001</v>
      </c>
      <c r="AE1004" s="5">
        <f t="shared" si="369"/>
        <v>40.173074494327757</v>
      </c>
      <c r="AF1004" s="9">
        <f t="shared" si="370"/>
        <v>0.47837746602447734</v>
      </c>
      <c r="AG1004">
        <f t="shared" si="371"/>
        <v>10.492800000000216</v>
      </c>
    </row>
    <row r="1005" spans="1:33">
      <c r="A1005" s="1">
        <f t="shared" si="348"/>
        <v>22258</v>
      </c>
      <c r="B1005" s="1">
        <v>2</v>
      </c>
      <c r="C1005" s="1">
        <v>9</v>
      </c>
      <c r="D1005" s="2">
        <v>8</v>
      </c>
      <c r="E1005" s="5">
        <v>11.92</v>
      </c>
      <c r="F1005" s="5">
        <v>11.13</v>
      </c>
      <c r="G1005" s="5">
        <v>8.67</v>
      </c>
      <c r="H1005" s="5">
        <f t="shared" si="349"/>
        <v>142.0864</v>
      </c>
      <c r="I1005" s="5">
        <f t="shared" si="350"/>
        <v>123.87690000000002</v>
      </c>
      <c r="J1005" s="5">
        <f t="shared" si="351"/>
        <v>192.99420000000001</v>
      </c>
      <c r="K1005" s="5">
        <v>12.17</v>
      </c>
      <c r="L1005" s="5">
        <v>13.86</v>
      </c>
      <c r="M1005" s="5">
        <v>5.49</v>
      </c>
      <c r="N1005" s="5">
        <f t="shared" si="352"/>
        <v>148.10890000000001</v>
      </c>
      <c r="O1005" s="5">
        <f t="shared" si="353"/>
        <v>192.09959999999998</v>
      </c>
      <c r="P1005" s="5">
        <f t="shared" si="354"/>
        <v>152.18279999999999</v>
      </c>
      <c r="Q1005" s="6">
        <f t="shared" si="355"/>
        <v>145.09764999999999</v>
      </c>
      <c r="R1005" s="6">
        <f t="shared" si="356"/>
        <v>-6.022500000000008</v>
      </c>
      <c r="S1005" s="5">
        <f t="shared" si="357"/>
        <v>157.98824999999999</v>
      </c>
      <c r="T1005" s="6">
        <f t="shared" si="358"/>
        <v>122.88853267237754</v>
      </c>
      <c r="U1005" s="6">
        <f t="shared" si="359"/>
        <v>-68.222699999999961</v>
      </c>
      <c r="V1005" s="6">
        <f t="shared" si="360"/>
        <v>245.77706534475507</v>
      </c>
      <c r="W1005" s="5">
        <f t="shared" si="361"/>
        <v>0.23320649106589611</v>
      </c>
      <c r="X1005" s="5">
        <f t="shared" si="362"/>
        <v>0.25307568837942968</v>
      </c>
      <c r="Y1005" s="5">
        <f t="shared" si="363"/>
        <v>62.200199999999953</v>
      </c>
      <c r="Z1005" s="5">
        <f t="shared" si="364"/>
        <v>68.222699999999961</v>
      </c>
      <c r="AA1005" s="5">
        <f t="shared" si="365"/>
        <v>0.2775796020849341</v>
      </c>
      <c r="AB1005" s="5">
        <f t="shared" si="366"/>
        <v>0.10489668742621021</v>
      </c>
      <c r="AC1005" s="5">
        <f t="shared" si="367"/>
        <v>12.890600000000006</v>
      </c>
      <c r="AD1005" s="5">
        <f t="shared" si="368"/>
        <v>157.98824999999999</v>
      </c>
      <c r="AE1005" s="5">
        <f t="shared" si="369"/>
        <v>1.2856223975039134</v>
      </c>
      <c r="AF1005" s="9">
        <f t="shared" si="370"/>
        <v>0.47865749759091836</v>
      </c>
      <c r="AG1005">
        <f t="shared" si="371"/>
        <v>6.022500000000008</v>
      </c>
    </row>
    <row r="1006" spans="1:33">
      <c r="A1006" s="1">
        <f t="shared" si="348"/>
        <v>30773</v>
      </c>
      <c r="B1006" s="1">
        <v>3</v>
      </c>
      <c r="C1006" s="1">
        <v>3</v>
      </c>
      <c r="D1006" s="2">
        <v>23</v>
      </c>
      <c r="E1006" s="5">
        <v>17.77</v>
      </c>
      <c r="F1006" s="5">
        <v>16.91</v>
      </c>
      <c r="G1006" s="5">
        <v>3.31</v>
      </c>
      <c r="H1006" s="5">
        <f t="shared" si="349"/>
        <v>315.77289999999999</v>
      </c>
      <c r="I1006" s="5">
        <f t="shared" si="350"/>
        <v>285.94810000000001</v>
      </c>
      <c r="J1006" s="5">
        <f t="shared" si="351"/>
        <v>111.94420000000001</v>
      </c>
      <c r="K1006" s="5">
        <v>16.12</v>
      </c>
      <c r="L1006" s="5">
        <v>16.66</v>
      </c>
      <c r="M1006" s="5">
        <v>3.43</v>
      </c>
      <c r="N1006" s="5">
        <f t="shared" si="352"/>
        <v>259.85440000000006</v>
      </c>
      <c r="O1006" s="5">
        <f t="shared" si="353"/>
        <v>277.55560000000003</v>
      </c>
      <c r="P1006" s="5">
        <f t="shared" si="354"/>
        <v>114.28760000000001</v>
      </c>
      <c r="Q1006" s="6">
        <f t="shared" si="355"/>
        <v>287.81365000000005</v>
      </c>
      <c r="R1006" s="6">
        <f t="shared" si="356"/>
        <v>55.918499999999938</v>
      </c>
      <c r="S1006" s="5">
        <f t="shared" si="357"/>
        <v>281.75184999999999</v>
      </c>
      <c r="T1006" s="6">
        <f t="shared" si="358"/>
        <v>79.98931089120596</v>
      </c>
      <c r="U1006" s="6">
        <f t="shared" si="359"/>
        <v>8.3924999999999841</v>
      </c>
      <c r="V1006" s="6">
        <f t="shared" si="360"/>
        <v>159.97862178241192</v>
      </c>
      <c r="W1006" s="5">
        <f t="shared" si="361"/>
        <v>-2.0714582020398001E-2</v>
      </c>
      <c r="X1006" s="5">
        <f t="shared" si="362"/>
        <v>0.29707719363053653</v>
      </c>
      <c r="Y1006" s="5">
        <f t="shared" si="363"/>
        <v>47.525999999999954</v>
      </c>
      <c r="Z1006" s="5">
        <f t="shared" si="364"/>
        <v>8.3924999999999841</v>
      </c>
      <c r="AA1006" s="5">
        <f t="shared" si="365"/>
        <v>5.2460134401049435E-2</v>
      </c>
      <c r="AB1006" s="5">
        <f t="shared" si="366"/>
        <v>7.5782625609123702E-2</v>
      </c>
      <c r="AC1006" s="5">
        <f t="shared" si="367"/>
        <v>6.061800000000062</v>
      </c>
      <c r="AD1006" s="5">
        <f t="shared" si="368"/>
        <v>281.75184999999999</v>
      </c>
      <c r="AE1006" s="5">
        <f t="shared" si="369"/>
        <v>3.5223687622864102</v>
      </c>
      <c r="AF1006" s="9">
        <f t="shared" si="370"/>
        <v>0.47898851760767708</v>
      </c>
      <c r="AG1006">
        <f t="shared" si="371"/>
        <v>55.918499999999938</v>
      </c>
    </row>
    <row r="1007" spans="1:33">
      <c r="A1007" s="1">
        <f t="shared" si="348"/>
        <v>60518</v>
      </c>
      <c r="B1007" s="1">
        <v>6</v>
      </c>
      <c r="C1007" s="1">
        <v>2</v>
      </c>
      <c r="D1007" s="2">
        <v>18</v>
      </c>
      <c r="E1007" s="5">
        <v>4.2699999999999996</v>
      </c>
      <c r="F1007" s="5">
        <v>3</v>
      </c>
      <c r="G1007" s="5">
        <v>5.05</v>
      </c>
      <c r="H1007" s="5">
        <f t="shared" si="349"/>
        <v>18.232899999999997</v>
      </c>
      <c r="I1007" s="5">
        <f t="shared" si="350"/>
        <v>9</v>
      </c>
      <c r="J1007" s="5">
        <f t="shared" si="351"/>
        <v>30.299999999999997</v>
      </c>
      <c r="K1007" s="5">
        <v>6.66</v>
      </c>
      <c r="L1007" s="5">
        <v>7.5</v>
      </c>
      <c r="M1007" s="5">
        <v>5.28</v>
      </c>
      <c r="N1007" s="5">
        <f t="shared" si="352"/>
        <v>44.355600000000003</v>
      </c>
      <c r="O1007" s="5">
        <f t="shared" si="353"/>
        <v>56.25</v>
      </c>
      <c r="P1007" s="5">
        <f t="shared" si="354"/>
        <v>79.2</v>
      </c>
      <c r="Q1007" s="6">
        <f t="shared" si="355"/>
        <v>31.294249999999998</v>
      </c>
      <c r="R1007" s="6">
        <f t="shared" si="356"/>
        <v>-26.122700000000005</v>
      </c>
      <c r="S1007" s="5">
        <f t="shared" si="357"/>
        <v>32.625</v>
      </c>
      <c r="T1007" s="6">
        <f t="shared" si="358"/>
        <v>42.399086075055912</v>
      </c>
      <c r="U1007" s="6">
        <f t="shared" si="359"/>
        <v>-47.25</v>
      </c>
      <c r="V1007" s="6">
        <f t="shared" si="360"/>
        <v>84.798172150111824</v>
      </c>
      <c r="W1007" s="5">
        <f t="shared" si="361"/>
        <v>-0.74464623202373048</v>
      </c>
      <c r="X1007" s="5">
        <f t="shared" si="362"/>
        <v>0.24914805902419601</v>
      </c>
      <c r="Y1007" s="5">
        <f t="shared" si="363"/>
        <v>21.127299999999995</v>
      </c>
      <c r="Z1007" s="5">
        <f t="shared" si="364"/>
        <v>47.25</v>
      </c>
      <c r="AA1007" s="5">
        <f t="shared" si="365"/>
        <v>0.5572054066962302</v>
      </c>
      <c r="AB1007" s="5">
        <f t="shared" si="366"/>
        <v>3.1386289733799339E-2</v>
      </c>
      <c r="AC1007" s="5">
        <f t="shared" si="367"/>
        <v>1.3307500000000019</v>
      </c>
      <c r="AD1007" s="5">
        <f t="shared" si="368"/>
        <v>32.625</v>
      </c>
      <c r="AE1007" s="5">
        <f t="shared" si="369"/>
        <v>0.76947413305669887</v>
      </c>
      <c r="AF1007" s="9">
        <f t="shared" si="370"/>
        <v>0.47912420101681358</v>
      </c>
      <c r="AG1007">
        <f t="shared" si="371"/>
        <v>26.122700000000005</v>
      </c>
    </row>
    <row r="1008" spans="1:33">
      <c r="A1008" s="1">
        <f t="shared" si="348"/>
        <v>51514</v>
      </c>
      <c r="B1008" s="1">
        <v>5</v>
      </c>
      <c r="C1008" s="1">
        <v>6</v>
      </c>
      <c r="D1008" s="2">
        <v>14</v>
      </c>
      <c r="E1008" s="5">
        <v>15.96</v>
      </c>
      <c r="F1008" s="5">
        <v>14.98</v>
      </c>
      <c r="G1008" s="5">
        <v>3.3</v>
      </c>
      <c r="H1008" s="5">
        <f t="shared" si="349"/>
        <v>254.72160000000002</v>
      </c>
      <c r="I1008" s="5">
        <f t="shared" si="350"/>
        <v>224.40040000000002</v>
      </c>
      <c r="J1008" s="5">
        <f t="shared" si="351"/>
        <v>98.867999999999995</v>
      </c>
      <c r="K1008" s="5">
        <v>15.59</v>
      </c>
      <c r="L1008" s="5">
        <v>16.600000000000001</v>
      </c>
      <c r="M1008" s="5">
        <v>2.37</v>
      </c>
      <c r="N1008" s="5">
        <f t="shared" si="352"/>
        <v>243.04810000000001</v>
      </c>
      <c r="O1008" s="5">
        <f t="shared" si="353"/>
        <v>275.56000000000006</v>
      </c>
      <c r="P1008" s="5">
        <f t="shared" si="354"/>
        <v>78.684000000000012</v>
      </c>
      <c r="Q1008" s="6">
        <f t="shared" si="355"/>
        <v>248.88485000000003</v>
      </c>
      <c r="R1008" s="6">
        <f t="shared" si="356"/>
        <v>11.673500000000018</v>
      </c>
      <c r="S1008" s="5">
        <f t="shared" si="357"/>
        <v>249.98020000000002</v>
      </c>
      <c r="T1008" s="6">
        <f t="shared" si="358"/>
        <v>63.178424481780169</v>
      </c>
      <c r="U1008" s="6">
        <f t="shared" si="359"/>
        <v>-51.15960000000004</v>
      </c>
      <c r="V1008" s="6">
        <f t="shared" si="360"/>
        <v>126.35684896356034</v>
      </c>
      <c r="W1008" s="5">
        <f t="shared" si="361"/>
        <v>0.22445807396178233</v>
      </c>
      <c r="X1008" s="5">
        <f t="shared" si="362"/>
        <v>0.49726706953669209</v>
      </c>
      <c r="Y1008" s="5">
        <f t="shared" si="363"/>
        <v>62.833100000000059</v>
      </c>
      <c r="Z1008" s="5">
        <f t="shared" si="364"/>
        <v>51.15960000000004</v>
      </c>
      <c r="AA1008" s="5">
        <f t="shared" si="365"/>
        <v>0.40488189140229192</v>
      </c>
      <c r="AB1008" s="5">
        <f t="shared" si="366"/>
        <v>1.7337406068362482E-2</v>
      </c>
      <c r="AC1008" s="5">
        <f t="shared" si="367"/>
        <v>1.0953499999999963</v>
      </c>
      <c r="AD1008" s="5">
        <f t="shared" si="368"/>
        <v>249.98020000000002</v>
      </c>
      <c r="AE1008" s="5">
        <f t="shared" si="369"/>
        <v>3.956733680057043</v>
      </c>
      <c r="AF1008" s="9">
        <f t="shared" si="370"/>
        <v>0.47912420101681363</v>
      </c>
      <c r="AG1008">
        <f t="shared" si="371"/>
        <v>11.673500000000018</v>
      </c>
    </row>
    <row r="1009" spans="1:33">
      <c r="A1009" s="1">
        <f t="shared" si="348"/>
        <v>60767</v>
      </c>
      <c r="B1009" s="1">
        <v>6</v>
      </c>
      <c r="C1009" s="1">
        <v>3</v>
      </c>
      <c r="D1009" s="2">
        <v>17</v>
      </c>
      <c r="E1009" s="5">
        <v>69.56</v>
      </c>
      <c r="F1009" s="5">
        <v>68.02</v>
      </c>
      <c r="G1009" s="5">
        <v>0.68</v>
      </c>
      <c r="H1009" s="5">
        <f t="shared" si="349"/>
        <v>4838.5936000000002</v>
      </c>
      <c r="I1009" s="5">
        <f t="shared" si="350"/>
        <v>4626.7203999999992</v>
      </c>
      <c r="J1009" s="5">
        <f t="shared" si="351"/>
        <v>92.507199999999997</v>
      </c>
      <c r="K1009" s="5">
        <v>67.77</v>
      </c>
      <c r="L1009" s="5">
        <v>69.95</v>
      </c>
      <c r="M1009" s="5">
        <v>0.95</v>
      </c>
      <c r="N1009" s="5">
        <f t="shared" si="352"/>
        <v>4592.772899999999</v>
      </c>
      <c r="O1009" s="5">
        <f t="shared" si="353"/>
        <v>4893.0025000000005</v>
      </c>
      <c r="P1009" s="5">
        <f t="shared" si="354"/>
        <v>132.905</v>
      </c>
      <c r="Q1009" s="6">
        <f t="shared" si="355"/>
        <v>4715.68325</v>
      </c>
      <c r="R1009" s="6">
        <f t="shared" si="356"/>
        <v>245.82070000000112</v>
      </c>
      <c r="S1009" s="5">
        <f t="shared" si="357"/>
        <v>4759.8614500000003</v>
      </c>
      <c r="T1009" s="6">
        <f t="shared" si="358"/>
        <v>80.964994097511052</v>
      </c>
      <c r="U1009" s="6">
        <f t="shared" si="359"/>
        <v>-266.28210000000126</v>
      </c>
      <c r="V1009" s="6">
        <f t="shared" si="360"/>
        <v>161.9299881950221</v>
      </c>
      <c r="W1009" s="5">
        <f t="shared" si="361"/>
        <v>-0.34728063267578912</v>
      </c>
      <c r="X1009" s="5">
        <f t="shared" si="362"/>
        <v>3.1624951357573492</v>
      </c>
      <c r="Y1009" s="5">
        <f t="shared" si="363"/>
        <v>512.10280000000239</v>
      </c>
      <c r="Z1009" s="5">
        <f t="shared" si="364"/>
        <v>266.28210000000126</v>
      </c>
      <c r="AA1009" s="5">
        <f t="shared" si="365"/>
        <v>1.6444273415205934</v>
      </c>
      <c r="AB1009" s="5">
        <f t="shared" si="366"/>
        <v>0.54564568913318023</v>
      </c>
      <c r="AC1009" s="5">
        <f t="shared" si="367"/>
        <v>44.178200000000288</v>
      </c>
      <c r="AD1009" s="5">
        <f t="shared" si="368"/>
        <v>4759.8614500000003</v>
      </c>
      <c r="AE1009" s="5">
        <f t="shared" si="369"/>
        <v>58.789128598804204</v>
      </c>
      <c r="AF1009" s="9">
        <f t="shared" si="370"/>
        <v>0.47923898005066323</v>
      </c>
      <c r="AG1009">
        <f t="shared" si="371"/>
        <v>245.82070000000112</v>
      </c>
    </row>
    <row r="1010" spans="1:33">
      <c r="A1010" s="1">
        <f t="shared" si="348"/>
        <v>20774</v>
      </c>
      <c r="B1010" s="1">
        <v>2</v>
      </c>
      <c r="C1010" s="1">
        <v>3</v>
      </c>
      <c r="D1010" s="2">
        <v>24</v>
      </c>
      <c r="E1010" s="5">
        <v>50.07</v>
      </c>
      <c r="F1010" s="5">
        <v>48.96</v>
      </c>
      <c r="G1010" s="5">
        <v>0.78</v>
      </c>
      <c r="H1010" s="5">
        <f t="shared" si="349"/>
        <v>2507.0048999999999</v>
      </c>
      <c r="I1010" s="5">
        <f t="shared" si="350"/>
        <v>2397.0816</v>
      </c>
      <c r="J1010" s="5">
        <f t="shared" si="351"/>
        <v>76.377600000000001</v>
      </c>
      <c r="K1010" s="5">
        <v>48.78</v>
      </c>
      <c r="L1010" s="5">
        <v>49.92</v>
      </c>
      <c r="M1010" s="5">
        <v>0.79</v>
      </c>
      <c r="N1010" s="5">
        <f t="shared" si="352"/>
        <v>2379.4884000000002</v>
      </c>
      <c r="O1010" s="5">
        <f t="shared" si="353"/>
        <v>2492.0064000000002</v>
      </c>
      <c r="P1010" s="5">
        <f t="shared" si="354"/>
        <v>78.87360000000001</v>
      </c>
      <c r="Q1010" s="6">
        <f t="shared" si="355"/>
        <v>2443.24665</v>
      </c>
      <c r="R1010" s="6">
        <f t="shared" si="356"/>
        <v>127.51649999999972</v>
      </c>
      <c r="S1010" s="5">
        <f t="shared" si="357"/>
        <v>2444.5439999999999</v>
      </c>
      <c r="T1010" s="6">
        <f t="shared" si="358"/>
        <v>54.89668149970452</v>
      </c>
      <c r="U1010" s="6">
        <f t="shared" si="359"/>
        <v>-94.924800000000232</v>
      </c>
      <c r="V1010" s="6">
        <f t="shared" si="360"/>
        <v>109.79336299940904</v>
      </c>
      <c r="W1010" s="5">
        <f t="shared" si="361"/>
        <v>-3.2146031877287019E-2</v>
      </c>
      <c r="X1010" s="5">
        <f t="shared" si="362"/>
        <v>2.0259995132966027</v>
      </c>
      <c r="Y1010" s="5">
        <f t="shared" si="363"/>
        <v>222.44129999999996</v>
      </c>
      <c r="Z1010" s="5">
        <f t="shared" si="364"/>
        <v>94.924800000000232</v>
      </c>
      <c r="AA1010" s="5">
        <f t="shared" si="365"/>
        <v>0.86457685061082579</v>
      </c>
      <c r="AB1010" s="5">
        <f t="shared" si="366"/>
        <v>2.3632576042083835E-2</v>
      </c>
      <c r="AC1010" s="5">
        <f t="shared" si="367"/>
        <v>1.2973499999998239</v>
      </c>
      <c r="AD1010" s="5">
        <f t="shared" si="368"/>
        <v>2444.5439999999999</v>
      </c>
      <c r="AE1010" s="5">
        <f t="shared" si="369"/>
        <v>44.529904781460381</v>
      </c>
      <c r="AF1010" s="9">
        <f t="shared" si="370"/>
        <v>0.47985101854638179</v>
      </c>
      <c r="AG1010">
        <f t="shared" si="371"/>
        <v>127.51649999999972</v>
      </c>
    </row>
    <row r="1011" spans="1:33">
      <c r="A1011" s="1">
        <f t="shared" si="348"/>
        <v>61510</v>
      </c>
      <c r="B1011" s="1">
        <v>6</v>
      </c>
      <c r="C1011" s="1">
        <v>6</v>
      </c>
      <c r="D1011" s="2">
        <v>10</v>
      </c>
      <c r="E1011" s="5">
        <v>39.56</v>
      </c>
      <c r="F1011" s="5">
        <v>37.9</v>
      </c>
      <c r="G1011" s="5">
        <v>0.83</v>
      </c>
      <c r="H1011" s="5">
        <f t="shared" si="349"/>
        <v>1564.9936000000002</v>
      </c>
      <c r="I1011" s="5">
        <f t="shared" si="350"/>
        <v>1436.4099999999999</v>
      </c>
      <c r="J1011" s="5">
        <f t="shared" si="351"/>
        <v>62.913999999999994</v>
      </c>
      <c r="K1011" s="5">
        <v>39.72</v>
      </c>
      <c r="L1011" s="5">
        <v>42.59</v>
      </c>
      <c r="M1011" s="5">
        <v>0.8</v>
      </c>
      <c r="N1011" s="5">
        <f t="shared" si="352"/>
        <v>1577.6784</v>
      </c>
      <c r="O1011" s="5">
        <f t="shared" si="353"/>
        <v>1813.9081000000003</v>
      </c>
      <c r="P1011" s="5">
        <f t="shared" si="354"/>
        <v>68.144000000000005</v>
      </c>
      <c r="Q1011" s="6">
        <f t="shared" si="355"/>
        <v>1571.3360000000002</v>
      </c>
      <c r="R1011" s="6">
        <f t="shared" si="356"/>
        <v>-12.684799999999768</v>
      </c>
      <c r="S1011" s="5">
        <f t="shared" si="357"/>
        <v>1625.1590500000002</v>
      </c>
      <c r="T1011" s="6">
        <f t="shared" si="358"/>
        <v>46.372880361262879</v>
      </c>
      <c r="U1011" s="6">
        <f t="shared" si="359"/>
        <v>-377.49810000000048</v>
      </c>
      <c r="V1011" s="6">
        <f t="shared" si="360"/>
        <v>92.745760722525759</v>
      </c>
      <c r="W1011" s="5">
        <f t="shared" si="361"/>
        <v>-7.9685094041226992E-2</v>
      </c>
      <c r="X1011" s="5">
        <f t="shared" si="362"/>
        <v>3.9334768204817383</v>
      </c>
      <c r="Y1011" s="5">
        <f t="shared" si="363"/>
        <v>364.81330000000071</v>
      </c>
      <c r="Z1011" s="5">
        <f t="shared" si="364"/>
        <v>377.49810000000048</v>
      </c>
      <c r="AA1011" s="5">
        <f t="shared" si="365"/>
        <v>4.0702464140586327</v>
      </c>
      <c r="AB1011" s="5">
        <f t="shared" si="366"/>
        <v>1.1606579013573741</v>
      </c>
      <c r="AC1011" s="5">
        <f t="shared" si="367"/>
        <v>53.823049999999967</v>
      </c>
      <c r="AD1011" s="5">
        <f t="shared" si="368"/>
        <v>1625.1590500000002</v>
      </c>
      <c r="AE1011" s="5">
        <f t="shared" si="369"/>
        <v>35.04546272173252</v>
      </c>
      <c r="AF1011" s="9">
        <f t="shared" si="370"/>
        <v>0.47985831242148969</v>
      </c>
      <c r="AG1011">
        <f t="shared" si="371"/>
        <v>12.684799999999768</v>
      </c>
    </row>
    <row r="1012" spans="1:33">
      <c r="A1012" s="1">
        <f t="shared" si="348"/>
        <v>42009</v>
      </c>
      <c r="B1012" s="1">
        <v>4</v>
      </c>
      <c r="C1012" s="1">
        <v>8</v>
      </c>
      <c r="D1012" s="2">
        <v>9</v>
      </c>
      <c r="E1012" s="5">
        <v>11.79</v>
      </c>
      <c r="F1012" s="5">
        <v>11.41</v>
      </c>
      <c r="G1012" s="5">
        <v>4.8600000000000003</v>
      </c>
      <c r="H1012" s="5">
        <f t="shared" si="349"/>
        <v>139.00409999999999</v>
      </c>
      <c r="I1012" s="5">
        <f t="shared" si="350"/>
        <v>130.18809999999999</v>
      </c>
      <c r="J1012" s="5">
        <f t="shared" si="351"/>
        <v>110.90520000000001</v>
      </c>
      <c r="K1012" s="5">
        <v>11.47</v>
      </c>
      <c r="L1012" s="5">
        <v>11.16</v>
      </c>
      <c r="M1012" s="5">
        <v>4.93</v>
      </c>
      <c r="N1012" s="5">
        <f t="shared" si="352"/>
        <v>131.5609</v>
      </c>
      <c r="O1012" s="5">
        <f t="shared" si="353"/>
        <v>124.54560000000001</v>
      </c>
      <c r="P1012" s="5">
        <f t="shared" si="354"/>
        <v>110.0376</v>
      </c>
      <c r="Q1012" s="6">
        <f t="shared" si="355"/>
        <v>135.2825</v>
      </c>
      <c r="R1012" s="6">
        <f t="shared" si="356"/>
        <v>7.4431999999999903</v>
      </c>
      <c r="S1012" s="5">
        <f t="shared" si="357"/>
        <v>127.36685</v>
      </c>
      <c r="T1012" s="6">
        <f t="shared" si="358"/>
        <v>78.115678325160829</v>
      </c>
      <c r="U1012" s="6">
        <f t="shared" si="359"/>
        <v>5.6424999999999841</v>
      </c>
      <c r="V1012" s="6">
        <f t="shared" si="360"/>
        <v>156.23135665032166</v>
      </c>
      <c r="W1012" s="5">
        <f t="shared" si="361"/>
        <v>7.8534953116203114E-3</v>
      </c>
      <c r="X1012" s="5">
        <f t="shared" si="362"/>
        <v>1.1525855235516825E-2</v>
      </c>
      <c r="Y1012" s="5">
        <f t="shared" si="363"/>
        <v>1.8007000000000062</v>
      </c>
      <c r="Z1012" s="5">
        <f t="shared" si="364"/>
        <v>5.6424999999999841</v>
      </c>
      <c r="AA1012" s="5">
        <f t="shared" si="365"/>
        <v>3.6116309305494129E-2</v>
      </c>
      <c r="AB1012" s="5">
        <f t="shared" si="366"/>
        <v>0.10133241072362796</v>
      </c>
      <c r="AC1012" s="5">
        <f t="shared" si="367"/>
        <v>7.9156499999999994</v>
      </c>
      <c r="AD1012" s="5">
        <f t="shared" si="368"/>
        <v>127.36685</v>
      </c>
      <c r="AE1012" s="5">
        <f t="shared" si="369"/>
        <v>1.6304902259163447</v>
      </c>
      <c r="AF1012" s="9">
        <f t="shared" si="370"/>
        <v>0.48003854011943664</v>
      </c>
      <c r="AG1012">
        <f t="shared" si="371"/>
        <v>7.4431999999999903</v>
      </c>
    </row>
    <row r="1013" spans="1:33">
      <c r="A1013" s="1">
        <f t="shared" si="348"/>
        <v>52001</v>
      </c>
      <c r="B1013" s="1">
        <v>5</v>
      </c>
      <c r="C1013" s="1">
        <v>8</v>
      </c>
      <c r="D1013" s="2">
        <v>1</v>
      </c>
      <c r="E1013" s="5">
        <v>15.61</v>
      </c>
      <c r="F1013" s="5">
        <v>15.45</v>
      </c>
      <c r="G1013" s="5">
        <v>2.87</v>
      </c>
      <c r="H1013" s="5">
        <f t="shared" si="349"/>
        <v>243.67209999999997</v>
      </c>
      <c r="I1013" s="5">
        <f t="shared" si="350"/>
        <v>238.70249999999999</v>
      </c>
      <c r="J1013" s="5">
        <f t="shared" si="351"/>
        <v>88.682999999999993</v>
      </c>
      <c r="K1013" s="5">
        <v>15.46</v>
      </c>
      <c r="L1013" s="5">
        <v>15.36</v>
      </c>
      <c r="M1013" s="5">
        <v>3.38</v>
      </c>
      <c r="N1013" s="5">
        <f t="shared" si="352"/>
        <v>239.01160000000002</v>
      </c>
      <c r="O1013" s="5">
        <f t="shared" si="353"/>
        <v>235.92959999999999</v>
      </c>
      <c r="P1013" s="5">
        <f t="shared" si="354"/>
        <v>103.83359999999999</v>
      </c>
      <c r="Q1013" s="6">
        <f t="shared" si="355"/>
        <v>241.34184999999999</v>
      </c>
      <c r="R1013" s="6">
        <f t="shared" si="356"/>
        <v>4.6604999999999563</v>
      </c>
      <c r="S1013" s="5">
        <f t="shared" si="357"/>
        <v>237.31604999999999</v>
      </c>
      <c r="T1013" s="6">
        <f t="shared" si="358"/>
        <v>68.275345070457163</v>
      </c>
      <c r="U1013" s="6">
        <f t="shared" si="359"/>
        <v>2.7728999999999928</v>
      </c>
      <c r="V1013" s="6">
        <f t="shared" si="360"/>
        <v>136.55069014091433</v>
      </c>
      <c r="W1013" s="5">
        <f t="shared" si="361"/>
        <v>-0.15642645975543285</v>
      </c>
      <c r="X1013" s="5">
        <f t="shared" si="362"/>
        <v>1.3823438007175526E-2</v>
      </c>
      <c r="Y1013" s="5">
        <f t="shared" si="363"/>
        <v>1.8875999999999635</v>
      </c>
      <c r="Z1013" s="5">
        <f t="shared" si="364"/>
        <v>2.7728999999999928</v>
      </c>
      <c r="AA1013" s="5">
        <f t="shared" si="365"/>
        <v>2.0306744675830504E-2</v>
      </c>
      <c r="AB1013" s="5">
        <f t="shared" si="366"/>
        <v>5.8964183862352575E-2</v>
      </c>
      <c r="AC1013" s="5">
        <f t="shared" si="367"/>
        <v>4.0258000000000038</v>
      </c>
      <c r="AD1013" s="5">
        <f t="shared" si="368"/>
        <v>237.31604999999999</v>
      </c>
      <c r="AE1013" s="5">
        <f t="shared" si="369"/>
        <v>3.4758674563284919</v>
      </c>
      <c r="AF1013" s="9">
        <f t="shared" si="370"/>
        <v>0.4801218595315152</v>
      </c>
      <c r="AG1013">
        <f t="shared" si="371"/>
        <v>4.6604999999999563</v>
      </c>
    </row>
    <row r="1014" spans="1:33">
      <c r="A1014" s="1">
        <f t="shared" si="348"/>
        <v>61753</v>
      </c>
      <c r="B1014" s="1">
        <v>6</v>
      </c>
      <c r="C1014" s="1">
        <v>7</v>
      </c>
      <c r="D1014" s="2">
        <v>3</v>
      </c>
      <c r="E1014" s="5">
        <v>37.86</v>
      </c>
      <c r="F1014" s="5">
        <v>36.39</v>
      </c>
      <c r="G1014" s="5">
        <v>0.88</v>
      </c>
      <c r="H1014" s="5">
        <f t="shared" si="349"/>
        <v>1433.3796</v>
      </c>
      <c r="I1014" s="5">
        <f t="shared" si="350"/>
        <v>1324.2320999999999</v>
      </c>
      <c r="J1014" s="5">
        <f t="shared" si="351"/>
        <v>64.046400000000006</v>
      </c>
      <c r="K1014" s="5">
        <v>37.61</v>
      </c>
      <c r="L1014" s="5">
        <v>38.15</v>
      </c>
      <c r="M1014" s="5">
        <v>0.81</v>
      </c>
      <c r="N1014" s="5">
        <f t="shared" si="352"/>
        <v>1414.5120999999999</v>
      </c>
      <c r="O1014" s="5">
        <f t="shared" si="353"/>
        <v>1455.4224999999999</v>
      </c>
      <c r="P1014" s="5">
        <f t="shared" si="354"/>
        <v>61.803000000000004</v>
      </c>
      <c r="Q1014" s="6">
        <f t="shared" si="355"/>
        <v>1423.9458500000001</v>
      </c>
      <c r="R1014" s="6">
        <f t="shared" si="356"/>
        <v>18.867500000000064</v>
      </c>
      <c r="S1014" s="5">
        <f t="shared" si="357"/>
        <v>1389.8272999999999</v>
      </c>
      <c r="T1014" s="6">
        <f t="shared" si="358"/>
        <v>44.501550989712712</v>
      </c>
      <c r="U1014" s="6">
        <f t="shared" si="359"/>
        <v>-131.19039999999995</v>
      </c>
      <c r="V1014" s="6">
        <f t="shared" si="360"/>
        <v>89.003101979425423</v>
      </c>
      <c r="W1014" s="5">
        <f t="shared" si="361"/>
        <v>3.5640811066772533E-2</v>
      </c>
      <c r="X1014" s="5">
        <f t="shared" si="362"/>
        <v>1.685985057404948</v>
      </c>
      <c r="Y1014" s="5">
        <f t="shared" si="363"/>
        <v>150.05790000000002</v>
      </c>
      <c r="Z1014" s="5">
        <f t="shared" si="364"/>
        <v>131.19039999999995</v>
      </c>
      <c r="AA1014" s="5">
        <f t="shared" si="365"/>
        <v>1.4739980639138492</v>
      </c>
      <c r="AB1014" s="5">
        <f t="shared" si="366"/>
        <v>0.76668226704923659</v>
      </c>
      <c r="AC1014" s="5">
        <f t="shared" si="367"/>
        <v>34.118550000000141</v>
      </c>
      <c r="AD1014" s="5">
        <f t="shared" si="368"/>
        <v>1389.8272999999999</v>
      </c>
      <c r="AE1014" s="5">
        <f t="shared" si="369"/>
        <v>31.230985641855092</v>
      </c>
      <c r="AF1014" s="9">
        <f t="shared" si="370"/>
        <v>0.48015622457695994</v>
      </c>
      <c r="AG1014">
        <f t="shared" si="371"/>
        <v>18.867500000000064</v>
      </c>
    </row>
    <row r="1015" spans="1:33">
      <c r="A1015" s="1">
        <f t="shared" si="348"/>
        <v>32012</v>
      </c>
      <c r="B1015" s="1">
        <v>3</v>
      </c>
      <c r="C1015" s="1">
        <v>8</v>
      </c>
      <c r="D1015" s="2">
        <v>12</v>
      </c>
      <c r="E1015" s="5">
        <v>15.12</v>
      </c>
      <c r="F1015" s="5">
        <v>15.23</v>
      </c>
      <c r="G1015" s="5">
        <v>5.19</v>
      </c>
      <c r="H1015" s="5">
        <f t="shared" si="349"/>
        <v>228.61439999999999</v>
      </c>
      <c r="I1015" s="5">
        <f t="shared" si="350"/>
        <v>231.9529</v>
      </c>
      <c r="J1015" s="5">
        <f t="shared" si="351"/>
        <v>158.0874</v>
      </c>
      <c r="K1015" s="5">
        <v>17</v>
      </c>
      <c r="L1015" s="5">
        <v>17.2</v>
      </c>
      <c r="M1015" s="5">
        <v>4.01</v>
      </c>
      <c r="N1015" s="5">
        <f t="shared" si="352"/>
        <v>289</v>
      </c>
      <c r="O1015" s="5">
        <f t="shared" si="353"/>
        <v>295.83999999999997</v>
      </c>
      <c r="P1015" s="5">
        <f t="shared" si="354"/>
        <v>137.94399999999999</v>
      </c>
      <c r="Q1015" s="6">
        <f t="shared" si="355"/>
        <v>258.80719999999997</v>
      </c>
      <c r="R1015" s="6">
        <f t="shared" si="356"/>
        <v>-60.385600000000011</v>
      </c>
      <c r="S1015" s="5">
        <f t="shared" si="357"/>
        <v>263.89644999999996</v>
      </c>
      <c r="T1015" s="6">
        <f t="shared" si="358"/>
        <v>104.90492502113521</v>
      </c>
      <c r="U1015" s="6">
        <f t="shared" si="359"/>
        <v>-63.887099999999975</v>
      </c>
      <c r="V1015" s="6">
        <f t="shared" si="360"/>
        <v>209.80985004227043</v>
      </c>
      <c r="W1015" s="5">
        <f t="shared" si="361"/>
        <v>0.13546241354132327</v>
      </c>
      <c r="X1015" s="5">
        <f t="shared" si="362"/>
        <v>1.66889209410069E-2</v>
      </c>
      <c r="Y1015" s="5">
        <f t="shared" si="363"/>
        <v>3.5014999999999645</v>
      </c>
      <c r="Z1015" s="5">
        <f t="shared" si="364"/>
        <v>63.887099999999975</v>
      </c>
      <c r="AA1015" s="5">
        <f t="shared" si="365"/>
        <v>0.30450000315585102</v>
      </c>
      <c r="AB1015" s="5">
        <f t="shared" si="366"/>
        <v>4.8512974953031619E-2</v>
      </c>
      <c r="AC1015" s="5">
        <f t="shared" si="367"/>
        <v>5.0892499999999927</v>
      </c>
      <c r="AD1015" s="5">
        <f t="shared" si="368"/>
        <v>263.89644999999996</v>
      </c>
      <c r="AE1015" s="5">
        <f t="shared" si="369"/>
        <v>2.5155773186705268</v>
      </c>
      <c r="AF1015" s="9">
        <f t="shared" si="370"/>
        <v>0.48024993492971968</v>
      </c>
      <c r="AG1015">
        <f t="shared" si="371"/>
        <v>60.385600000000011</v>
      </c>
    </row>
    <row r="1016" spans="1:33">
      <c r="A1016" s="1">
        <f t="shared" si="348"/>
        <v>31022</v>
      </c>
      <c r="B1016" s="1">
        <v>3</v>
      </c>
      <c r="C1016" s="1">
        <v>4</v>
      </c>
      <c r="D1016" s="2">
        <v>22</v>
      </c>
      <c r="E1016" s="5">
        <v>40.229999999999997</v>
      </c>
      <c r="F1016" s="5">
        <v>40.76</v>
      </c>
      <c r="G1016" s="5">
        <v>0.99</v>
      </c>
      <c r="H1016" s="5">
        <f t="shared" si="349"/>
        <v>1618.4528999999998</v>
      </c>
      <c r="I1016" s="5">
        <f t="shared" si="350"/>
        <v>1661.3775999999998</v>
      </c>
      <c r="J1016" s="5">
        <f t="shared" si="351"/>
        <v>80.704799999999992</v>
      </c>
      <c r="K1016" s="5">
        <v>41.06</v>
      </c>
      <c r="L1016" s="5">
        <v>40.99</v>
      </c>
      <c r="M1016" s="5">
        <v>1</v>
      </c>
      <c r="N1016" s="5">
        <f t="shared" si="352"/>
        <v>1685.9236000000001</v>
      </c>
      <c r="O1016" s="5">
        <f t="shared" si="353"/>
        <v>1680.1801000000003</v>
      </c>
      <c r="P1016" s="5">
        <f t="shared" si="354"/>
        <v>81.98</v>
      </c>
      <c r="Q1016" s="6">
        <f t="shared" si="355"/>
        <v>1652.1882499999999</v>
      </c>
      <c r="R1016" s="6">
        <f t="shared" si="356"/>
        <v>-67.470700000000306</v>
      </c>
      <c r="S1016" s="5">
        <f t="shared" si="357"/>
        <v>1670.7788500000001</v>
      </c>
      <c r="T1016" s="6">
        <f t="shared" si="358"/>
        <v>57.519529603083505</v>
      </c>
      <c r="U1016" s="6">
        <f t="shared" si="359"/>
        <v>-18.802500000000464</v>
      </c>
      <c r="V1016" s="6">
        <f t="shared" si="360"/>
        <v>115.03905920616701</v>
      </c>
      <c r="W1016" s="5">
        <f t="shared" si="361"/>
        <v>-1.5675977773717504E-2</v>
      </c>
      <c r="X1016" s="5">
        <f t="shared" si="362"/>
        <v>0.42305804946456688</v>
      </c>
      <c r="Y1016" s="5">
        <f t="shared" si="363"/>
        <v>48.668199999999842</v>
      </c>
      <c r="Z1016" s="5">
        <f t="shared" si="364"/>
        <v>18.802500000000464</v>
      </c>
      <c r="AA1016" s="5">
        <f t="shared" si="365"/>
        <v>0.16344448685297056</v>
      </c>
      <c r="AB1016" s="5">
        <f t="shared" si="366"/>
        <v>0.32320500755631387</v>
      </c>
      <c r="AC1016" s="5">
        <f t="shared" si="367"/>
        <v>18.590600000000222</v>
      </c>
      <c r="AD1016" s="5">
        <f t="shared" si="368"/>
        <v>1670.7788500000001</v>
      </c>
      <c r="AE1016" s="5">
        <f t="shared" si="369"/>
        <v>29.047157748495096</v>
      </c>
      <c r="AF1016" s="9">
        <f t="shared" si="370"/>
        <v>0.48057049430858734</v>
      </c>
      <c r="AG1016">
        <f t="shared" si="371"/>
        <v>67.470700000000306</v>
      </c>
    </row>
    <row r="1017" spans="1:33">
      <c r="A1017" s="1">
        <f t="shared" si="348"/>
        <v>71258</v>
      </c>
      <c r="B1017" s="1">
        <v>7</v>
      </c>
      <c r="C1017" s="1">
        <v>5</v>
      </c>
      <c r="D1017" s="2">
        <v>8</v>
      </c>
      <c r="E1017" s="5">
        <v>25.21</v>
      </c>
      <c r="F1017" s="5">
        <v>24.46</v>
      </c>
      <c r="G1017" s="5">
        <v>1.22</v>
      </c>
      <c r="H1017" s="5">
        <f t="shared" si="349"/>
        <v>635.54410000000007</v>
      </c>
      <c r="I1017" s="5">
        <f t="shared" si="350"/>
        <v>598.29160000000002</v>
      </c>
      <c r="J1017" s="5">
        <f t="shared" si="351"/>
        <v>59.682400000000001</v>
      </c>
      <c r="K1017" s="5">
        <v>25.83</v>
      </c>
      <c r="L1017" s="5">
        <v>27.57</v>
      </c>
      <c r="M1017" s="5">
        <v>1.05</v>
      </c>
      <c r="N1017" s="5">
        <f t="shared" si="352"/>
        <v>667.18889999999988</v>
      </c>
      <c r="O1017" s="5">
        <f t="shared" si="353"/>
        <v>760.10490000000004</v>
      </c>
      <c r="P1017" s="5">
        <f t="shared" si="354"/>
        <v>57.897000000000006</v>
      </c>
      <c r="Q1017" s="6">
        <f t="shared" si="355"/>
        <v>651.36649999999997</v>
      </c>
      <c r="R1017" s="6">
        <f t="shared" si="356"/>
        <v>-31.644799999999805</v>
      </c>
      <c r="S1017" s="5">
        <f t="shared" si="357"/>
        <v>679.19825000000003</v>
      </c>
      <c r="T1017" s="6">
        <f t="shared" si="358"/>
        <v>41.575387787608186</v>
      </c>
      <c r="U1017" s="6">
        <f t="shared" si="359"/>
        <v>-161.81330000000003</v>
      </c>
      <c r="V1017" s="6">
        <f t="shared" si="360"/>
        <v>83.150775575216372</v>
      </c>
      <c r="W1017" s="5">
        <f t="shared" si="361"/>
        <v>3.0362264643949196E-2</v>
      </c>
      <c r="X1017" s="5">
        <f t="shared" si="362"/>
        <v>1.5654514236280652</v>
      </c>
      <c r="Y1017" s="5">
        <f t="shared" si="363"/>
        <v>130.16850000000022</v>
      </c>
      <c r="Z1017" s="5">
        <f t="shared" si="364"/>
        <v>161.81330000000003</v>
      </c>
      <c r="AA1017" s="5">
        <f t="shared" si="365"/>
        <v>1.9460227385807995</v>
      </c>
      <c r="AB1017" s="5">
        <f t="shared" si="366"/>
        <v>0.66942851242136792</v>
      </c>
      <c r="AC1017" s="5">
        <f t="shared" si="367"/>
        <v>27.831750000000056</v>
      </c>
      <c r="AD1017" s="5">
        <f t="shared" si="368"/>
        <v>679.19825000000003</v>
      </c>
      <c r="AE1017" s="5">
        <f t="shared" si="369"/>
        <v>16.33654635934483</v>
      </c>
      <c r="AF1017" s="9">
        <f t="shared" si="370"/>
        <v>0.48063395635348116</v>
      </c>
      <c r="AG1017">
        <f t="shared" si="371"/>
        <v>31.644799999999805</v>
      </c>
    </row>
    <row r="1018" spans="1:33">
      <c r="A1018" s="1">
        <f t="shared" si="348"/>
        <v>32255</v>
      </c>
      <c r="B1018" s="1">
        <v>3</v>
      </c>
      <c r="C1018" s="1">
        <v>9</v>
      </c>
      <c r="D1018" s="2">
        <v>5</v>
      </c>
      <c r="E1018" s="5">
        <v>16.53</v>
      </c>
      <c r="F1018" s="5">
        <v>16.47</v>
      </c>
      <c r="G1018" s="5">
        <v>3.67</v>
      </c>
      <c r="H1018" s="5">
        <f t="shared" si="349"/>
        <v>273.24090000000001</v>
      </c>
      <c r="I1018" s="5">
        <f t="shared" si="350"/>
        <v>271.26089999999994</v>
      </c>
      <c r="J1018" s="5">
        <f t="shared" si="351"/>
        <v>120.88979999999999</v>
      </c>
      <c r="K1018" s="5">
        <v>16.760000000000002</v>
      </c>
      <c r="L1018" s="5">
        <v>18.420000000000002</v>
      </c>
      <c r="M1018" s="5">
        <v>3.12</v>
      </c>
      <c r="N1018" s="5">
        <f t="shared" si="352"/>
        <v>280.89760000000007</v>
      </c>
      <c r="O1018" s="5">
        <f t="shared" si="353"/>
        <v>339.29640000000006</v>
      </c>
      <c r="P1018" s="5">
        <f t="shared" si="354"/>
        <v>114.94080000000001</v>
      </c>
      <c r="Q1018" s="6">
        <f t="shared" si="355"/>
        <v>277.06925000000001</v>
      </c>
      <c r="R1018" s="6">
        <f t="shared" si="356"/>
        <v>-7.6567000000000576</v>
      </c>
      <c r="S1018" s="5">
        <f t="shared" si="357"/>
        <v>305.27864999999997</v>
      </c>
      <c r="T1018" s="6">
        <f t="shared" si="358"/>
        <v>83.405232522726052</v>
      </c>
      <c r="U1018" s="6">
        <f t="shared" si="359"/>
        <v>-68.035500000000127</v>
      </c>
      <c r="V1018" s="6">
        <f t="shared" si="360"/>
        <v>166.8104650454521</v>
      </c>
      <c r="W1018" s="5">
        <f t="shared" si="361"/>
        <v>5.0419384377061081E-2</v>
      </c>
      <c r="X1018" s="5">
        <f t="shared" si="362"/>
        <v>0.36196050399804475</v>
      </c>
      <c r="Y1018" s="5">
        <f t="shared" si="363"/>
        <v>60.378800000000069</v>
      </c>
      <c r="Z1018" s="5">
        <f t="shared" si="364"/>
        <v>68.035500000000127</v>
      </c>
      <c r="AA1018" s="5">
        <f t="shared" si="365"/>
        <v>0.40786110140908716</v>
      </c>
      <c r="AB1018" s="5">
        <f t="shared" si="366"/>
        <v>0.33822098622305896</v>
      </c>
      <c r="AC1018" s="5">
        <f t="shared" si="367"/>
        <v>28.20939999999996</v>
      </c>
      <c r="AD1018" s="5">
        <f t="shared" si="368"/>
        <v>305.27864999999997</v>
      </c>
      <c r="AE1018" s="5">
        <f t="shared" si="369"/>
        <v>3.660185827271909</v>
      </c>
      <c r="AF1018" s="9">
        <f t="shared" si="370"/>
        <v>0.480639157788876</v>
      </c>
      <c r="AG1018">
        <f t="shared" si="371"/>
        <v>7.6567000000000576</v>
      </c>
    </row>
    <row r="1019" spans="1:33">
      <c r="A1019" s="1">
        <f t="shared" si="348"/>
        <v>80260</v>
      </c>
      <c r="B1019" s="1">
        <v>8</v>
      </c>
      <c r="C1019" s="1">
        <v>1</v>
      </c>
      <c r="D1019" s="2">
        <v>10</v>
      </c>
      <c r="E1019" s="5">
        <v>30.17</v>
      </c>
      <c r="F1019" s="5">
        <v>29.34</v>
      </c>
      <c r="G1019" s="5">
        <v>1.08</v>
      </c>
      <c r="H1019" s="5">
        <f t="shared" si="349"/>
        <v>910.22890000000007</v>
      </c>
      <c r="I1019" s="5">
        <f t="shared" si="350"/>
        <v>860.8356</v>
      </c>
      <c r="J1019" s="5">
        <f t="shared" si="351"/>
        <v>63.374400000000001</v>
      </c>
      <c r="K1019" s="5">
        <v>29.64</v>
      </c>
      <c r="L1019" s="5">
        <v>30.12</v>
      </c>
      <c r="M1019" s="5">
        <v>0.95</v>
      </c>
      <c r="N1019" s="5">
        <f t="shared" si="352"/>
        <v>878.52960000000007</v>
      </c>
      <c r="O1019" s="5">
        <f t="shared" si="353"/>
        <v>907.21440000000007</v>
      </c>
      <c r="P1019" s="5">
        <f t="shared" si="354"/>
        <v>57.228000000000002</v>
      </c>
      <c r="Q1019" s="6">
        <f t="shared" si="355"/>
        <v>894.37925000000007</v>
      </c>
      <c r="R1019" s="6">
        <f t="shared" si="356"/>
        <v>31.699299999999994</v>
      </c>
      <c r="S1019" s="5">
        <f t="shared" si="357"/>
        <v>884.02500000000009</v>
      </c>
      <c r="T1019" s="6">
        <f t="shared" si="358"/>
        <v>42.694726136140048</v>
      </c>
      <c r="U1019" s="6">
        <f t="shared" si="359"/>
        <v>-46.378800000000069</v>
      </c>
      <c r="V1019" s="6">
        <f t="shared" si="360"/>
        <v>85.389452272280096</v>
      </c>
      <c r="W1019" s="5">
        <f t="shared" si="361"/>
        <v>0.10166426260966446</v>
      </c>
      <c r="X1019" s="5">
        <f t="shared" si="362"/>
        <v>0.91437640038998691</v>
      </c>
      <c r="Y1019" s="5">
        <f t="shared" si="363"/>
        <v>78.078100000000063</v>
      </c>
      <c r="Z1019" s="5">
        <f t="shared" si="364"/>
        <v>46.378800000000069</v>
      </c>
      <c r="AA1019" s="5">
        <f t="shared" si="365"/>
        <v>0.54314436696598856</v>
      </c>
      <c r="AB1019" s="5">
        <f t="shared" si="366"/>
        <v>0.24251824375178174</v>
      </c>
      <c r="AC1019" s="5">
        <f t="shared" si="367"/>
        <v>10.354249999999979</v>
      </c>
      <c r="AD1019" s="5">
        <f t="shared" si="368"/>
        <v>884.02500000000009</v>
      </c>
      <c r="AE1019" s="5">
        <f t="shared" si="369"/>
        <v>20.705718949481547</v>
      </c>
      <c r="AF1019" s="9">
        <f t="shared" si="370"/>
        <v>0.48069636986355535</v>
      </c>
      <c r="AG1019">
        <f t="shared" si="371"/>
        <v>31.699299999999994</v>
      </c>
    </row>
    <row r="1020" spans="1:33">
      <c r="A1020" s="1">
        <f t="shared" si="348"/>
        <v>21023</v>
      </c>
      <c r="B1020" s="1">
        <v>2</v>
      </c>
      <c r="C1020" s="1">
        <v>4</v>
      </c>
      <c r="D1020" s="2">
        <v>23</v>
      </c>
      <c r="E1020" s="5">
        <v>41.05</v>
      </c>
      <c r="F1020" s="5">
        <v>39.86</v>
      </c>
      <c r="G1020" s="5">
        <v>0.9</v>
      </c>
      <c r="H1020" s="5">
        <f t="shared" si="349"/>
        <v>1685.1024999999997</v>
      </c>
      <c r="I1020" s="5">
        <f t="shared" si="350"/>
        <v>1588.8196</v>
      </c>
      <c r="J1020" s="5">
        <f t="shared" si="351"/>
        <v>71.748000000000005</v>
      </c>
      <c r="K1020" s="5">
        <v>41.16</v>
      </c>
      <c r="L1020" s="5">
        <v>41.58</v>
      </c>
      <c r="M1020" s="5">
        <v>0.89</v>
      </c>
      <c r="N1020" s="5">
        <f t="shared" si="352"/>
        <v>1694.1455999999998</v>
      </c>
      <c r="O1020" s="5">
        <f t="shared" si="353"/>
        <v>1728.8963999999999</v>
      </c>
      <c r="P1020" s="5">
        <f t="shared" si="354"/>
        <v>74.0124</v>
      </c>
      <c r="Q1020" s="6">
        <f t="shared" si="355"/>
        <v>1689.6240499999999</v>
      </c>
      <c r="R1020" s="6">
        <f t="shared" si="356"/>
        <v>-9.043100000000095</v>
      </c>
      <c r="S1020" s="5">
        <f t="shared" si="357"/>
        <v>1658.8579999999999</v>
      </c>
      <c r="T1020" s="6">
        <f t="shared" si="358"/>
        <v>51.540301846613204</v>
      </c>
      <c r="U1020" s="6">
        <f t="shared" si="359"/>
        <v>-140.07679999999982</v>
      </c>
      <c r="V1020" s="6">
        <f t="shared" si="360"/>
        <v>103.08060369322641</v>
      </c>
      <c r="W1020" s="5">
        <f t="shared" si="361"/>
        <v>-3.1062670577565166E-2</v>
      </c>
      <c r="X1020" s="5">
        <f t="shared" si="362"/>
        <v>1.2711770721673621</v>
      </c>
      <c r="Y1020" s="5">
        <f t="shared" si="363"/>
        <v>131.03369999999973</v>
      </c>
      <c r="Z1020" s="5">
        <f t="shared" si="364"/>
        <v>140.07679999999982</v>
      </c>
      <c r="AA1020" s="5">
        <f t="shared" si="365"/>
        <v>1.3589055067709552</v>
      </c>
      <c r="AB1020" s="5">
        <f t="shared" si="366"/>
        <v>0.5969318940265701</v>
      </c>
      <c r="AC1020" s="5">
        <f t="shared" si="367"/>
        <v>30.76604999999995</v>
      </c>
      <c r="AD1020" s="5">
        <f t="shared" si="368"/>
        <v>1658.8579999999999</v>
      </c>
      <c r="AE1020" s="5">
        <f t="shared" si="369"/>
        <v>32.185647746822539</v>
      </c>
      <c r="AF1020" s="9">
        <f t="shared" si="370"/>
        <v>0.48072133299865111</v>
      </c>
      <c r="AG1020">
        <f t="shared" si="371"/>
        <v>9.043100000000095</v>
      </c>
    </row>
    <row r="1021" spans="1:33">
      <c r="A1021" s="1">
        <f t="shared" si="348"/>
        <v>40273</v>
      </c>
      <c r="B1021" s="1">
        <v>4</v>
      </c>
      <c r="C1021" s="1">
        <v>1</v>
      </c>
      <c r="D1021" s="2">
        <v>23</v>
      </c>
      <c r="E1021" s="5">
        <v>49.72</v>
      </c>
      <c r="F1021" s="5">
        <v>51.06</v>
      </c>
      <c r="G1021" s="5">
        <v>0.77</v>
      </c>
      <c r="H1021" s="5">
        <f t="shared" si="349"/>
        <v>2472.0783999999999</v>
      </c>
      <c r="I1021" s="5">
        <f t="shared" si="350"/>
        <v>2607.1236000000004</v>
      </c>
      <c r="J1021" s="5">
        <f t="shared" si="351"/>
        <v>78.632400000000004</v>
      </c>
      <c r="K1021" s="5">
        <v>49.95</v>
      </c>
      <c r="L1021" s="5">
        <v>48.37</v>
      </c>
      <c r="M1021" s="5">
        <v>0.88</v>
      </c>
      <c r="N1021" s="5">
        <f t="shared" si="352"/>
        <v>2495.0025000000005</v>
      </c>
      <c r="O1021" s="5">
        <f t="shared" si="353"/>
        <v>2339.6569</v>
      </c>
      <c r="P1021" s="5">
        <f t="shared" si="354"/>
        <v>85.131199999999993</v>
      </c>
      <c r="Q1021" s="6">
        <f t="shared" si="355"/>
        <v>2483.5404500000004</v>
      </c>
      <c r="R1021" s="6">
        <f t="shared" si="356"/>
        <v>-22.924100000000635</v>
      </c>
      <c r="S1021" s="5">
        <f t="shared" si="357"/>
        <v>2473.3902500000004</v>
      </c>
      <c r="T1021" s="6">
        <f t="shared" si="358"/>
        <v>57.94474856102147</v>
      </c>
      <c r="U1021" s="6">
        <f t="shared" si="359"/>
        <v>267.4667000000004</v>
      </c>
      <c r="V1021" s="6">
        <f t="shared" si="360"/>
        <v>115.88949712204294</v>
      </c>
      <c r="W1021" s="5">
        <f t="shared" si="361"/>
        <v>-7.924327061865763E-2</v>
      </c>
      <c r="X1021" s="5">
        <f t="shared" si="362"/>
        <v>2.5057559762658319</v>
      </c>
      <c r="Y1021" s="5">
        <f t="shared" si="363"/>
        <v>290.39080000000104</v>
      </c>
      <c r="Z1021" s="5">
        <f t="shared" si="364"/>
        <v>267.4667000000004</v>
      </c>
      <c r="AA1021" s="5">
        <f t="shared" si="365"/>
        <v>2.3079459885681608</v>
      </c>
      <c r="AB1021" s="5">
        <f t="shared" si="366"/>
        <v>0.17517031745009456</v>
      </c>
      <c r="AC1021" s="5">
        <f t="shared" si="367"/>
        <v>10.150200000000041</v>
      </c>
      <c r="AD1021" s="5">
        <f t="shared" si="368"/>
        <v>2473.3902500000004</v>
      </c>
      <c r="AE1021" s="5">
        <f t="shared" si="369"/>
        <v>42.685321990745706</v>
      </c>
      <c r="AF1021" s="9">
        <f t="shared" si="370"/>
        <v>0.48108003492142554</v>
      </c>
      <c r="AG1021">
        <f t="shared" si="371"/>
        <v>22.924100000000635</v>
      </c>
    </row>
    <row r="1022" spans="1:33">
      <c r="A1022" s="1">
        <f t="shared" si="348"/>
        <v>52002</v>
      </c>
      <c r="B1022" s="1">
        <v>5</v>
      </c>
      <c r="C1022" s="1">
        <v>8</v>
      </c>
      <c r="D1022" s="2">
        <v>2</v>
      </c>
      <c r="E1022" s="5">
        <v>22.86</v>
      </c>
      <c r="F1022" s="5">
        <v>23.15</v>
      </c>
      <c r="G1022" s="5">
        <v>1.58</v>
      </c>
      <c r="H1022" s="5">
        <f t="shared" si="349"/>
        <v>522.57960000000003</v>
      </c>
      <c r="I1022" s="5">
        <f t="shared" si="350"/>
        <v>535.9224999999999</v>
      </c>
      <c r="J1022" s="5">
        <f t="shared" si="351"/>
        <v>73.153999999999996</v>
      </c>
      <c r="K1022" s="5">
        <v>23.48</v>
      </c>
      <c r="L1022" s="5">
        <v>23.38</v>
      </c>
      <c r="M1022" s="5">
        <v>1.43</v>
      </c>
      <c r="N1022" s="5">
        <f t="shared" si="352"/>
        <v>551.31040000000007</v>
      </c>
      <c r="O1022" s="5">
        <f t="shared" si="353"/>
        <v>546.62439999999992</v>
      </c>
      <c r="P1022" s="5">
        <f t="shared" si="354"/>
        <v>66.866799999999998</v>
      </c>
      <c r="Q1022" s="6">
        <f t="shared" si="355"/>
        <v>536.94500000000005</v>
      </c>
      <c r="R1022" s="6">
        <f t="shared" si="356"/>
        <v>-28.730800000000045</v>
      </c>
      <c r="S1022" s="5">
        <f t="shared" si="357"/>
        <v>541.27344999999991</v>
      </c>
      <c r="T1022" s="6">
        <f t="shared" si="358"/>
        <v>49.554708803099622</v>
      </c>
      <c r="U1022" s="6">
        <f t="shared" si="359"/>
        <v>-10.701900000000023</v>
      </c>
      <c r="V1022" s="6">
        <f t="shared" si="360"/>
        <v>99.109417606199244</v>
      </c>
      <c r="W1022" s="5">
        <f t="shared" si="361"/>
        <v>8.9623104209737528E-2</v>
      </c>
      <c r="X1022" s="5">
        <f t="shared" si="362"/>
        <v>0.18190904997177909</v>
      </c>
      <c r="Y1022" s="5">
        <f t="shared" si="363"/>
        <v>18.028900000000021</v>
      </c>
      <c r="Z1022" s="5">
        <f t="shared" si="364"/>
        <v>10.701900000000023</v>
      </c>
      <c r="AA1022" s="5">
        <f t="shared" si="365"/>
        <v>0.10798065671743615</v>
      </c>
      <c r="AB1022" s="5">
        <f t="shared" si="366"/>
        <v>8.7346896077999336E-2</v>
      </c>
      <c r="AC1022" s="5">
        <f t="shared" si="367"/>
        <v>4.3284499999998616</v>
      </c>
      <c r="AD1022" s="5">
        <f t="shared" si="368"/>
        <v>541.27344999999991</v>
      </c>
      <c r="AE1022" s="5">
        <f t="shared" si="369"/>
        <v>10.922745044284138</v>
      </c>
      <c r="AF1022" s="9">
        <f t="shared" si="370"/>
        <v>0.48118603471006932</v>
      </c>
      <c r="AG1022">
        <f t="shared" si="371"/>
        <v>28.730800000000045</v>
      </c>
    </row>
    <row r="1023" spans="1:33">
      <c r="A1023" s="1">
        <f t="shared" si="348"/>
        <v>11768</v>
      </c>
      <c r="B1023" s="1">
        <v>1</v>
      </c>
      <c r="C1023" s="1">
        <v>7</v>
      </c>
      <c r="D1023" s="2">
        <v>18</v>
      </c>
      <c r="E1023" s="5">
        <v>29.09</v>
      </c>
      <c r="F1023" s="5">
        <v>29.9</v>
      </c>
      <c r="G1023" s="5">
        <v>2.04</v>
      </c>
      <c r="H1023" s="5">
        <f t="shared" si="349"/>
        <v>846.22810000000004</v>
      </c>
      <c r="I1023" s="5">
        <f t="shared" si="350"/>
        <v>894.00999999999988</v>
      </c>
      <c r="J1023" s="5">
        <f t="shared" si="351"/>
        <v>121.99199999999999</v>
      </c>
      <c r="K1023" s="5">
        <v>25.49</v>
      </c>
      <c r="L1023" s="5">
        <v>24.26</v>
      </c>
      <c r="M1023" s="5">
        <v>2.25</v>
      </c>
      <c r="N1023" s="5">
        <f t="shared" si="352"/>
        <v>649.74009999999987</v>
      </c>
      <c r="O1023" s="5">
        <f t="shared" si="353"/>
        <v>588.5476000000001</v>
      </c>
      <c r="P1023" s="5">
        <f t="shared" si="354"/>
        <v>109.17</v>
      </c>
      <c r="Q1023" s="6">
        <f t="shared" si="355"/>
        <v>747.9840999999999</v>
      </c>
      <c r="R1023" s="6">
        <f t="shared" si="356"/>
        <v>196.48800000000017</v>
      </c>
      <c r="S1023" s="5">
        <f t="shared" si="357"/>
        <v>741.27880000000005</v>
      </c>
      <c r="T1023" s="6">
        <f t="shared" si="358"/>
        <v>81.853736878654473</v>
      </c>
      <c r="U1023" s="6">
        <f t="shared" si="359"/>
        <v>305.46239999999977</v>
      </c>
      <c r="V1023" s="6">
        <f t="shared" si="360"/>
        <v>163.70747375730895</v>
      </c>
      <c r="W1023" s="5">
        <f t="shared" si="361"/>
        <v>0.11059492598793109</v>
      </c>
      <c r="X1023" s="5">
        <f t="shared" si="362"/>
        <v>0.66566539388147083</v>
      </c>
      <c r="Y1023" s="5">
        <f t="shared" si="363"/>
        <v>108.9743999999996</v>
      </c>
      <c r="Z1023" s="5">
        <f t="shared" si="364"/>
        <v>305.46239999999977</v>
      </c>
      <c r="AA1023" s="5">
        <f t="shared" si="365"/>
        <v>1.8659038160520267</v>
      </c>
      <c r="AB1023" s="5">
        <f t="shared" si="366"/>
        <v>8.1918068199381577E-2</v>
      </c>
      <c r="AC1023" s="5">
        <f t="shared" si="367"/>
        <v>6.7052999999998519</v>
      </c>
      <c r="AD1023" s="5">
        <f t="shared" si="368"/>
        <v>741.27880000000005</v>
      </c>
      <c r="AE1023" s="5">
        <f t="shared" si="369"/>
        <v>9.0561387698025566</v>
      </c>
      <c r="AF1023" s="9">
        <f t="shared" si="370"/>
        <v>0.48121201148766019</v>
      </c>
      <c r="AG1023">
        <f t="shared" si="371"/>
        <v>196.48800000000017</v>
      </c>
    </row>
    <row r="1024" spans="1:33">
      <c r="A1024" s="1">
        <f t="shared" si="348"/>
        <v>80509</v>
      </c>
      <c r="B1024" s="1">
        <v>8</v>
      </c>
      <c r="C1024" s="1">
        <v>2</v>
      </c>
      <c r="D1024" s="2">
        <v>9</v>
      </c>
      <c r="E1024" s="5">
        <v>20.100000000000001</v>
      </c>
      <c r="F1024" s="5">
        <v>21.31</v>
      </c>
      <c r="G1024" s="5">
        <v>1.58</v>
      </c>
      <c r="H1024" s="5">
        <f t="shared" si="349"/>
        <v>404.01000000000005</v>
      </c>
      <c r="I1024" s="5">
        <f t="shared" si="350"/>
        <v>454.11609999999996</v>
      </c>
      <c r="J1024" s="5">
        <f t="shared" si="351"/>
        <v>67.339600000000004</v>
      </c>
      <c r="K1024" s="5">
        <v>20.440000000000001</v>
      </c>
      <c r="L1024" s="5">
        <v>19.14</v>
      </c>
      <c r="M1024" s="5">
        <v>2.0499999999999998</v>
      </c>
      <c r="N1024" s="5">
        <f t="shared" si="352"/>
        <v>417.79360000000003</v>
      </c>
      <c r="O1024" s="5">
        <f t="shared" si="353"/>
        <v>366.33960000000002</v>
      </c>
      <c r="P1024" s="5">
        <f t="shared" si="354"/>
        <v>78.47399999999999</v>
      </c>
      <c r="Q1024" s="6">
        <f t="shared" si="355"/>
        <v>410.90180000000004</v>
      </c>
      <c r="R1024" s="6">
        <f t="shared" si="356"/>
        <v>-13.783599999999979</v>
      </c>
      <c r="S1024" s="5">
        <f t="shared" si="357"/>
        <v>410.22784999999999</v>
      </c>
      <c r="T1024" s="6">
        <f t="shared" si="358"/>
        <v>51.702974779407029</v>
      </c>
      <c r="U1024" s="6">
        <f t="shared" si="359"/>
        <v>87.776499999999942</v>
      </c>
      <c r="V1024" s="6">
        <f t="shared" si="360"/>
        <v>103.40594955881406</v>
      </c>
      <c r="W1024" s="5">
        <f t="shared" si="361"/>
        <v>-0.15183566557223099</v>
      </c>
      <c r="X1024" s="5">
        <f t="shared" si="362"/>
        <v>0.98214948398337298</v>
      </c>
      <c r="Y1024" s="5">
        <f t="shared" si="363"/>
        <v>101.56009999999992</v>
      </c>
      <c r="Z1024" s="5">
        <f t="shared" si="364"/>
        <v>87.776499999999942</v>
      </c>
      <c r="AA1024" s="5">
        <f t="shared" si="365"/>
        <v>0.84885347868765926</v>
      </c>
      <c r="AB1024" s="5">
        <f t="shared" si="366"/>
        <v>1.3035033339483547E-2</v>
      </c>
      <c r="AC1024" s="5">
        <f t="shared" si="367"/>
        <v>0.67395000000004757</v>
      </c>
      <c r="AD1024" s="5">
        <f t="shared" si="368"/>
        <v>410.22784999999999</v>
      </c>
      <c r="AE1024" s="5">
        <f t="shared" si="369"/>
        <v>7.9343181267664926</v>
      </c>
      <c r="AF1024" s="9">
        <f t="shared" si="370"/>
        <v>0.48147377914067141</v>
      </c>
      <c r="AG1024">
        <f t="shared" si="371"/>
        <v>13.783599999999979</v>
      </c>
    </row>
    <row r="1025" spans="1:33">
      <c r="A1025" s="1">
        <f t="shared" si="348"/>
        <v>41269</v>
      </c>
      <c r="B1025" s="1">
        <v>4</v>
      </c>
      <c r="C1025" s="1">
        <v>5</v>
      </c>
      <c r="D1025" s="2">
        <v>19</v>
      </c>
      <c r="E1025" s="5">
        <v>25.38</v>
      </c>
      <c r="F1025" s="5">
        <v>25.83</v>
      </c>
      <c r="G1025" s="5">
        <v>1.46</v>
      </c>
      <c r="H1025" s="5">
        <f t="shared" si="349"/>
        <v>644.14439999999991</v>
      </c>
      <c r="I1025" s="5">
        <f t="shared" si="350"/>
        <v>667.18889999999988</v>
      </c>
      <c r="J1025" s="5">
        <f t="shared" si="351"/>
        <v>75.423599999999993</v>
      </c>
      <c r="K1025" s="5">
        <v>25.35</v>
      </c>
      <c r="L1025" s="5">
        <v>27.08</v>
      </c>
      <c r="M1025" s="5">
        <v>1.22</v>
      </c>
      <c r="N1025" s="5">
        <f t="shared" si="352"/>
        <v>642.62250000000006</v>
      </c>
      <c r="O1025" s="5">
        <f t="shared" si="353"/>
        <v>733.32639999999992</v>
      </c>
      <c r="P1025" s="5">
        <f t="shared" si="354"/>
        <v>66.075199999999995</v>
      </c>
      <c r="Q1025" s="6">
        <f t="shared" si="355"/>
        <v>643.38345000000004</v>
      </c>
      <c r="R1025" s="6">
        <f t="shared" si="356"/>
        <v>1.5218999999998459</v>
      </c>
      <c r="S1025" s="5">
        <f t="shared" si="357"/>
        <v>700.2576499999999</v>
      </c>
      <c r="T1025" s="6">
        <f t="shared" si="358"/>
        <v>50.136442564266559</v>
      </c>
      <c r="U1025" s="6">
        <f t="shared" si="359"/>
        <v>-66.137500000000045</v>
      </c>
      <c r="V1025" s="6">
        <f t="shared" si="360"/>
        <v>100.27288512853312</v>
      </c>
      <c r="W1025" s="5">
        <f t="shared" si="361"/>
        <v>0.13155974455926966</v>
      </c>
      <c r="X1025" s="5">
        <f t="shared" si="362"/>
        <v>0.67475270022670453</v>
      </c>
      <c r="Y1025" s="5">
        <f t="shared" si="363"/>
        <v>67.659399999999891</v>
      </c>
      <c r="Z1025" s="5">
        <f t="shared" si="364"/>
        <v>66.137500000000045</v>
      </c>
      <c r="AA1025" s="5">
        <f t="shared" si="365"/>
        <v>0.65957511759258547</v>
      </c>
      <c r="AB1025" s="5">
        <f t="shared" si="366"/>
        <v>1.1343884226946621</v>
      </c>
      <c r="AC1025" s="5">
        <f t="shared" si="367"/>
        <v>56.87419999999986</v>
      </c>
      <c r="AD1025" s="5">
        <f t="shared" si="368"/>
        <v>700.2576499999999</v>
      </c>
      <c r="AE1025" s="5">
        <f t="shared" si="369"/>
        <v>13.967039027597268</v>
      </c>
      <c r="AF1025" s="9">
        <f t="shared" si="370"/>
        <v>0.48162848752954801</v>
      </c>
      <c r="AG1025">
        <f t="shared" si="371"/>
        <v>1.5218999999998459</v>
      </c>
    </row>
    <row r="1026" spans="1:33">
      <c r="A1026" s="1">
        <f t="shared" si="348"/>
        <v>12260</v>
      </c>
      <c r="B1026" s="1">
        <v>1</v>
      </c>
      <c r="C1026" s="1">
        <v>9</v>
      </c>
      <c r="D1026" s="2">
        <v>10</v>
      </c>
      <c r="E1026" s="5">
        <v>25</v>
      </c>
      <c r="F1026" s="5">
        <v>25</v>
      </c>
      <c r="G1026" s="5">
        <v>2.02</v>
      </c>
      <c r="H1026" s="5">
        <f t="shared" si="349"/>
        <v>625</v>
      </c>
      <c r="I1026" s="5">
        <f t="shared" si="350"/>
        <v>625</v>
      </c>
      <c r="J1026" s="5">
        <f t="shared" si="351"/>
        <v>101</v>
      </c>
      <c r="K1026" s="5">
        <v>25.24</v>
      </c>
      <c r="L1026" s="5">
        <v>26.08</v>
      </c>
      <c r="M1026" s="5">
        <v>1.93</v>
      </c>
      <c r="N1026" s="5">
        <f t="shared" si="352"/>
        <v>637.05759999999987</v>
      </c>
      <c r="O1026" s="5">
        <f t="shared" si="353"/>
        <v>680.16639999999995</v>
      </c>
      <c r="P1026" s="5">
        <f t="shared" si="354"/>
        <v>100.66879999999999</v>
      </c>
      <c r="Q1026" s="6">
        <f t="shared" si="355"/>
        <v>631.02879999999993</v>
      </c>
      <c r="R1026" s="6">
        <f t="shared" si="356"/>
        <v>-12.057599999999866</v>
      </c>
      <c r="S1026" s="5">
        <f t="shared" si="357"/>
        <v>652.58320000000003</v>
      </c>
      <c r="T1026" s="6">
        <f t="shared" si="358"/>
        <v>71.300784170722835</v>
      </c>
      <c r="U1026" s="6">
        <f t="shared" si="359"/>
        <v>-55.166399999999953</v>
      </c>
      <c r="V1026" s="6">
        <f t="shared" si="360"/>
        <v>142.60156834144567</v>
      </c>
      <c r="W1026" s="5">
        <f t="shared" si="361"/>
        <v>3.2845844940832449E-3</v>
      </c>
      <c r="X1026" s="5">
        <f t="shared" si="362"/>
        <v>0.30230242557206827</v>
      </c>
      <c r="Y1026" s="5">
        <f t="shared" si="363"/>
        <v>43.108800000000087</v>
      </c>
      <c r="Z1026" s="5">
        <f t="shared" si="364"/>
        <v>55.166399999999953</v>
      </c>
      <c r="AA1026" s="5">
        <f t="shared" si="365"/>
        <v>0.38685689534570433</v>
      </c>
      <c r="AB1026" s="5">
        <f t="shared" si="366"/>
        <v>0.3023024255720691</v>
      </c>
      <c r="AC1026" s="5">
        <f t="shared" si="367"/>
        <v>21.554400000000101</v>
      </c>
      <c r="AD1026" s="5">
        <f t="shared" si="368"/>
        <v>652.58320000000003</v>
      </c>
      <c r="AE1026" s="5">
        <f t="shared" si="369"/>
        <v>9.1525388898592279</v>
      </c>
      <c r="AF1026" s="9">
        <f t="shared" si="370"/>
        <v>0.48194294268097754</v>
      </c>
      <c r="AG1026">
        <f t="shared" si="371"/>
        <v>12.057599999999866</v>
      </c>
    </row>
    <row r="1027" spans="1:33">
      <c r="A1027" s="1">
        <f t="shared" si="348"/>
        <v>31766</v>
      </c>
      <c r="B1027" s="1">
        <v>3</v>
      </c>
      <c r="C1027" s="1">
        <v>7</v>
      </c>
      <c r="D1027" s="2">
        <v>16</v>
      </c>
      <c r="E1027" s="5">
        <v>28.3</v>
      </c>
      <c r="F1027" s="5">
        <v>29.02</v>
      </c>
      <c r="G1027" s="5">
        <v>1.67</v>
      </c>
      <c r="H1027" s="5">
        <f t="shared" si="349"/>
        <v>800.89</v>
      </c>
      <c r="I1027" s="5">
        <f t="shared" si="350"/>
        <v>842.16039999999998</v>
      </c>
      <c r="J1027" s="5">
        <f t="shared" si="351"/>
        <v>96.9268</v>
      </c>
      <c r="K1027" s="5">
        <v>26.33</v>
      </c>
      <c r="L1027" s="5">
        <v>25.67</v>
      </c>
      <c r="M1027" s="5">
        <v>1.91</v>
      </c>
      <c r="N1027" s="5">
        <f t="shared" si="352"/>
        <v>693.26889999999992</v>
      </c>
      <c r="O1027" s="5">
        <f t="shared" si="353"/>
        <v>658.94890000000009</v>
      </c>
      <c r="P1027" s="5">
        <f t="shared" si="354"/>
        <v>98.059399999999997</v>
      </c>
      <c r="Q1027" s="6">
        <f t="shared" si="355"/>
        <v>747.07944999999995</v>
      </c>
      <c r="R1027" s="6">
        <f t="shared" si="356"/>
        <v>107.62110000000007</v>
      </c>
      <c r="S1027" s="5">
        <f t="shared" si="357"/>
        <v>750.55465000000004</v>
      </c>
      <c r="T1027" s="6">
        <f t="shared" si="358"/>
        <v>68.939195104454186</v>
      </c>
      <c r="U1027" s="6">
        <f t="shared" si="359"/>
        <v>183.21149999999989</v>
      </c>
      <c r="V1027" s="6">
        <f t="shared" si="360"/>
        <v>137.87839020890837</v>
      </c>
      <c r="W1027" s="5">
        <f t="shared" si="361"/>
        <v>-1.1616840446556724E-2</v>
      </c>
      <c r="X1027" s="5">
        <f t="shared" si="362"/>
        <v>0.54823964716637585</v>
      </c>
      <c r="Y1027" s="5">
        <f t="shared" si="363"/>
        <v>75.590399999999818</v>
      </c>
      <c r="Z1027" s="5">
        <f t="shared" si="364"/>
        <v>183.21149999999989</v>
      </c>
      <c r="AA1027" s="5">
        <f t="shared" si="365"/>
        <v>1.3287905357932046</v>
      </c>
      <c r="AB1027" s="5">
        <f t="shared" si="366"/>
        <v>5.0409639896935095E-2</v>
      </c>
      <c r="AC1027" s="5">
        <f t="shared" si="367"/>
        <v>3.4752000000000862</v>
      </c>
      <c r="AD1027" s="5">
        <f t="shared" si="368"/>
        <v>750.55465000000004</v>
      </c>
      <c r="AE1027" s="5">
        <f t="shared" si="369"/>
        <v>10.887197752494595</v>
      </c>
      <c r="AF1027" s="9">
        <f t="shared" si="370"/>
        <v>0.4823867742797267</v>
      </c>
      <c r="AG1027">
        <f t="shared" si="371"/>
        <v>107.62110000000007</v>
      </c>
    </row>
    <row r="1028" spans="1:33">
      <c r="A1028" s="1">
        <f t="shared" ref="A1028:A1091" si="372">10000*B1028+250*C1028+D1028</f>
        <v>61754</v>
      </c>
      <c r="B1028" s="1">
        <v>6</v>
      </c>
      <c r="C1028" s="1">
        <v>7</v>
      </c>
      <c r="D1028" s="2">
        <v>4</v>
      </c>
      <c r="E1028" s="5">
        <v>11.16</v>
      </c>
      <c r="F1028" s="5">
        <v>10.42</v>
      </c>
      <c r="G1028" s="5">
        <v>5.0599999999999996</v>
      </c>
      <c r="H1028" s="5">
        <f t="shared" ref="H1028:H1091" si="373">E1028*E1028</f>
        <v>124.54560000000001</v>
      </c>
      <c r="I1028" s="5">
        <f t="shared" ref="I1028:I1091" si="374">F1028*F1028</f>
        <v>108.57639999999999</v>
      </c>
      <c r="J1028" s="5">
        <f t="shared" ref="J1028:J1091" si="375">2*F1028*G1028</f>
        <v>105.45039999999999</v>
      </c>
      <c r="K1028" s="5">
        <v>11.72</v>
      </c>
      <c r="L1028" s="5">
        <v>13.39</v>
      </c>
      <c r="M1028" s="5">
        <v>4.0199999999999996</v>
      </c>
      <c r="N1028" s="5">
        <f t="shared" ref="N1028:N1091" si="376">K1028*K1028</f>
        <v>137.35840000000002</v>
      </c>
      <c r="O1028" s="5">
        <f t="shared" ref="O1028:O1091" si="377">L1028*L1028</f>
        <v>179.2921</v>
      </c>
      <c r="P1028" s="5">
        <f t="shared" ref="P1028:P1091" si="378">2*L1028*M1028</f>
        <v>107.65559999999999</v>
      </c>
      <c r="Q1028" s="6">
        <f t="shared" ref="Q1028:Q1091" si="379">0.5*(H1028+N1028)</f>
        <v>130.952</v>
      </c>
      <c r="R1028" s="6">
        <f t="shared" ref="R1028:R1091" si="380">H1028-N1028</f>
        <v>-12.81280000000001</v>
      </c>
      <c r="S1028" s="5">
        <f t="shared" ref="S1028:S1091" si="381">0.5*(I1028+O1028)</f>
        <v>143.93424999999999</v>
      </c>
      <c r="T1028" s="6">
        <f t="shared" ref="T1028:T1091" si="382">0.5*V1028</f>
        <v>75.348382649397308</v>
      </c>
      <c r="U1028" s="6">
        <f t="shared" ref="U1028:U1091" si="383">I1028-O1028</f>
        <v>-70.715700000000012</v>
      </c>
      <c r="V1028" s="6">
        <f t="shared" ref="V1028:V1091" si="384">SQRT(J1028*J1028+P1028*P1028)</f>
        <v>150.69676529879462</v>
      </c>
      <c r="W1028" s="5">
        <f t="shared" ref="W1028:W1091" si="385">(J1028*J1028-P1028*P1028)/(J1028*J1028+P1028*P1028)</f>
        <v>-2.0693588115818225E-2</v>
      </c>
      <c r="X1028" s="5">
        <f t="shared" ref="X1028:X1091" si="386">ABS(U1028-R1028)/V1028</f>
        <v>0.38423452477691072</v>
      </c>
      <c r="Y1028" s="5">
        <f t="shared" ref="Y1028:Y1091" si="387">ABS(U1028-R1028)</f>
        <v>57.902900000000002</v>
      </c>
      <c r="Z1028" s="5">
        <f t="shared" ref="Z1028:Z1091" si="388">ABS(U1028)</f>
        <v>70.715700000000012</v>
      </c>
      <c r="AA1028" s="5">
        <f t="shared" ref="AA1028:AA1091" si="389">Z1028/V1028</f>
        <v>0.4692582475794233</v>
      </c>
      <c r="AB1028" s="5">
        <f t="shared" ref="AB1028:AB1091" si="390">ABS(S1028-Q1028)/T1028</f>
        <v>0.17229633262876459</v>
      </c>
      <c r="AC1028" s="5">
        <f t="shared" ref="AC1028:AC1091" si="391">ABS(S1028-Q1028)</f>
        <v>12.982249999999993</v>
      </c>
      <c r="AD1028" s="5">
        <f t="shared" ref="AD1028:AD1091" si="392">ABS(S1028)</f>
        <v>143.93424999999999</v>
      </c>
      <c r="AE1028" s="5">
        <f t="shared" ref="AE1028:AE1091" si="393">AD1028/T1028</f>
        <v>1.9102500271271752</v>
      </c>
      <c r="AF1028" s="9">
        <f t="shared" ref="AF1028:AF1091" si="394">SQRT(0.00304*B1028*B1028+0.002409*C1028*C1028+0.000341*D1028*D1028)</f>
        <v>0.48263547320933631</v>
      </c>
      <c r="AG1028">
        <f t="shared" si="371"/>
        <v>12.81280000000001</v>
      </c>
    </row>
    <row r="1029" spans="1:33">
      <c r="A1029" s="1">
        <f t="shared" si="372"/>
        <v>80757</v>
      </c>
      <c r="B1029" s="1">
        <v>8</v>
      </c>
      <c r="C1029" s="1">
        <v>3</v>
      </c>
      <c r="D1029" s="2">
        <v>7</v>
      </c>
      <c r="E1029" s="5">
        <v>17.100000000000001</v>
      </c>
      <c r="F1029" s="5">
        <v>17.54</v>
      </c>
      <c r="G1029" s="5">
        <v>2.19</v>
      </c>
      <c r="H1029" s="5">
        <f t="shared" si="373"/>
        <v>292.41000000000003</v>
      </c>
      <c r="I1029" s="5">
        <f t="shared" si="374"/>
        <v>307.65159999999997</v>
      </c>
      <c r="J1029" s="5">
        <f t="shared" si="375"/>
        <v>76.825199999999995</v>
      </c>
      <c r="K1029" s="5">
        <v>14.76</v>
      </c>
      <c r="L1029" s="5">
        <v>14.67</v>
      </c>
      <c r="M1029" s="5">
        <v>2.62</v>
      </c>
      <c r="N1029" s="5">
        <f t="shared" si="376"/>
        <v>217.85759999999999</v>
      </c>
      <c r="O1029" s="5">
        <f t="shared" si="377"/>
        <v>215.2089</v>
      </c>
      <c r="P1029" s="5">
        <f t="shared" si="378"/>
        <v>76.870800000000003</v>
      </c>
      <c r="Q1029" s="6">
        <f t="shared" si="379"/>
        <v>255.13380000000001</v>
      </c>
      <c r="R1029" s="6">
        <f t="shared" si="380"/>
        <v>74.552400000000034</v>
      </c>
      <c r="S1029" s="5">
        <f t="shared" si="381"/>
        <v>261.43025</v>
      </c>
      <c r="T1029" s="6">
        <f t="shared" si="382"/>
        <v>54.339744312243504</v>
      </c>
      <c r="U1029" s="6">
        <f t="shared" si="383"/>
        <v>92.442699999999974</v>
      </c>
      <c r="V1029" s="6">
        <f t="shared" si="384"/>
        <v>108.67948862448701</v>
      </c>
      <c r="W1029" s="5">
        <f t="shared" si="385"/>
        <v>-5.9337908580676349E-4</v>
      </c>
      <c r="X1029" s="5">
        <f t="shared" si="386"/>
        <v>0.16461523905228428</v>
      </c>
      <c r="Y1029" s="5">
        <f t="shared" si="387"/>
        <v>17.890299999999939</v>
      </c>
      <c r="Z1029" s="5">
        <f t="shared" si="388"/>
        <v>92.442699999999974</v>
      </c>
      <c r="AA1029" s="5">
        <f t="shared" si="389"/>
        <v>0.85059932807938643</v>
      </c>
      <c r="AB1029" s="5">
        <f t="shared" si="390"/>
        <v>0.11587191069247109</v>
      </c>
      <c r="AC1029" s="5">
        <f t="shared" si="391"/>
        <v>6.296449999999993</v>
      </c>
      <c r="AD1029" s="5">
        <f t="shared" si="392"/>
        <v>261.43025</v>
      </c>
      <c r="AE1029" s="5">
        <f t="shared" si="393"/>
        <v>4.8110320228558034</v>
      </c>
      <c r="AF1029" s="9">
        <f t="shared" si="394"/>
        <v>0.48264894074264786</v>
      </c>
      <c r="AG1029">
        <f t="shared" ref="AG1029:AG1092" si="395">ABS(R1029)</f>
        <v>74.552400000000034</v>
      </c>
    </row>
    <row r="1030" spans="1:33">
      <c r="A1030" s="1">
        <f t="shared" si="372"/>
        <v>22014</v>
      </c>
      <c r="B1030" s="1">
        <v>2</v>
      </c>
      <c r="C1030" s="1">
        <v>8</v>
      </c>
      <c r="D1030" s="2">
        <v>14</v>
      </c>
      <c r="E1030" s="5">
        <v>15.23</v>
      </c>
      <c r="F1030" s="5">
        <v>14.69</v>
      </c>
      <c r="G1030" s="5">
        <v>4.7</v>
      </c>
      <c r="H1030" s="5">
        <f t="shared" si="373"/>
        <v>231.9529</v>
      </c>
      <c r="I1030" s="5">
        <f t="shared" si="374"/>
        <v>215.7961</v>
      </c>
      <c r="J1030" s="5">
        <f t="shared" si="375"/>
        <v>138.08600000000001</v>
      </c>
      <c r="K1030" s="5">
        <v>16.54</v>
      </c>
      <c r="L1030" s="5">
        <v>17.09</v>
      </c>
      <c r="M1030" s="5">
        <v>3.82</v>
      </c>
      <c r="N1030" s="5">
        <f t="shared" si="376"/>
        <v>273.57159999999999</v>
      </c>
      <c r="O1030" s="5">
        <f t="shared" si="377"/>
        <v>292.06810000000002</v>
      </c>
      <c r="P1030" s="5">
        <f t="shared" si="378"/>
        <v>130.5676</v>
      </c>
      <c r="Q1030" s="6">
        <f t="shared" si="379"/>
        <v>252.76224999999999</v>
      </c>
      <c r="R1030" s="6">
        <f t="shared" si="380"/>
        <v>-41.61869999999999</v>
      </c>
      <c r="S1030" s="5">
        <f t="shared" si="381"/>
        <v>253.93209999999999</v>
      </c>
      <c r="T1030" s="6">
        <f t="shared" si="382"/>
        <v>95.020578778704561</v>
      </c>
      <c r="U1030" s="6">
        <f t="shared" si="383"/>
        <v>-76.27200000000002</v>
      </c>
      <c r="V1030" s="6">
        <f t="shared" si="384"/>
        <v>190.04115755740912</v>
      </c>
      <c r="W1030" s="5">
        <f t="shared" si="385"/>
        <v>5.5927158944753509E-2</v>
      </c>
      <c r="X1030" s="5">
        <f t="shared" si="386"/>
        <v>0.18234628985319504</v>
      </c>
      <c r="Y1030" s="5">
        <f t="shared" si="387"/>
        <v>34.65330000000003</v>
      </c>
      <c r="Z1030" s="5">
        <f t="shared" si="388"/>
        <v>76.27200000000002</v>
      </c>
      <c r="AA1030" s="5">
        <f t="shared" si="389"/>
        <v>0.40134464018384636</v>
      </c>
      <c r="AB1030" s="5">
        <f t="shared" si="390"/>
        <v>1.2311543615457081E-2</v>
      </c>
      <c r="AC1030" s="5">
        <f t="shared" si="391"/>
        <v>1.1698499999999967</v>
      </c>
      <c r="AD1030" s="5">
        <f t="shared" si="392"/>
        <v>253.93209999999999</v>
      </c>
      <c r="AE1030" s="5">
        <f t="shared" si="393"/>
        <v>2.67239058384803</v>
      </c>
      <c r="AF1030" s="9">
        <f t="shared" si="394"/>
        <v>0.48287886679787506</v>
      </c>
      <c r="AG1030">
        <f t="shared" si="395"/>
        <v>41.61869999999999</v>
      </c>
    </row>
    <row r="1031" spans="1:33">
      <c r="A1031" s="1">
        <f t="shared" si="372"/>
        <v>52003</v>
      </c>
      <c r="B1031" s="1">
        <v>5</v>
      </c>
      <c r="C1031" s="1">
        <v>8</v>
      </c>
      <c r="D1031" s="2">
        <v>3</v>
      </c>
      <c r="E1031" s="5">
        <v>3.3</v>
      </c>
      <c r="F1031" s="5">
        <v>3.18</v>
      </c>
      <c r="G1031" s="5">
        <v>5.16</v>
      </c>
      <c r="H1031" s="5">
        <f t="shared" si="373"/>
        <v>10.889999999999999</v>
      </c>
      <c r="I1031" s="5">
        <f t="shared" si="374"/>
        <v>10.112400000000001</v>
      </c>
      <c r="J1031" s="5">
        <f t="shared" si="375"/>
        <v>32.817600000000006</v>
      </c>
      <c r="K1031" s="5">
        <v>6.22</v>
      </c>
      <c r="L1031" s="5">
        <v>6.45</v>
      </c>
      <c r="M1031" s="5">
        <v>5.41</v>
      </c>
      <c r="N1031" s="5">
        <f t="shared" si="376"/>
        <v>38.688399999999994</v>
      </c>
      <c r="O1031" s="5">
        <f t="shared" si="377"/>
        <v>41.602499999999999</v>
      </c>
      <c r="P1031" s="5">
        <f t="shared" si="378"/>
        <v>69.789000000000001</v>
      </c>
      <c r="Q1031" s="6">
        <f t="shared" si="379"/>
        <v>24.789199999999997</v>
      </c>
      <c r="R1031" s="6">
        <f t="shared" si="380"/>
        <v>-27.798399999999994</v>
      </c>
      <c r="S1031" s="5">
        <f t="shared" si="381"/>
        <v>25.85745</v>
      </c>
      <c r="T1031" s="6">
        <f t="shared" si="382"/>
        <v>38.56001617854951</v>
      </c>
      <c r="U1031" s="6">
        <f t="shared" si="383"/>
        <v>-31.490099999999998</v>
      </c>
      <c r="V1031" s="6">
        <f t="shared" si="384"/>
        <v>77.120032357099021</v>
      </c>
      <c r="W1031" s="5">
        <f t="shared" si="385"/>
        <v>-0.63783270951377879</v>
      </c>
      <c r="X1031" s="5">
        <f t="shared" si="386"/>
        <v>4.7869533857374968E-2</v>
      </c>
      <c r="Y1031" s="5">
        <f t="shared" si="387"/>
        <v>3.6917000000000044</v>
      </c>
      <c r="Z1031" s="5">
        <f t="shared" si="388"/>
        <v>31.490099999999998</v>
      </c>
      <c r="AA1031" s="5">
        <f t="shared" si="389"/>
        <v>0.40832581415665453</v>
      </c>
      <c r="AB1031" s="5">
        <f t="shared" si="390"/>
        <v>2.7703567214638715E-2</v>
      </c>
      <c r="AC1031" s="5">
        <f t="shared" si="391"/>
        <v>1.0682500000000026</v>
      </c>
      <c r="AD1031" s="5">
        <f t="shared" si="392"/>
        <v>25.85745</v>
      </c>
      <c r="AE1031" s="5">
        <f t="shared" si="393"/>
        <v>0.67057674146890534</v>
      </c>
      <c r="AF1031" s="9">
        <f t="shared" si="394"/>
        <v>0.48295444919785135</v>
      </c>
      <c r="AG1031">
        <f t="shared" si="395"/>
        <v>27.798399999999994</v>
      </c>
    </row>
    <row r="1032" spans="1:33">
      <c r="A1032" s="1">
        <f t="shared" si="372"/>
        <v>30524</v>
      </c>
      <c r="B1032" s="1">
        <v>3</v>
      </c>
      <c r="C1032" s="1">
        <v>2</v>
      </c>
      <c r="D1032" s="2">
        <v>24</v>
      </c>
      <c r="E1032" s="5">
        <v>35.08</v>
      </c>
      <c r="F1032" s="5">
        <v>36.24</v>
      </c>
      <c r="G1032" s="5">
        <v>1.1000000000000001</v>
      </c>
      <c r="H1032" s="5">
        <f t="shared" si="373"/>
        <v>1230.6063999999999</v>
      </c>
      <c r="I1032" s="5">
        <f t="shared" si="374"/>
        <v>1313.3376000000001</v>
      </c>
      <c r="J1032" s="5">
        <f t="shared" si="375"/>
        <v>79.728000000000009</v>
      </c>
      <c r="K1032" s="5">
        <v>33.81</v>
      </c>
      <c r="L1032" s="5">
        <v>34.549999999999997</v>
      </c>
      <c r="M1032" s="5">
        <v>1.1499999999999999</v>
      </c>
      <c r="N1032" s="5">
        <f t="shared" si="376"/>
        <v>1143.1161000000002</v>
      </c>
      <c r="O1032" s="5">
        <f t="shared" si="377"/>
        <v>1193.7024999999999</v>
      </c>
      <c r="P1032" s="5">
        <f t="shared" si="378"/>
        <v>79.464999999999989</v>
      </c>
      <c r="Q1032" s="6">
        <f t="shared" si="379"/>
        <v>1186.8612499999999</v>
      </c>
      <c r="R1032" s="6">
        <f t="shared" si="380"/>
        <v>87.490299999999706</v>
      </c>
      <c r="S1032" s="5">
        <f t="shared" si="381"/>
        <v>1253.5200500000001</v>
      </c>
      <c r="T1032" s="6">
        <f t="shared" si="382"/>
        <v>56.283301717738624</v>
      </c>
      <c r="U1032" s="6">
        <f t="shared" si="383"/>
        <v>119.63510000000019</v>
      </c>
      <c r="V1032" s="6">
        <f t="shared" si="384"/>
        <v>112.56660343547725</v>
      </c>
      <c r="W1032" s="5">
        <f t="shared" si="385"/>
        <v>3.3041563658674131E-3</v>
      </c>
      <c r="X1032" s="5">
        <f t="shared" si="386"/>
        <v>0.2855624938388211</v>
      </c>
      <c r="Y1032" s="5">
        <f t="shared" si="387"/>
        <v>32.144800000000487</v>
      </c>
      <c r="Z1032" s="5">
        <f t="shared" si="388"/>
        <v>119.63510000000019</v>
      </c>
      <c r="AA1032" s="5">
        <f t="shared" si="389"/>
        <v>1.0627939046644024</v>
      </c>
      <c r="AB1032" s="5">
        <f t="shared" si="390"/>
        <v>1.1843441654204079</v>
      </c>
      <c r="AC1032" s="5">
        <f t="shared" si="391"/>
        <v>66.658800000000156</v>
      </c>
      <c r="AD1032" s="5">
        <f t="shared" si="392"/>
        <v>1253.5200500000001</v>
      </c>
      <c r="AE1032" s="5">
        <f t="shared" si="393"/>
        <v>22.271615412443587</v>
      </c>
      <c r="AF1032" s="9">
        <f t="shared" si="394"/>
        <v>0.48312731241361218</v>
      </c>
      <c r="AG1032">
        <f t="shared" si="395"/>
        <v>87.490299999999706</v>
      </c>
    </row>
    <row r="1033" spans="1:33">
      <c r="A1033" s="1">
        <f t="shared" si="372"/>
        <v>81001</v>
      </c>
      <c r="B1033" s="1">
        <v>8</v>
      </c>
      <c r="C1033" s="1">
        <v>4</v>
      </c>
      <c r="D1033" s="2">
        <v>1</v>
      </c>
      <c r="E1033" s="5">
        <v>43.59</v>
      </c>
      <c r="F1033" s="5">
        <v>45.11</v>
      </c>
      <c r="G1033" s="5">
        <v>0.64</v>
      </c>
      <c r="H1033" s="5">
        <f t="shared" si="373"/>
        <v>1900.0881000000004</v>
      </c>
      <c r="I1033" s="5">
        <f t="shared" si="374"/>
        <v>2034.9121</v>
      </c>
      <c r="J1033" s="5">
        <f t="shared" si="375"/>
        <v>57.7408</v>
      </c>
      <c r="K1033" s="5">
        <v>43.6</v>
      </c>
      <c r="L1033" s="5">
        <v>42.95</v>
      </c>
      <c r="M1033" s="5">
        <v>0.95</v>
      </c>
      <c r="N1033" s="5">
        <f t="shared" si="376"/>
        <v>1900.96</v>
      </c>
      <c r="O1033" s="5">
        <f t="shared" si="377"/>
        <v>1844.7025000000003</v>
      </c>
      <c r="P1033" s="5">
        <f t="shared" si="378"/>
        <v>81.605000000000004</v>
      </c>
      <c r="Q1033" s="6">
        <f t="shared" si="379"/>
        <v>1900.5240500000002</v>
      </c>
      <c r="R1033" s="6">
        <f t="shared" si="380"/>
        <v>-0.8718999999996413</v>
      </c>
      <c r="S1033" s="5">
        <f t="shared" si="381"/>
        <v>1939.8073000000002</v>
      </c>
      <c r="T1033" s="6">
        <f t="shared" si="382"/>
        <v>49.983437280863349</v>
      </c>
      <c r="U1033" s="6">
        <f t="shared" si="383"/>
        <v>190.20959999999968</v>
      </c>
      <c r="V1033" s="6">
        <f t="shared" si="384"/>
        <v>99.966874561726698</v>
      </c>
      <c r="W1033" s="5">
        <f t="shared" si="385"/>
        <v>-0.33275802262941101</v>
      </c>
      <c r="X1033" s="5">
        <f t="shared" si="386"/>
        <v>1.911448175585523</v>
      </c>
      <c r="Y1033" s="5">
        <f t="shared" si="387"/>
        <v>191.08149999999932</v>
      </c>
      <c r="Z1033" s="5">
        <f t="shared" si="388"/>
        <v>190.20959999999968</v>
      </c>
      <c r="AA1033" s="5">
        <f t="shared" si="389"/>
        <v>1.9027262864215153</v>
      </c>
      <c r="AB1033" s="5">
        <f t="shared" si="390"/>
        <v>0.78592534121377711</v>
      </c>
      <c r="AC1033" s="5">
        <f t="shared" si="391"/>
        <v>39.283249999999953</v>
      </c>
      <c r="AD1033" s="5">
        <f t="shared" si="392"/>
        <v>1939.8073000000002</v>
      </c>
      <c r="AE1033" s="5">
        <f t="shared" si="393"/>
        <v>38.809001651886682</v>
      </c>
      <c r="AF1033" s="9">
        <f t="shared" si="394"/>
        <v>0.48316146369510887</v>
      </c>
      <c r="AG1033">
        <f t="shared" si="395"/>
        <v>0.8718999999996413</v>
      </c>
    </row>
    <row r="1034" spans="1:33">
      <c r="A1034" s="1">
        <f t="shared" si="372"/>
        <v>41764</v>
      </c>
      <c r="B1034" s="1">
        <v>4</v>
      </c>
      <c r="C1034" s="1">
        <v>7</v>
      </c>
      <c r="D1034" s="2">
        <v>14</v>
      </c>
      <c r="E1034" s="5">
        <v>39.4</v>
      </c>
      <c r="F1034" s="5">
        <v>38.96</v>
      </c>
      <c r="G1034" s="5">
        <v>0.91</v>
      </c>
      <c r="H1034" s="5">
        <f t="shared" si="373"/>
        <v>1552.36</v>
      </c>
      <c r="I1034" s="5">
        <f t="shared" si="374"/>
        <v>1517.8816000000002</v>
      </c>
      <c r="J1034" s="5">
        <f t="shared" si="375"/>
        <v>70.907200000000003</v>
      </c>
      <c r="K1034" s="5">
        <v>40.21</v>
      </c>
      <c r="L1034" s="5">
        <v>38.99</v>
      </c>
      <c r="M1034" s="5">
        <v>1</v>
      </c>
      <c r="N1034" s="5">
        <f t="shared" si="376"/>
        <v>1616.8441</v>
      </c>
      <c r="O1034" s="5">
        <f t="shared" si="377"/>
        <v>1520.2201000000002</v>
      </c>
      <c r="P1034" s="5">
        <f t="shared" si="378"/>
        <v>77.98</v>
      </c>
      <c r="Q1034" s="6">
        <f t="shared" si="379"/>
        <v>1584.60205</v>
      </c>
      <c r="R1034" s="6">
        <f t="shared" si="380"/>
        <v>-64.484100000000126</v>
      </c>
      <c r="S1034" s="5">
        <f t="shared" si="381"/>
        <v>1519.0508500000001</v>
      </c>
      <c r="T1034" s="6">
        <f t="shared" si="382"/>
        <v>52.698935975596328</v>
      </c>
      <c r="U1034" s="6">
        <f t="shared" si="383"/>
        <v>-2.3385000000000673</v>
      </c>
      <c r="V1034" s="6">
        <f t="shared" si="384"/>
        <v>105.39787195119266</v>
      </c>
      <c r="W1034" s="5">
        <f t="shared" si="385"/>
        <v>-9.4794918071022027E-2</v>
      </c>
      <c r="X1034" s="5">
        <f t="shared" si="386"/>
        <v>0.58962860302130449</v>
      </c>
      <c r="Y1034" s="5">
        <f t="shared" si="387"/>
        <v>62.145600000000059</v>
      </c>
      <c r="Z1034" s="5">
        <f t="shared" si="388"/>
        <v>2.3385000000000673</v>
      </c>
      <c r="AA1034" s="5">
        <f t="shared" si="389"/>
        <v>2.2187354988371807E-2</v>
      </c>
      <c r="AB1034" s="5">
        <f t="shared" si="390"/>
        <v>1.2438809017008454</v>
      </c>
      <c r="AC1034" s="5">
        <f t="shared" si="391"/>
        <v>65.551199999999881</v>
      </c>
      <c r="AD1034" s="5">
        <f t="shared" si="392"/>
        <v>1519.0508500000001</v>
      </c>
      <c r="AE1034" s="5">
        <f t="shared" si="393"/>
        <v>28.825076291928131</v>
      </c>
      <c r="AF1034" s="9">
        <f t="shared" si="394"/>
        <v>0.48323596720442902</v>
      </c>
      <c r="AG1034">
        <f t="shared" si="395"/>
        <v>64.484100000000126</v>
      </c>
    </row>
    <row r="1035" spans="1:33">
      <c r="A1035" s="1">
        <f t="shared" si="372"/>
        <v>41517</v>
      </c>
      <c r="B1035" s="1">
        <v>4</v>
      </c>
      <c r="C1035" s="1">
        <v>6</v>
      </c>
      <c r="D1035" s="2">
        <v>17</v>
      </c>
      <c r="E1035" s="5">
        <v>34.99</v>
      </c>
      <c r="F1035" s="5">
        <v>35.020000000000003</v>
      </c>
      <c r="G1035" s="5">
        <v>1.1200000000000001</v>
      </c>
      <c r="H1035" s="5">
        <f t="shared" si="373"/>
        <v>1224.3001000000002</v>
      </c>
      <c r="I1035" s="5">
        <f t="shared" si="374"/>
        <v>1226.4004000000002</v>
      </c>
      <c r="J1035" s="5">
        <f t="shared" si="375"/>
        <v>78.444800000000015</v>
      </c>
      <c r="K1035" s="5">
        <v>33.770000000000003</v>
      </c>
      <c r="L1035" s="5">
        <v>33.36</v>
      </c>
      <c r="M1035" s="5">
        <v>1.08</v>
      </c>
      <c r="N1035" s="5">
        <f t="shared" si="376"/>
        <v>1140.4129000000003</v>
      </c>
      <c r="O1035" s="5">
        <f t="shared" si="377"/>
        <v>1112.8896</v>
      </c>
      <c r="P1035" s="5">
        <f t="shared" si="378"/>
        <v>72.057600000000008</v>
      </c>
      <c r="Q1035" s="6">
        <f t="shared" si="379"/>
        <v>1182.3565000000003</v>
      </c>
      <c r="R1035" s="6">
        <f t="shared" si="380"/>
        <v>83.887199999999893</v>
      </c>
      <c r="S1035" s="5">
        <f t="shared" si="381"/>
        <v>1169.645</v>
      </c>
      <c r="T1035" s="6">
        <f t="shared" si="382"/>
        <v>53.258530689458574</v>
      </c>
      <c r="U1035" s="6">
        <f t="shared" si="383"/>
        <v>113.51080000000024</v>
      </c>
      <c r="V1035" s="6">
        <f t="shared" si="384"/>
        <v>106.51706137891715</v>
      </c>
      <c r="W1035" s="5">
        <f t="shared" si="385"/>
        <v>8.4725782351735238E-2</v>
      </c>
      <c r="X1035" s="5">
        <f t="shared" si="386"/>
        <v>0.27811131490587415</v>
      </c>
      <c r="Y1035" s="5">
        <f t="shared" si="387"/>
        <v>29.623600000000351</v>
      </c>
      <c r="Z1035" s="5">
        <f t="shared" si="388"/>
        <v>113.51080000000024</v>
      </c>
      <c r="AA1035" s="5">
        <f t="shared" si="389"/>
        <v>1.0656583887176909</v>
      </c>
      <c r="AB1035" s="5">
        <f t="shared" si="390"/>
        <v>0.23867537905089672</v>
      </c>
      <c r="AC1035" s="5">
        <f t="shared" si="391"/>
        <v>12.711500000000342</v>
      </c>
      <c r="AD1035" s="5">
        <f t="shared" si="392"/>
        <v>1169.645</v>
      </c>
      <c r="AE1035" s="5">
        <f t="shared" si="393"/>
        <v>21.961646047278339</v>
      </c>
      <c r="AF1035" s="9">
        <f t="shared" si="394"/>
        <v>0.48364553135535121</v>
      </c>
      <c r="AG1035">
        <f t="shared" si="395"/>
        <v>83.887199999999893</v>
      </c>
    </row>
    <row r="1036" spans="1:33">
      <c r="A1036" s="1">
        <f t="shared" si="372"/>
        <v>12015</v>
      </c>
      <c r="B1036" s="1">
        <v>1</v>
      </c>
      <c r="C1036" s="1">
        <v>8</v>
      </c>
      <c r="D1036" s="2">
        <v>15</v>
      </c>
      <c r="E1036" s="5">
        <v>24.5</v>
      </c>
      <c r="F1036" s="5">
        <v>25.36</v>
      </c>
      <c r="G1036" s="5">
        <v>2.41</v>
      </c>
      <c r="H1036" s="5">
        <f t="shared" si="373"/>
        <v>600.25</v>
      </c>
      <c r="I1036" s="5">
        <f t="shared" si="374"/>
        <v>643.12959999999998</v>
      </c>
      <c r="J1036" s="5">
        <f t="shared" si="375"/>
        <v>122.23520000000001</v>
      </c>
      <c r="K1036" s="5">
        <v>23.37</v>
      </c>
      <c r="L1036" s="5">
        <v>22.85</v>
      </c>
      <c r="M1036" s="5">
        <v>2.98</v>
      </c>
      <c r="N1036" s="5">
        <f t="shared" si="376"/>
        <v>546.15690000000006</v>
      </c>
      <c r="O1036" s="5">
        <f t="shared" si="377"/>
        <v>522.12250000000006</v>
      </c>
      <c r="P1036" s="5">
        <f t="shared" si="378"/>
        <v>136.18600000000001</v>
      </c>
      <c r="Q1036" s="6">
        <f t="shared" si="379"/>
        <v>573.20344999999998</v>
      </c>
      <c r="R1036" s="6">
        <f t="shared" si="380"/>
        <v>54.093099999999936</v>
      </c>
      <c r="S1036" s="5">
        <f t="shared" si="381"/>
        <v>582.62605000000008</v>
      </c>
      <c r="T1036" s="6">
        <f t="shared" si="382"/>
        <v>91.498730476220274</v>
      </c>
      <c r="U1036" s="6">
        <f t="shared" si="383"/>
        <v>121.00709999999992</v>
      </c>
      <c r="V1036" s="6">
        <f t="shared" si="384"/>
        <v>182.99746095244055</v>
      </c>
      <c r="W1036" s="5">
        <f t="shared" si="385"/>
        <v>-0.10765572336601816</v>
      </c>
      <c r="X1036" s="5">
        <f t="shared" si="386"/>
        <v>0.36565534653724158</v>
      </c>
      <c r="Y1036" s="5">
        <f t="shared" si="387"/>
        <v>66.913999999999987</v>
      </c>
      <c r="Z1036" s="5">
        <f t="shared" si="388"/>
        <v>121.00709999999992</v>
      </c>
      <c r="AA1036" s="5">
        <f t="shared" si="389"/>
        <v>0.66125015817267874</v>
      </c>
      <c r="AB1036" s="5">
        <f t="shared" si="390"/>
        <v>0.10298066378581017</v>
      </c>
      <c r="AC1036" s="5">
        <f t="shared" si="391"/>
        <v>9.4226000000001022</v>
      </c>
      <c r="AD1036" s="5">
        <f t="shared" si="392"/>
        <v>582.62605000000008</v>
      </c>
      <c r="AE1036" s="5">
        <f t="shared" si="393"/>
        <v>6.367586161771059</v>
      </c>
      <c r="AF1036" s="9">
        <f t="shared" si="394"/>
        <v>0.48367447730886109</v>
      </c>
      <c r="AG1036">
        <f t="shared" si="395"/>
        <v>54.093099999999936</v>
      </c>
    </row>
    <row r="1037" spans="1:33">
      <c r="A1037" s="1">
        <f t="shared" si="372"/>
        <v>50770</v>
      </c>
      <c r="B1037" s="1">
        <v>5</v>
      </c>
      <c r="C1037" s="1">
        <v>3</v>
      </c>
      <c r="D1037" s="2">
        <v>20</v>
      </c>
      <c r="E1037" s="5">
        <v>22.22</v>
      </c>
      <c r="F1037" s="5">
        <v>23.69</v>
      </c>
      <c r="G1037" s="5">
        <v>1.63</v>
      </c>
      <c r="H1037" s="5">
        <f t="shared" si="373"/>
        <v>493.72839999999997</v>
      </c>
      <c r="I1037" s="5">
        <f t="shared" si="374"/>
        <v>561.2161000000001</v>
      </c>
      <c r="J1037" s="5">
        <f t="shared" si="375"/>
        <v>77.229399999999998</v>
      </c>
      <c r="K1037" s="5">
        <v>21.38</v>
      </c>
      <c r="L1037" s="5">
        <v>19.190000000000001</v>
      </c>
      <c r="M1037" s="5">
        <v>2.06</v>
      </c>
      <c r="N1037" s="5">
        <f t="shared" si="376"/>
        <v>457.10439999999994</v>
      </c>
      <c r="O1037" s="5">
        <f t="shared" si="377"/>
        <v>368.25610000000006</v>
      </c>
      <c r="P1037" s="5">
        <f t="shared" si="378"/>
        <v>79.06280000000001</v>
      </c>
      <c r="Q1037" s="6">
        <f t="shared" si="379"/>
        <v>475.41639999999995</v>
      </c>
      <c r="R1037" s="6">
        <f t="shared" si="380"/>
        <v>36.624000000000024</v>
      </c>
      <c r="S1037" s="5">
        <f t="shared" si="381"/>
        <v>464.73610000000008</v>
      </c>
      <c r="T1037" s="6">
        <f t="shared" si="382"/>
        <v>55.261439015374911</v>
      </c>
      <c r="U1037" s="6">
        <f t="shared" si="383"/>
        <v>192.96000000000004</v>
      </c>
      <c r="V1037" s="6">
        <f t="shared" si="384"/>
        <v>110.52287803074982</v>
      </c>
      <c r="W1037" s="5">
        <f t="shared" si="385"/>
        <v>-2.3457955629698626E-2</v>
      </c>
      <c r="X1037" s="5">
        <f t="shared" si="386"/>
        <v>1.414512567764513</v>
      </c>
      <c r="Y1037" s="5">
        <f t="shared" si="387"/>
        <v>156.33600000000001</v>
      </c>
      <c r="Z1037" s="5">
        <f t="shared" si="388"/>
        <v>192.96000000000004</v>
      </c>
      <c r="AA1037" s="5">
        <f t="shared" si="389"/>
        <v>1.7458828745512258</v>
      </c>
      <c r="AB1037" s="5">
        <f t="shared" si="390"/>
        <v>0.19326858276398462</v>
      </c>
      <c r="AC1037" s="5">
        <f t="shared" si="391"/>
        <v>10.680299999999875</v>
      </c>
      <c r="AD1037" s="5">
        <f t="shared" si="392"/>
        <v>464.73610000000008</v>
      </c>
      <c r="AE1037" s="5">
        <f t="shared" si="393"/>
        <v>8.4097719545576908</v>
      </c>
      <c r="AF1037" s="9">
        <f t="shared" si="394"/>
        <v>0.48381918109971622</v>
      </c>
      <c r="AG1037">
        <f t="shared" si="395"/>
        <v>36.624000000000024</v>
      </c>
    </row>
    <row r="1038" spans="1:33">
      <c r="A1038" s="1">
        <f t="shared" si="372"/>
        <v>81002</v>
      </c>
      <c r="B1038" s="1">
        <v>8</v>
      </c>
      <c r="C1038" s="1">
        <v>4</v>
      </c>
      <c r="D1038" s="2">
        <v>2</v>
      </c>
      <c r="E1038" s="5">
        <v>20.37</v>
      </c>
      <c r="F1038" s="5">
        <v>21.02</v>
      </c>
      <c r="G1038" s="5">
        <v>1.7</v>
      </c>
      <c r="H1038" s="5">
        <f t="shared" si="373"/>
        <v>414.93690000000004</v>
      </c>
      <c r="I1038" s="5">
        <f t="shared" si="374"/>
        <v>441.84039999999999</v>
      </c>
      <c r="J1038" s="5">
        <f t="shared" si="375"/>
        <v>71.468000000000004</v>
      </c>
      <c r="K1038" s="5">
        <v>20.65</v>
      </c>
      <c r="L1038" s="5">
        <v>19.690000000000001</v>
      </c>
      <c r="M1038" s="5">
        <v>1.97</v>
      </c>
      <c r="N1038" s="5">
        <f t="shared" si="376"/>
        <v>426.42249999999996</v>
      </c>
      <c r="O1038" s="5">
        <f t="shared" si="377"/>
        <v>387.69610000000006</v>
      </c>
      <c r="P1038" s="5">
        <f t="shared" si="378"/>
        <v>77.578600000000009</v>
      </c>
      <c r="Q1038" s="6">
        <f t="shared" si="379"/>
        <v>420.67970000000003</v>
      </c>
      <c r="R1038" s="6">
        <f t="shared" si="380"/>
        <v>-11.48559999999992</v>
      </c>
      <c r="S1038" s="5">
        <f t="shared" si="381"/>
        <v>414.76825000000002</v>
      </c>
      <c r="T1038" s="6">
        <f t="shared" si="382"/>
        <v>52.740198620122776</v>
      </c>
      <c r="U1038" s="6">
        <f t="shared" si="383"/>
        <v>54.14429999999993</v>
      </c>
      <c r="V1038" s="6">
        <f t="shared" si="384"/>
        <v>105.48039724024555</v>
      </c>
      <c r="W1038" s="5">
        <f t="shared" si="385"/>
        <v>-8.1858242458050498E-2</v>
      </c>
      <c r="X1038" s="5">
        <f t="shared" si="386"/>
        <v>0.62219997001451444</v>
      </c>
      <c r="Y1038" s="5">
        <f t="shared" si="387"/>
        <v>65.62989999999985</v>
      </c>
      <c r="Z1038" s="5">
        <f t="shared" si="388"/>
        <v>54.14429999999993</v>
      </c>
      <c r="AA1038" s="5">
        <f t="shared" si="389"/>
        <v>0.51331149120228592</v>
      </c>
      <c r="AB1038" s="5">
        <f t="shared" si="390"/>
        <v>0.11208622937844827</v>
      </c>
      <c r="AC1038" s="5">
        <f t="shared" si="391"/>
        <v>5.9114500000000021</v>
      </c>
      <c r="AD1038" s="5">
        <f t="shared" si="392"/>
        <v>414.76825000000002</v>
      </c>
      <c r="AE1038" s="5">
        <f t="shared" si="393"/>
        <v>7.8643664766508321</v>
      </c>
      <c r="AF1038" s="9">
        <f t="shared" si="394"/>
        <v>0.48421895873664428</v>
      </c>
      <c r="AG1038">
        <f t="shared" si="395"/>
        <v>11.48559999999992</v>
      </c>
    </row>
    <row r="1039" spans="1:33">
      <c r="A1039" s="1">
        <f t="shared" si="372"/>
        <v>32256</v>
      </c>
      <c r="B1039" s="1">
        <v>3</v>
      </c>
      <c r="C1039" s="1">
        <v>9</v>
      </c>
      <c r="D1039" s="2">
        <v>6</v>
      </c>
      <c r="E1039" s="5">
        <v>20.96</v>
      </c>
      <c r="F1039" s="5">
        <v>21.36</v>
      </c>
      <c r="G1039" s="5">
        <v>2.83</v>
      </c>
      <c r="H1039" s="5">
        <f t="shared" si="373"/>
        <v>439.32160000000005</v>
      </c>
      <c r="I1039" s="5">
        <f t="shared" si="374"/>
        <v>456.24959999999999</v>
      </c>
      <c r="J1039" s="5">
        <f t="shared" si="375"/>
        <v>120.8976</v>
      </c>
      <c r="K1039" s="5">
        <v>19.73</v>
      </c>
      <c r="L1039" s="5">
        <v>19.05</v>
      </c>
      <c r="M1039" s="5">
        <v>3.23</v>
      </c>
      <c r="N1039" s="5">
        <f t="shared" si="376"/>
        <v>389.27289999999999</v>
      </c>
      <c r="O1039" s="5">
        <f t="shared" si="377"/>
        <v>362.90250000000003</v>
      </c>
      <c r="P1039" s="5">
        <f t="shared" si="378"/>
        <v>123.063</v>
      </c>
      <c r="Q1039" s="6">
        <f t="shared" si="379"/>
        <v>414.29725000000002</v>
      </c>
      <c r="R1039" s="6">
        <f t="shared" si="380"/>
        <v>50.048700000000053</v>
      </c>
      <c r="S1039" s="5">
        <f t="shared" si="381"/>
        <v>409.57605000000001</v>
      </c>
      <c r="T1039" s="6">
        <f t="shared" si="382"/>
        <v>86.256494907282203</v>
      </c>
      <c r="U1039" s="6">
        <f t="shared" si="383"/>
        <v>93.347099999999955</v>
      </c>
      <c r="V1039" s="6">
        <f t="shared" si="384"/>
        <v>172.51298981456441</v>
      </c>
      <c r="W1039" s="5">
        <f t="shared" si="385"/>
        <v>-1.7750648383522125E-2</v>
      </c>
      <c r="X1039" s="5">
        <f t="shared" si="386"/>
        <v>0.25098631730017373</v>
      </c>
      <c r="Y1039" s="5">
        <f t="shared" si="387"/>
        <v>43.298399999999901</v>
      </c>
      <c r="Z1039" s="5">
        <f t="shared" si="388"/>
        <v>93.347099999999955</v>
      </c>
      <c r="AA1039" s="5">
        <f t="shared" si="389"/>
        <v>0.54110186195450849</v>
      </c>
      <c r="AB1039" s="5">
        <f t="shared" si="390"/>
        <v>5.4734429042993991E-2</v>
      </c>
      <c r="AC1039" s="5">
        <f t="shared" si="391"/>
        <v>4.7212000000000103</v>
      </c>
      <c r="AD1039" s="5">
        <f t="shared" si="392"/>
        <v>409.57605000000001</v>
      </c>
      <c r="AE1039" s="5">
        <f t="shared" si="393"/>
        <v>4.7483502597718186</v>
      </c>
      <c r="AF1039" s="9">
        <f t="shared" si="394"/>
        <v>0.48452554112244695</v>
      </c>
      <c r="AG1039">
        <f t="shared" si="395"/>
        <v>50.048700000000053</v>
      </c>
    </row>
    <row r="1040" spans="1:33">
      <c r="A1040" s="1">
        <f t="shared" si="372"/>
        <v>51267</v>
      </c>
      <c r="B1040" s="1">
        <v>5</v>
      </c>
      <c r="C1040" s="1">
        <v>5</v>
      </c>
      <c r="D1040" s="2">
        <v>17</v>
      </c>
      <c r="E1040" s="5">
        <v>47.13</v>
      </c>
      <c r="F1040" s="5">
        <v>45.34</v>
      </c>
      <c r="G1040" s="5">
        <v>0.76</v>
      </c>
      <c r="H1040" s="5">
        <f t="shared" si="373"/>
        <v>2221.2369000000003</v>
      </c>
      <c r="I1040" s="5">
        <f t="shared" si="374"/>
        <v>2055.7156000000004</v>
      </c>
      <c r="J1040" s="5">
        <f t="shared" si="375"/>
        <v>68.916800000000009</v>
      </c>
      <c r="K1040" s="5">
        <v>46.68</v>
      </c>
      <c r="L1040" s="5">
        <v>47.68</v>
      </c>
      <c r="M1040" s="5">
        <v>0.72</v>
      </c>
      <c r="N1040" s="5">
        <f t="shared" si="376"/>
        <v>2179.0223999999998</v>
      </c>
      <c r="O1040" s="5">
        <f t="shared" si="377"/>
        <v>2273.3824</v>
      </c>
      <c r="P1040" s="5">
        <f t="shared" si="378"/>
        <v>68.659199999999998</v>
      </c>
      <c r="Q1040" s="6">
        <f t="shared" si="379"/>
        <v>2200.1296499999999</v>
      </c>
      <c r="R1040" s="6">
        <f t="shared" si="380"/>
        <v>42.214500000000498</v>
      </c>
      <c r="S1040" s="5">
        <f t="shared" si="381"/>
        <v>2164.549</v>
      </c>
      <c r="T1040" s="6">
        <f t="shared" si="382"/>
        <v>48.640546529824277</v>
      </c>
      <c r="U1040" s="6">
        <f t="shared" si="383"/>
        <v>-217.66679999999951</v>
      </c>
      <c r="V1040" s="6">
        <f t="shared" si="384"/>
        <v>97.281093059648555</v>
      </c>
      <c r="W1040" s="5">
        <f t="shared" si="385"/>
        <v>3.7448260869501048E-3</v>
      </c>
      <c r="X1040" s="5">
        <f t="shared" si="386"/>
        <v>2.6714471623036973</v>
      </c>
      <c r="Y1040" s="5">
        <f t="shared" si="387"/>
        <v>259.88130000000001</v>
      </c>
      <c r="Z1040" s="5">
        <f t="shared" si="388"/>
        <v>217.66679999999951</v>
      </c>
      <c r="AA1040" s="5">
        <f t="shared" si="389"/>
        <v>2.2375036418077214</v>
      </c>
      <c r="AB1040" s="5">
        <f t="shared" si="390"/>
        <v>0.73150185469613016</v>
      </c>
      <c r="AC1040" s="5">
        <f t="shared" si="391"/>
        <v>35.580649999999878</v>
      </c>
      <c r="AD1040" s="5">
        <f t="shared" si="392"/>
        <v>2164.549</v>
      </c>
      <c r="AE1040" s="5">
        <f t="shared" si="393"/>
        <v>44.500918563338764</v>
      </c>
      <c r="AF1040" s="9">
        <f t="shared" si="394"/>
        <v>0.48453482846953327</v>
      </c>
      <c r="AG1040">
        <f t="shared" si="395"/>
        <v>42.214500000000498</v>
      </c>
    </row>
    <row r="1041" spans="1:33">
      <c r="A1041" s="1">
        <f t="shared" si="372"/>
        <v>22259</v>
      </c>
      <c r="B1041" s="1">
        <v>2</v>
      </c>
      <c r="C1041" s="1">
        <v>9</v>
      </c>
      <c r="D1041" s="2">
        <v>9</v>
      </c>
      <c r="E1041" s="5">
        <v>21.97</v>
      </c>
      <c r="F1041" s="5">
        <v>22.06</v>
      </c>
      <c r="G1041" s="5">
        <v>3.71</v>
      </c>
      <c r="H1041" s="5">
        <f t="shared" si="373"/>
        <v>482.68089999999995</v>
      </c>
      <c r="I1041" s="5">
        <f t="shared" si="374"/>
        <v>486.64359999999994</v>
      </c>
      <c r="J1041" s="5">
        <f t="shared" si="375"/>
        <v>163.68519999999998</v>
      </c>
      <c r="K1041" s="5">
        <v>20.51</v>
      </c>
      <c r="L1041" s="5">
        <v>20.22</v>
      </c>
      <c r="M1041" s="5">
        <v>3.51</v>
      </c>
      <c r="N1041" s="5">
        <f t="shared" si="376"/>
        <v>420.66010000000006</v>
      </c>
      <c r="O1041" s="5">
        <f t="shared" si="377"/>
        <v>408.84839999999997</v>
      </c>
      <c r="P1041" s="5">
        <f t="shared" si="378"/>
        <v>141.94439999999997</v>
      </c>
      <c r="Q1041" s="6">
        <f t="shared" si="379"/>
        <v>451.6705</v>
      </c>
      <c r="R1041" s="6">
        <f t="shared" si="380"/>
        <v>62.020799999999895</v>
      </c>
      <c r="S1041" s="5">
        <f t="shared" si="381"/>
        <v>447.74599999999998</v>
      </c>
      <c r="T1041" s="6">
        <f t="shared" si="382"/>
        <v>108.32942512355541</v>
      </c>
      <c r="U1041" s="6">
        <f t="shared" si="383"/>
        <v>77.795199999999966</v>
      </c>
      <c r="V1041" s="6">
        <f t="shared" si="384"/>
        <v>216.65885024711082</v>
      </c>
      <c r="W1041" s="5">
        <f t="shared" si="385"/>
        <v>0.14155267003079711</v>
      </c>
      <c r="X1041" s="5">
        <f t="shared" si="386"/>
        <v>7.2807549666254287E-2</v>
      </c>
      <c r="Y1041" s="5">
        <f t="shared" si="387"/>
        <v>15.774400000000071</v>
      </c>
      <c r="Z1041" s="5">
        <f t="shared" si="388"/>
        <v>77.795199999999966</v>
      </c>
      <c r="AA1041" s="5">
        <f t="shared" si="389"/>
        <v>0.35906772287986594</v>
      </c>
      <c r="AB1041" s="5">
        <f t="shared" si="390"/>
        <v>3.6227460780152064E-2</v>
      </c>
      <c r="AC1041" s="5">
        <f t="shared" si="391"/>
        <v>3.9245000000000232</v>
      </c>
      <c r="AD1041" s="5">
        <f t="shared" si="392"/>
        <v>447.74599999999998</v>
      </c>
      <c r="AE1041" s="5">
        <f t="shared" si="393"/>
        <v>4.133189108031563</v>
      </c>
      <c r="AF1041" s="9">
        <f t="shared" si="394"/>
        <v>0.48467514893998848</v>
      </c>
      <c r="AG1041">
        <f t="shared" si="395"/>
        <v>62.020799999999895</v>
      </c>
    </row>
    <row r="1042" spans="1:33">
      <c r="A1042" s="1">
        <f t="shared" si="372"/>
        <v>20525</v>
      </c>
      <c r="B1042" s="1">
        <v>2</v>
      </c>
      <c r="C1042" s="1">
        <v>2</v>
      </c>
      <c r="D1042" s="2">
        <v>25</v>
      </c>
      <c r="E1042" s="5">
        <v>33.74</v>
      </c>
      <c r="F1042" s="5">
        <v>33.83</v>
      </c>
      <c r="G1042" s="5">
        <v>1.25</v>
      </c>
      <c r="H1042" s="5">
        <f t="shared" si="373"/>
        <v>1138.3876000000002</v>
      </c>
      <c r="I1042" s="5">
        <f t="shared" si="374"/>
        <v>1144.4688999999998</v>
      </c>
      <c r="J1042" s="5">
        <f t="shared" si="375"/>
        <v>84.574999999999989</v>
      </c>
      <c r="K1042" s="5">
        <v>34.6</v>
      </c>
      <c r="L1042" s="5">
        <v>34.380000000000003</v>
      </c>
      <c r="M1042" s="5">
        <v>1.18</v>
      </c>
      <c r="N1042" s="5">
        <f t="shared" si="376"/>
        <v>1197.1600000000001</v>
      </c>
      <c r="O1042" s="5">
        <f t="shared" si="377"/>
        <v>1181.9844000000003</v>
      </c>
      <c r="P1042" s="5">
        <f t="shared" si="378"/>
        <v>81.136800000000008</v>
      </c>
      <c r="Q1042" s="6">
        <f t="shared" si="379"/>
        <v>1167.7738000000002</v>
      </c>
      <c r="R1042" s="6">
        <f t="shared" si="380"/>
        <v>-58.772399999999834</v>
      </c>
      <c r="S1042" s="5">
        <f t="shared" si="381"/>
        <v>1163.2266500000001</v>
      </c>
      <c r="T1042" s="6">
        <f t="shared" si="382"/>
        <v>58.600577939214901</v>
      </c>
      <c r="U1042" s="6">
        <f t="shared" si="383"/>
        <v>-37.515500000000429</v>
      </c>
      <c r="V1042" s="6">
        <f t="shared" si="384"/>
        <v>117.2011558784298</v>
      </c>
      <c r="W1042" s="5">
        <f t="shared" si="385"/>
        <v>4.1478284012135415E-2</v>
      </c>
      <c r="X1042" s="5">
        <f t="shared" si="386"/>
        <v>0.1813710781321024</v>
      </c>
      <c r="Y1042" s="5">
        <f t="shared" si="387"/>
        <v>21.256899999999405</v>
      </c>
      <c r="Z1042" s="5">
        <f t="shared" si="388"/>
        <v>37.515500000000429</v>
      </c>
      <c r="AA1042" s="5">
        <f t="shared" si="389"/>
        <v>0.32009496594824061</v>
      </c>
      <c r="AB1042" s="5">
        <f t="shared" si="390"/>
        <v>7.7595651099495316E-2</v>
      </c>
      <c r="AC1042" s="5">
        <f t="shared" si="391"/>
        <v>4.5471500000001015</v>
      </c>
      <c r="AD1042" s="5">
        <f t="shared" si="392"/>
        <v>1163.2266500000001</v>
      </c>
      <c r="AE1042" s="5">
        <f t="shared" si="393"/>
        <v>19.850088359309179</v>
      </c>
      <c r="AF1042" s="9">
        <f t="shared" si="394"/>
        <v>0.48468649661404845</v>
      </c>
      <c r="AG1042">
        <f t="shared" si="395"/>
        <v>58.772399999999834</v>
      </c>
    </row>
    <row r="1043" spans="1:33">
      <c r="A1043" s="1">
        <f t="shared" si="372"/>
        <v>60269</v>
      </c>
      <c r="B1043" s="1">
        <v>6</v>
      </c>
      <c r="C1043" s="1">
        <v>1</v>
      </c>
      <c r="D1043" s="2">
        <v>19</v>
      </c>
      <c r="E1043" s="5">
        <v>58.3</v>
      </c>
      <c r="F1043" s="5">
        <v>58.63</v>
      </c>
      <c r="G1043" s="5">
        <v>0.54</v>
      </c>
      <c r="H1043" s="5">
        <f t="shared" si="373"/>
        <v>3398.89</v>
      </c>
      <c r="I1043" s="5">
        <f t="shared" si="374"/>
        <v>3437.4769000000001</v>
      </c>
      <c r="J1043" s="5">
        <f t="shared" si="375"/>
        <v>63.320400000000006</v>
      </c>
      <c r="K1043" s="5">
        <v>57.42</v>
      </c>
      <c r="L1043" s="5">
        <v>57.01</v>
      </c>
      <c r="M1043" s="5">
        <v>0.56999999999999995</v>
      </c>
      <c r="N1043" s="5">
        <f t="shared" si="376"/>
        <v>3297.0564000000004</v>
      </c>
      <c r="O1043" s="5">
        <f t="shared" si="377"/>
        <v>3250.1400999999996</v>
      </c>
      <c r="P1043" s="5">
        <f t="shared" si="378"/>
        <v>64.991399999999999</v>
      </c>
      <c r="Q1043" s="6">
        <f t="shared" si="379"/>
        <v>3347.9732000000004</v>
      </c>
      <c r="R1043" s="6">
        <f t="shared" si="380"/>
        <v>101.83359999999948</v>
      </c>
      <c r="S1043" s="5">
        <f t="shared" si="381"/>
        <v>3343.8085000000001</v>
      </c>
      <c r="T1043" s="6">
        <f t="shared" si="382"/>
        <v>45.368918683720025</v>
      </c>
      <c r="U1043" s="6">
        <f t="shared" si="383"/>
        <v>187.33680000000049</v>
      </c>
      <c r="V1043" s="6">
        <f t="shared" si="384"/>
        <v>90.737837367440051</v>
      </c>
      <c r="W1043" s="5">
        <f t="shared" si="385"/>
        <v>-2.6041512167455087E-2</v>
      </c>
      <c r="X1043" s="5">
        <f t="shared" si="386"/>
        <v>0.94231031376424002</v>
      </c>
      <c r="Y1043" s="5">
        <f t="shared" si="387"/>
        <v>85.503200000001016</v>
      </c>
      <c r="Z1043" s="5">
        <f t="shared" si="388"/>
        <v>187.33680000000049</v>
      </c>
      <c r="AA1043" s="5">
        <f t="shared" si="389"/>
        <v>2.0645940594923586</v>
      </c>
      <c r="AB1043" s="5">
        <f t="shared" si="390"/>
        <v>9.1796324903258231E-2</v>
      </c>
      <c r="AC1043" s="5">
        <f t="shared" si="391"/>
        <v>4.1647000000002663</v>
      </c>
      <c r="AD1043" s="5">
        <f t="shared" si="392"/>
        <v>3343.8085000000001</v>
      </c>
      <c r="AE1043" s="5">
        <f t="shared" si="393"/>
        <v>73.70262719529785</v>
      </c>
      <c r="AF1043" s="9">
        <f t="shared" si="394"/>
        <v>0.48471641193588649</v>
      </c>
      <c r="AG1043">
        <f t="shared" si="395"/>
        <v>101.83359999999948</v>
      </c>
    </row>
    <row r="1044" spans="1:33">
      <c r="A1044" s="1">
        <f t="shared" si="372"/>
        <v>61016</v>
      </c>
      <c r="B1044" s="1">
        <v>6</v>
      </c>
      <c r="C1044" s="1">
        <v>4</v>
      </c>
      <c r="D1044" s="2">
        <v>16</v>
      </c>
      <c r="E1044" s="5">
        <v>9.1</v>
      </c>
      <c r="F1044" s="5">
        <v>9.7799999999999994</v>
      </c>
      <c r="G1044" s="5">
        <v>5.21</v>
      </c>
      <c r="H1044" s="5">
        <f t="shared" si="373"/>
        <v>82.809999999999988</v>
      </c>
      <c r="I1044" s="5">
        <f t="shared" si="374"/>
        <v>95.648399999999981</v>
      </c>
      <c r="J1044" s="5">
        <f t="shared" si="375"/>
        <v>101.90759999999999</v>
      </c>
      <c r="K1044" s="5">
        <v>10.43</v>
      </c>
      <c r="L1044" s="5">
        <v>9.07</v>
      </c>
      <c r="M1044" s="5">
        <v>5.0599999999999996</v>
      </c>
      <c r="N1044" s="5">
        <f t="shared" si="376"/>
        <v>108.78489999999999</v>
      </c>
      <c r="O1044" s="5">
        <f t="shared" si="377"/>
        <v>82.264900000000011</v>
      </c>
      <c r="P1044" s="5">
        <f t="shared" si="378"/>
        <v>91.788399999999996</v>
      </c>
      <c r="Q1044" s="6">
        <f t="shared" si="379"/>
        <v>95.797449999999998</v>
      </c>
      <c r="R1044" s="6">
        <f t="shared" si="380"/>
        <v>-25.974900000000005</v>
      </c>
      <c r="S1044" s="5">
        <f t="shared" si="381"/>
        <v>88.956649999999996</v>
      </c>
      <c r="T1044" s="6">
        <f t="shared" si="382"/>
        <v>68.575267612164666</v>
      </c>
      <c r="U1044" s="6">
        <f t="shared" si="383"/>
        <v>13.38349999999997</v>
      </c>
      <c r="V1044" s="6">
        <f t="shared" si="384"/>
        <v>137.15053522432933</v>
      </c>
      <c r="W1044" s="5">
        <f t="shared" si="385"/>
        <v>0.10420098355084381</v>
      </c>
      <c r="X1044" s="5">
        <f t="shared" si="386"/>
        <v>0.28697226690091787</v>
      </c>
      <c r="Y1044" s="5">
        <f t="shared" si="387"/>
        <v>39.358399999999975</v>
      </c>
      <c r="Z1044" s="5">
        <f t="shared" si="388"/>
        <v>13.38349999999997</v>
      </c>
      <c r="AA1044" s="5">
        <f t="shared" si="389"/>
        <v>9.758255757521718E-2</v>
      </c>
      <c r="AB1044" s="5">
        <f t="shared" si="390"/>
        <v>9.9756081721604564E-2</v>
      </c>
      <c r="AC1044" s="5">
        <f t="shared" si="391"/>
        <v>6.8408000000000015</v>
      </c>
      <c r="AD1044" s="5">
        <f t="shared" si="392"/>
        <v>88.956649999999996</v>
      </c>
      <c r="AE1044" s="5">
        <f t="shared" si="393"/>
        <v>1.2972118534499142</v>
      </c>
      <c r="AF1044" s="9">
        <f t="shared" si="394"/>
        <v>0.48505669771687515</v>
      </c>
      <c r="AG1044">
        <f t="shared" si="395"/>
        <v>25.974900000000005</v>
      </c>
    </row>
    <row r="1045" spans="1:33">
      <c r="A1045" s="1">
        <f t="shared" si="372"/>
        <v>21520</v>
      </c>
      <c r="B1045" s="1">
        <v>2</v>
      </c>
      <c r="C1045" s="1">
        <v>6</v>
      </c>
      <c r="D1045" s="2">
        <v>20</v>
      </c>
      <c r="E1045" s="5">
        <v>9.3000000000000007</v>
      </c>
      <c r="F1045" s="5">
        <v>9.41</v>
      </c>
      <c r="G1045" s="5">
        <v>5.25</v>
      </c>
      <c r="H1045" s="5">
        <f t="shared" si="373"/>
        <v>86.490000000000009</v>
      </c>
      <c r="I1045" s="5">
        <f t="shared" si="374"/>
        <v>88.548100000000005</v>
      </c>
      <c r="J1045" s="5">
        <f t="shared" si="375"/>
        <v>98.805000000000007</v>
      </c>
      <c r="K1045" s="5">
        <v>10.24</v>
      </c>
      <c r="L1045" s="5">
        <v>10.54</v>
      </c>
      <c r="M1045" s="5">
        <v>5.13</v>
      </c>
      <c r="N1045" s="5">
        <f t="shared" si="376"/>
        <v>104.85760000000001</v>
      </c>
      <c r="O1045" s="5">
        <f t="shared" si="377"/>
        <v>111.09159999999999</v>
      </c>
      <c r="P1045" s="5">
        <f t="shared" si="378"/>
        <v>108.14039999999999</v>
      </c>
      <c r="Q1045" s="6">
        <f t="shared" si="379"/>
        <v>95.6738</v>
      </c>
      <c r="R1045" s="6">
        <f t="shared" si="380"/>
        <v>-18.367599999999996</v>
      </c>
      <c r="S1045" s="5">
        <f t="shared" si="381"/>
        <v>99.819850000000002</v>
      </c>
      <c r="T1045" s="6">
        <f t="shared" si="382"/>
        <v>73.240654928052081</v>
      </c>
      <c r="U1045" s="6">
        <f t="shared" si="383"/>
        <v>-22.54349999999998</v>
      </c>
      <c r="V1045" s="6">
        <f t="shared" si="384"/>
        <v>146.48130985610416</v>
      </c>
      <c r="W1045" s="5">
        <f t="shared" si="385"/>
        <v>-9.0037676437773398E-2</v>
      </c>
      <c r="X1045" s="5">
        <f t="shared" si="386"/>
        <v>2.8508073856672755E-2</v>
      </c>
      <c r="Y1045" s="5">
        <f t="shared" si="387"/>
        <v>4.1758999999999844</v>
      </c>
      <c r="Z1045" s="5">
        <f t="shared" si="388"/>
        <v>22.54349999999998</v>
      </c>
      <c r="AA1045" s="5">
        <f t="shared" si="389"/>
        <v>0.15390018031751337</v>
      </c>
      <c r="AB1045" s="5">
        <f t="shared" si="390"/>
        <v>5.6608587185257596E-2</v>
      </c>
      <c r="AC1045" s="5">
        <f t="shared" si="391"/>
        <v>4.1460500000000025</v>
      </c>
      <c r="AD1045" s="5">
        <f t="shared" si="392"/>
        <v>99.819850000000002</v>
      </c>
      <c r="AE1045" s="5">
        <f t="shared" si="393"/>
        <v>1.3629022036744207</v>
      </c>
      <c r="AF1045" s="9">
        <f t="shared" si="394"/>
        <v>0.48506082092867486</v>
      </c>
      <c r="AG1045">
        <f t="shared" si="395"/>
        <v>18.367599999999996</v>
      </c>
    </row>
    <row r="1046" spans="1:33">
      <c r="A1046" s="1">
        <f t="shared" si="372"/>
        <v>51761</v>
      </c>
      <c r="B1046" s="1">
        <v>5</v>
      </c>
      <c r="C1046" s="1">
        <v>7</v>
      </c>
      <c r="D1046" s="2">
        <v>11</v>
      </c>
      <c r="E1046" s="5">
        <v>28.64</v>
      </c>
      <c r="F1046" s="5">
        <v>30.19</v>
      </c>
      <c r="G1046" s="5">
        <v>1.24</v>
      </c>
      <c r="H1046" s="5">
        <f t="shared" si="373"/>
        <v>820.24959999999999</v>
      </c>
      <c r="I1046" s="5">
        <f t="shared" si="374"/>
        <v>911.43610000000012</v>
      </c>
      <c r="J1046" s="5">
        <f t="shared" si="375"/>
        <v>74.871200000000002</v>
      </c>
      <c r="K1046" s="5">
        <v>28.8</v>
      </c>
      <c r="L1046" s="5">
        <v>26.71</v>
      </c>
      <c r="M1046" s="5">
        <v>1.35</v>
      </c>
      <c r="N1046" s="5">
        <f t="shared" si="376"/>
        <v>829.44</v>
      </c>
      <c r="O1046" s="5">
        <f t="shared" si="377"/>
        <v>713.42410000000007</v>
      </c>
      <c r="P1046" s="5">
        <f t="shared" si="378"/>
        <v>72.117000000000004</v>
      </c>
      <c r="Q1046" s="6">
        <f t="shared" si="379"/>
        <v>824.84480000000008</v>
      </c>
      <c r="R1046" s="6">
        <f t="shared" si="380"/>
        <v>-9.1904000000000678</v>
      </c>
      <c r="S1046" s="5">
        <f t="shared" si="381"/>
        <v>812.43010000000004</v>
      </c>
      <c r="T1046" s="6">
        <f t="shared" si="382"/>
        <v>51.977298598618994</v>
      </c>
      <c r="U1046" s="6">
        <f t="shared" si="383"/>
        <v>198.01200000000006</v>
      </c>
      <c r="V1046" s="6">
        <f t="shared" si="384"/>
        <v>103.95459719723799</v>
      </c>
      <c r="W1046" s="5">
        <f t="shared" si="385"/>
        <v>3.7461964300667283E-2</v>
      </c>
      <c r="X1046" s="5">
        <f t="shared" si="386"/>
        <v>1.9932009318151191</v>
      </c>
      <c r="Y1046" s="5">
        <f t="shared" si="387"/>
        <v>207.20240000000013</v>
      </c>
      <c r="Z1046" s="5">
        <f t="shared" si="388"/>
        <v>198.01200000000006</v>
      </c>
      <c r="AA1046" s="5">
        <f t="shared" si="389"/>
        <v>1.9047931052467308</v>
      </c>
      <c r="AB1046" s="5">
        <f t="shared" si="390"/>
        <v>0.23884850376448558</v>
      </c>
      <c r="AC1046" s="5">
        <f t="shared" si="391"/>
        <v>12.414700000000039</v>
      </c>
      <c r="AD1046" s="5">
        <f t="shared" si="392"/>
        <v>812.43010000000004</v>
      </c>
      <c r="AE1046" s="5">
        <f t="shared" si="393"/>
        <v>15.630479495938749</v>
      </c>
      <c r="AF1046" s="9">
        <f t="shared" si="394"/>
        <v>0.48507937494805942</v>
      </c>
      <c r="AG1046">
        <f t="shared" si="395"/>
        <v>9.1904000000000678</v>
      </c>
    </row>
    <row r="1047" spans="1:33">
      <c r="A1047" s="1">
        <f t="shared" si="372"/>
        <v>70515</v>
      </c>
      <c r="B1047" s="1">
        <v>7</v>
      </c>
      <c r="C1047" s="1">
        <v>2</v>
      </c>
      <c r="D1047" s="2">
        <v>15</v>
      </c>
      <c r="E1047" s="5">
        <v>48.54</v>
      </c>
      <c r="F1047" s="5">
        <v>49.38</v>
      </c>
      <c r="G1047" s="5">
        <v>0.79</v>
      </c>
      <c r="H1047" s="5">
        <f t="shared" si="373"/>
        <v>2356.1315999999997</v>
      </c>
      <c r="I1047" s="5">
        <f t="shared" si="374"/>
        <v>2438.3844000000004</v>
      </c>
      <c r="J1047" s="5">
        <f t="shared" si="375"/>
        <v>78.020400000000009</v>
      </c>
      <c r="K1047" s="5">
        <v>49</v>
      </c>
      <c r="L1047" s="5">
        <v>49.81</v>
      </c>
      <c r="M1047" s="5">
        <v>1.38</v>
      </c>
      <c r="N1047" s="5">
        <f t="shared" si="376"/>
        <v>2401</v>
      </c>
      <c r="O1047" s="5">
        <f t="shared" si="377"/>
        <v>2481.0361000000003</v>
      </c>
      <c r="P1047" s="5">
        <f t="shared" si="378"/>
        <v>137.47559999999999</v>
      </c>
      <c r="Q1047" s="6">
        <f t="shared" si="379"/>
        <v>2378.5657999999999</v>
      </c>
      <c r="R1047" s="6">
        <f t="shared" si="380"/>
        <v>-44.868400000000292</v>
      </c>
      <c r="S1047" s="5">
        <f t="shared" si="381"/>
        <v>2459.7102500000001</v>
      </c>
      <c r="T1047" s="6">
        <f t="shared" si="382"/>
        <v>79.035946586853754</v>
      </c>
      <c r="U1047" s="6">
        <f t="shared" si="383"/>
        <v>-42.651699999999892</v>
      </c>
      <c r="V1047" s="6">
        <f t="shared" si="384"/>
        <v>158.07189317370751</v>
      </c>
      <c r="W1047" s="5">
        <f t="shared" si="385"/>
        <v>-0.51276662282550112</v>
      </c>
      <c r="X1047" s="5">
        <f t="shared" si="386"/>
        <v>1.4023365922267009E-2</v>
      </c>
      <c r="Y1047" s="5">
        <f t="shared" si="387"/>
        <v>2.2167000000004009</v>
      </c>
      <c r="Z1047" s="5">
        <f t="shared" si="388"/>
        <v>42.651699999999892</v>
      </c>
      <c r="AA1047" s="5">
        <f t="shared" si="389"/>
        <v>0.26982469269934861</v>
      </c>
      <c r="AB1047" s="5">
        <f t="shared" si="390"/>
        <v>1.026677777697385</v>
      </c>
      <c r="AC1047" s="5">
        <f t="shared" si="391"/>
        <v>81.144450000000234</v>
      </c>
      <c r="AD1047" s="5">
        <f t="shared" si="392"/>
        <v>2459.7102500000001</v>
      </c>
      <c r="AE1047" s="5">
        <f t="shared" si="393"/>
        <v>31.121411917259554</v>
      </c>
      <c r="AF1047" s="9">
        <f t="shared" si="394"/>
        <v>0.48509895897641342</v>
      </c>
      <c r="AG1047">
        <f t="shared" si="395"/>
        <v>44.868400000000292</v>
      </c>
    </row>
    <row r="1048" spans="1:33">
      <c r="A1048" s="1">
        <f t="shared" si="372"/>
        <v>40772</v>
      </c>
      <c r="B1048" s="1">
        <v>4</v>
      </c>
      <c r="C1048" s="1">
        <v>3</v>
      </c>
      <c r="D1048" s="2">
        <v>22</v>
      </c>
      <c r="E1048" s="5">
        <v>72.73</v>
      </c>
      <c r="F1048" s="5">
        <v>73.27</v>
      </c>
      <c r="G1048" s="5">
        <v>0.99</v>
      </c>
      <c r="H1048" s="5">
        <f t="shared" si="373"/>
        <v>5289.652900000001</v>
      </c>
      <c r="I1048" s="5">
        <f t="shared" si="374"/>
        <v>5368.4928999999993</v>
      </c>
      <c r="J1048" s="5">
        <f t="shared" si="375"/>
        <v>145.0746</v>
      </c>
      <c r="K1048" s="5">
        <v>74.64</v>
      </c>
      <c r="L1048" s="5">
        <v>75.040000000000006</v>
      </c>
      <c r="M1048" s="5">
        <v>0.6</v>
      </c>
      <c r="N1048" s="5">
        <f t="shared" si="376"/>
        <v>5571.1296000000002</v>
      </c>
      <c r="O1048" s="5">
        <f t="shared" si="377"/>
        <v>5631.0016000000005</v>
      </c>
      <c r="P1048" s="5">
        <f t="shared" si="378"/>
        <v>90.048000000000002</v>
      </c>
      <c r="Q1048" s="6">
        <f t="shared" si="379"/>
        <v>5430.3912500000006</v>
      </c>
      <c r="R1048" s="6">
        <f t="shared" si="380"/>
        <v>-281.47669999999925</v>
      </c>
      <c r="S1048" s="5">
        <f t="shared" si="381"/>
        <v>5499.7472500000003</v>
      </c>
      <c r="T1048" s="6">
        <f t="shared" si="382"/>
        <v>85.374589119304119</v>
      </c>
      <c r="U1048" s="6">
        <f t="shared" si="383"/>
        <v>-262.50870000000123</v>
      </c>
      <c r="V1048" s="6">
        <f t="shared" si="384"/>
        <v>170.74917823860824</v>
      </c>
      <c r="W1048" s="5">
        <f t="shared" si="385"/>
        <v>0.44376169365200374</v>
      </c>
      <c r="X1048" s="5">
        <f t="shared" si="386"/>
        <v>0.11108691822511599</v>
      </c>
      <c r="Y1048" s="5">
        <f t="shared" si="387"/>
        <v>18.967999999998028</v>
      </c>
      <c r="Z1048" s="5">
        <f t="shared" si="388"/>
        <v>262.50870000000123</v>
      </c>
      <c r="AA1048" s="5">
        <f t="shared" si="389"/>
        <v>1.5373936361390064</v>
      </c>
      <c r="AB1048" s="5">
        <f t="shared" si="390"/>
        <v>0.81237287014149306</v>
      </c>
      <c r="AC1048" s="5">
        <f t="shared" si="391"/>
        <v>69.355999999999767</v>
      </c>
      <c r="AD1048" s="5">
        <f t="shared" si="392"/>
        <v>5499.7472500000003</v>
      </c>
      <c r="AE1048" s="5">
        <f t="shared" si="393"/>
        <v>64.419018665080145</v>
      </c>
      <c r="AF1048" s="9">
        <f t="shared" si="394"/>
        <v>0.48514430842791506</v>
      </c>
      <c r="AG1048">
        <f t="shared" si="395"/>
        <v>281.47669999999925</v>
      </c>
    </row>
    <row r="1049" spans="1:33">
      <c r="A1049" s="1">
        <f t="shared" si="372"/>
        <v>52004</v>
      </c>
      <c r="B1049" s="1">
        <v>5</v>
      </c>
      <c r="C1049" s="1">
        <v>8</v>
      </c>
      <c r="D1049" s="2">
        <v>4</v>
      </c>
      <c r="E1049" s="5">
        <v>15.54</v>
      </c>
      <c r="F1049" s="5">
        <v>15.63</v>
      </c>
      <c r="G1049" s="5">
        <v>2.72</v>
      </c>
      <c r="H1049" s="5">
        <f t="shared" si="373"/>
        <v>241.49159999999998</v>
      </c>
      <c r="I1049" s="5">
        <f t="shared" si="374"/>
        <v>244.29690000000002</v>
      </c>
      <c r="J1049" s="5">
        <f t="shared" si="375"/>
        <v>85.027200000000008</v>
      </c>
      <c r="K1049" s="5">
        <v>15.88</v>
      </c>
      <c r="L1049" s="5">
        <v>16.5</v>
      </c>
      <c r="M1049" s="5">
        <v>2.42</v>
      </c>
      <c r="N1049" s="5">
        <f t="shared" si="376"/>
        <v>252.17440000000002</v>
      </c>
      <c r="O1049" s="5">
        <f t="shared" si="377"/>
        <v>272.25</v>
      </c>
      <c r="P1049" s="5">
        <f t="shared" si="378"/>
        <v>79.86</v>
      </c>
      <c r="Q1049" s="6">
        <f t="shared" si="379"/>
        <v>246.833</v>
      </c>
      <c r="R1049" s="6">
        <f t="shared" si="380"/>
        <v>-10.682800000000043</v>
      </c>
      <c r="S1049" s="5">
        <f t="shared" si="381"/>
        <v>258.27345000000003</v>
      </c>
      <c r="T1049" s="6">
        <f t="shared" si="382"/>
        <v>58.325046806324984</v>
      </c>
      <c r="U1049" s="6">
        <f t="shared" si="383"/>
        <v>-27.953099999999978</v>
      </c>
      <c r="V1049" s="6">
        <f t="shared" si="384"/>
        <v>116.65009361264997</v>
      </c>
      <c r="W1049" s="5">
        <f t="shared" si="385"/>
        <v>6.261408398065256E-2</v>
      </c>
      <c r="X1049" s="5">
        <f t="shared" si="386"/>
        <v>0.14805217437156928</v>
      </c>
      <c r="Y1049" s="5">
        <f t="shared" si="387"/>
        <v>17.270299999999935</v>
      </c>
      <c r="Z1049" s="5">
        <f t="shared" si="388"/>
        <v>27.953099999999978</v>
      </c>
      <c r="AA1049" s="5">
        <f t="shared" si="389"/>
        <v>0.23963204086934947</v>
      </c>
      <c r="AB1049" s="5">
        <f t="shared" si="390"/>
        <v>0.19614986401964415</v>
      </c>
      <c r="AC1049" s="5">
        <f t="shared" si="391"/>
        <v>11.440450000000027</v>
      </c>
      <c r="AD1049" s="5">
        <f t="shared" si="392"/>
        <v>258.27345000000003</v>
      </c>
      <c r="AE1049" s="5">
        <f t="shared" si="393"/>
        <v>4.4281739002735252</v>
      </c>
      <c r="AF1049" s="9">
        <f t="shared" si="394"/>
        <v>0.48541940628697572</v>
      </c>
      <c r="AG1049">
        <f t="shared" si="395"/>
        <v>10.682800000000043</v>
      </c>
    </row>
    <row r="1050" spans="1:33">
      <c r="A1050" s="1">
        <f t="shared" si="372"/>
        <v>10276</v>
      </c>
      <c r="B1050" s="1">
        <v>1</v>
      </c>
      <c r="C1050" s="1">
        <v>1</v>
      </c>
      <c r="D1050" s="2">
        <v>26</v>
      </c>
      <c r="E1050" s="5">
        <v>38.880000000000003</v>
      </c>
      <c r="F1050" s="5">
        <v>38.950000000000003</v>
      </c>
      <c r="G1050" s="5">
        <v>0.92</v>
      </c>
      <c r="H1050" s="5">
        <f t="shared" si="373"/>
        <v>1511.6544000000001</v>
      </c>
      <c r="I1050" s="5">
        <f t="shared" si="374"/>
        <v>1517.1025000000002</v>
      </c>
      <c r="J1050" s="5">
        <f t="shared" si="375"/>
        <v>71.668000000000006</v>
      </c>
      <c r="K1050" s="5">
        <v>38.85</v>
      </c>
      <c r="L1050" s="5">
        <v>39.659999999999997</v>
      </c>
      <c r="M1050" s="5">
        <v>0.88</v>
      </c>
      <c r="N1050" s="5">
        <f t="shared" si="376"/>
        <v>1509.3225000000002</v>
      </c>
      <c r="O1050" s="5">
        <f t="shared" si="377"/>
        <v>1572.9155999999998</v>
      </c>
      <c r="P1050" s="5">
        <f t="shared" si="378"/>
        <v>69.801599999999993</v>
      </c>
      <c r="Q1050" s="6">
        <f t="shared" si="379"/>
        <v>1510.4884500000003</v>
      </c>
      <c r="R1050" s="6">
        <f t="shared" si="380"/>
        <v>2.331899999999905</v>
      </c>
      <c r="S1050" s="5">
        <f t="shared" si="381"/>
        <v>1545.0090500000001</v>
      </c>
      <c r="T1050" s="6">
        <f t="shared" si="382"/>
        <v>50.02140938278329</v>
      </c>
      <c r="U1050" s="6">
        <f t="shared" si="383"/>
        <v>-55.813099999999622</v>
      </c>
      <c r="V1050" s="6">
        <f t="shared" si="384"/>
        <v>100.04281876556658</v>
      </c>
      <c r="W1050" s="5">
        <f t="shared" si="385"/>
        <v>2.6381289022531482E-2</v>
      </c>
      <c r="X1050" s="5">
        <f t="shared" si="386"/>
        <v>0.58120113684773811</v>
      </c>
      <c r="Y1050" s="5">
        <f t="shared" si="387"/>
        <v>58.144999999999527</v>
      </c>
      <c r="Z1050" s="5">
        <f t="shared" si="388"/>
        <v>55.813099999999622</v>
      </c>
      <c r="AA1050" s="5">
        <f t="shared" si="389"/>
        <v>0.55789211748209711</v>
      </c>
      <c r="AB1050" s="5">
        <f t="shared" si="390"/>
        <v>0.69011650063345409</v>
      </c>
      <c r="AC1050" s="5">
        <f t="shared" si="391"/>
        <v>34.520599999999831</v>
      </c>
      <c r="AD1050" s="5">
        <f t="shared" si="392"/>
        <v>1545.0090500000001</v>
      </c>
      <c r="AE1050" s="5">
        <f t="shared" si="393"/>
        <v>30.886955586896594</v>
      </c>
      <c r="AF1050" s="9">
        <f t="shared" si="394"/>
        <v>0.4857622875440209</v>
      </c>
      <c r="AG1050">
        <f t="shared" si="395"/>
        <v>2.331899999999905</v>
      </c>
    </row>
    <row r="1051" spans="1:33">
      <c r="A1051" s="1">
        <f t="shared" si="372"/>
        <v>61755</v>
      </c>
      <c r="B1051" s="1">
        <v>6</v>
      </c>
      <c r="C1051" s="1">
        <v>7</v>
      </c>
      <c r="D1051" s="2">
        <v>5</v>
      </c>
      <c r="E1051" s="5">
        <v>32.58</v>
      </c>
      <c r="F1051" s="5">
        <v>33.85</v>
      </c>
      <c r="G1051" s="5">
        <v>0.91</v>
      </c>
      <c r="H1051" s="5">
        <f t="shared" si="373"/>
        <v>1061.4563999999998</v>
      </c>
      <c r="I1051" s="5">
        <f t="shared" si="374"/>
        <v>1145.8225</v>
      </c>
      <c r="J1051" s="5">
        <f t="shared" si="375"/>
        <v>61.607000000000006</v>
      </c>
      <c r="K1051" s="5">
        <v>32.36</v>
      </c>
      <c r="L1051" s="5">
        <v>31.15</v>
      </c>
      <c r="M1051" s="5">
        <v>1.04</v>
      </c>
      <c r="N1051" s="5">
        <f t="shared" si="376"/>
        <v>1047.1695999999999</v>
      </c>
      <c r="O1051" s="5">
        <f t="shared" si="377"/>
        <v>970.32249999999988</v>
      </c>
      <c r="P1051" s="5">
        <f t="shared" si="378"/>
        <v>64.792000000000002</v>
      </c>
      <c r="Q1051" s="6">
        <f t="shared" si="379"/>
        <v>1054.3129999999999</v>
      </c>
      <c r="R1051" s="6">
        <f t="shared" si="380"/>
        <v>14.286799999999857</v>
      </c>
      <c r="S1051" s="5">
        <f t="shared" si="381"/>
        <v>1058.0725</v>
      </c>
      <c r="T1051" s="6">
        <f t="shared" si="382"/>
        <v>44.70298008242851</v>
      </c>
      <c r="U1051" s="6">
        <f t="shared" si="383"/>
        <v>175.50000000000011</v>
      </c>
      <c r="V1051" s="6">
        <f t="shared" si="384"/>
        <v>89.405960164857021</v>
      </c>
      <c r="W1051" s="5">
        <f t="shared" si="385"/>
        <v>-5.0363990290829559E-2</v>
      </c>
      <c r="X1051" s="5">
        <f t="shared" si="386"/>
        <v>1.8031594281045331</v>
      </c>
      <c r="Y1051" s="5">
        <f t="shared" si="387"/>
        <v>161.21320000000026</v>
      </c>
      <c r="Z1051" s="5">
        <f t="shared" si="388"/>
        <v>175.50000000000011</v>
      </c>
      <c r="AA1051" s="5">
        <f t="shared" si="389"/>
        <v>1.9629563809436528</v>
      </c>
      <c r="AB1051" s="5">
        <f t="shared" si="390"/>
        <v>8.4099538622881886E-2</v>
      </c>
      <c r="AC1051" s="5">
        <f t="shared" si="391"/>
        <v>3.7595000000001164</v>
      </c>
      <c r="AD1051" s="5">
        <f t="shared" si="392"/>
        <v>1058.0725</v>
      </c>
      <c r="AE1051" s="5">
        <f t="shared" si="393"/>
        <v>23.668947753572667</v>
      </c>
      <c r="AF1051" s="9">
        <f t="shared" si="394"/>
        <v>0.48580448742266674</v>
      </c>
      <c r="AG1051">
        <f t="shared" si="395"/>
        <v>14.286799999999857</v>
      </c>
    </row>
    <row r="1052" spans="1:33">
      <c r="A1052" s="1">
        <f t="shared" si="372"/>
        <v>50521</v>
      </c>
      <c r="B1052" s="1">
        <v>5</v>
      </c>
      <c r="C1052" s="1">
        <v>2</v>
      </c>
      <c r="D1052" s="2">
        <v>21</v>
      </c>
      <c r="E1052" s="5">
        <v>31.41</v>
      </c>
      <c r="F1052" s="5">
        <v>31.84</v>
      </c>
      <c r="G1052" s="5">
        <v>1.31</v>
      </c>
      <c r="H1052" s="5">
        <f t="shared" si="373"/>
        <v>986.58810000000005</v>
      </c>
      <c r="I1052" s="5">
        <f t="shared" si="374"/>
        <v>1013.7856</v>
      </c>
      <c r="J1052" s="5">
        <f t="shared" si="375"/>
        <v>83.4208</v>
      </c>
      <c r="K1052" s="5">
        <v>30.59</v>
      </c>
      <c r="L1052" s="5">
        <v>31.14</v>
      </c>
      <c r="M1052" s="5">
        <v>1.3</v>
      </c>
      <c r="N1052" s="5">
        <f t="shared" si="376"/>
        <v>935.74810000000002</v>
      </c>
      <c r="O1052" s="5">
        <f t="shared" si="377"/>
        <v>969.69960000000003</v>
      </c>
      <c r="P1052" s="5">
        <f t="shared" si="378"/>
        <v>80.963999999999999</v>
      </c>
      <c r="Q1052" s="6">
        <f t="shared" si="379"/>
        <v>961.16810000000009</v>
      </c>
      <c r="R1052" s="6">
        <f t="shared" si="380"/>
        <v>50.840000000000032</v>
      </c>
      <c r="S1052" s="5">
        <f t="shared" si="381"/>
        <v>991.74260000000004</v>
      </c>
      <c r="T1052" s="6">
        <f t="shared" si="382"/>
        <v>58.125293910310681</v>
      </c>
      <c r="U1052" s="6">
        <f t="shared" si="383"/>
        <v>44.086000000000013</v>
      </c>
      <c r="V1052" s="6">
        <f t="shared" si="384"/>
        <v>116.25058782062136</v>
      </c>
      <c r="W1052" s="5">
        <f t="shared" si="385"/>
        <v>2.988416639420019E-2</v>
      </c>
      <c r="X1052" s="5">
        <f t="shared" si="386"/>
        <v>5.8098630954207926E-2</v>
      </c>
      <c r="Y1052" s="5">
        <f t="shared" si="387"/>
        <v>6.7540000000000191</v>
      </c>
      <c r="Z1052" s="5">
        <f t="shared" si="388"/>
        <v>44.086000000000013</v>
      </c>
      <c r="AA1052" s="5">
        <f t="shared" si="389"/>
        <v>0.37923249100491618</v>
      </c>
      <c r="AB1052" s="5">
        <f t="shared" si="390"/>
        <v>0.52601024344371394</v>
      </c>
      <c r="AC1052" s="5">
        <f t="shared" si="391"/>
        <v>30.574499999999944</v>
      </c>
      <c r="AD1052" s="5">
        <f t="shared" si="392"/>
        <v>991.74260000000004</v>
      </c>
      <c r="AE1052" s="5">
        <f t="shared" si="393"/>
        <v>17.062152004431887</v>
      </c>
      <c r="AF1052" s="9">
        <f t="shared" si="394"/>
        <v>0.48581580871766616</v>
      </c>
      <c r="AG1052">
        <f t="shared" si="395"/>
        <v>50.840000000000032</v>
      </c>
    </row>
    <row r="1053" spans="1:33">
      <c r="A1053" s="1">
        <f t="shared" si="372"/>
        <v>71501</v>
      </c>
      <c r="B1053" s="1">
        <v>7</v>
      </c>
      <c r="C1053" s="1">
        <v>6</v>
      </c>
      <c r="D1053" s="2">
        <v>1</v>
      </c>
      <c r="E1053" s="5">
        <v>14.25</v>
      </c>
      <c r="F1053" s="5">
        <v>14.38</v>
      </c>
      <c r="G1053" s="5">
        <v>2.87</v>
      </c>
      <c r="H1053" s="5">
        <f t="shared" si="373"/>
        <v>203.0625</v>
      </c>
      <c r="I1053" s="5">
        <f t="shared" si="374"/>
        <v>206.78440000000003</v>
      </c>
      <c r="J1053" s="5">
        <f t="shared" si="375"/>
        <v>82.541200000000003</v>
      </c>
      <c r="K1053" s="5">
        <v>13.65</v>
      </c>
      <c r="L1053" s="5">
        <v>13.82</v>
      </c>
      <c r="M1053" s="5">
        <v>2.72</v>
      </c>
      <c r="N1053" s="5">
        <f t="shared" si="376"/>
        <v>186.32250000000002</v>
      </c>
      <c r="O1053" s="5">
        <f t="shared" si="377"/>
        <v>190.9924</v>
      </c>
      <c r="P1053" s="5">
        <f t="shared" si="378"/>
        <v>75.180800000000005</v>
      </c>
      <c r="Q1053" s="6">
        <f t="shared" si="379"/>
        <v>194.6925</v>
      </c>
      <c r="R1053" s="6">
        <f t="shared" si="380"/>
        <v>16.739999999999981</v>
      </c>
      <c r="S1053" s="5">
        <f t="shared" si="381"/>
        <v>198.88840000000002</v>
      </c>
      <c r="T1053" s="6">
        <f t="shared" si="382"/>
        <v>55.823835379880521</v>
      </c>
      <c r="U1053" s="6">
        <f t="shared" si="383"/>
        <v>15.79200000000003</v>
      </c>
      <c r="V1053" s="6">
        <f t="shared" si="384"/>
        <v>111.64767075976104</v>
      </c>
      <c r="W1053" s="5">
        <f t="shared" si="385"/>
        <v>9.3131019685358932E-2</v>
      </c>
      <c r="X1053" s="5">
        <f t="shared" si="386"/>
        <v>8.4909966643175114E-3</v>
      </c>
      <c r="Y1053" s="5">
        <f t="shared" si="387"/>
        <v>0.94799999999995066</v>
      </c>
      <c r="Z1053" s="5">
        <f t="shared" si="388"/>
        <v>15.79200000000003</v>
      </c>
      <c r="AA1053" s="5">
        <f t="shared" si="389"/>
        <v>0.14144495709167654</v>
      </c>
      <c r="AB1053" s="5">
        <f t="shared" si="390"/>
        <v>7.5163233974286689E-2</v>
      </c>
      <c r="AC1053" s="5">
        <f t="shared" si="391"/>
        <v>4.1959000000000231</v>
      </c>
      <c r="AD1053" s="5">
        <f t="shared" si="392"/>
        <v>198.88840000000002</v>
      </c>
      <c r="AE1053" s="5">
        <f t="shared" si="393"/>
        <v>3.5627863733576683</v>
      </c>
      <c r="AF1053" s="9">
        <f t="shared" si="394"/>
        <v>0.48582404222104941</v>
      </c>
      <c r="AG1053">
        <f t="shared" si="395"/>
        <v>16.739999999999981</v>
      </c>
    </row>
    <row r="1054" spans="1:33">
      <c r="A1054" s="1">
        <f t="shared" si="372"/>
        <v>81003</v>
      </c>
      <c r="B1054" s="1">
        <v>8</v>
      </c>
      <c r="C1054" s="1">
        <v>4</v>
      </c>
      <c r="D1054" s="2">
        <v>3</v>
      </c>
      <c r="E1054" s="5">
        <v>17.190000000000001</v>
      </c>
      <c r="F1054" s="5">
        <v>18.71</v>
      </c>
      <c r="G1054" s="5">
        <v>1.8</v>
      </c>
      <c r="H1054" s="5">
        <f t="shared" si="373"/>
        <v>295.49610000000007</v>
      </c>
      <c r="I1054" s="5">
        <f t="shared" si="374"/>
        <v>350.06410000000005</v>
      </c>
      <c r="J1054" s="5">
        <f t="shared" si="375"/>
        <v>67.356000000000009</v>
      </c>
      <c r="K1054" s="5">
        <v>17.16</v>
      </c>
      <c r="L1054" s="5">
        <v>15.91</v>
      </c>
      <c r="M1054" s="5">
        <v>2.35</v>
      </c>
      <c r="N1054" s="5">
        <f t="shared" si="376"/>
        <v>294.46559999999999</v>
      </c>
      <c r="O1054" s="5">
        <f t="shared" si="377"/>
        <v>253.12810000000002</v>
      </c>
      <c r="P1054" s="5">
        <f t="shared" si="378"/>
        <v>74.777000000000001</v>
      </c>
      <c r="Q1054" s="6">
        <f t="shared" si="379"/>
        <v>294.98085000000003</v>
      </c>
      <c r="R1054" s="6">
        <f t="shared" si="380"/>
        <v>1.0305000000000746</v>
      </c>
      <c r="S1054" s="5">
        <f t="shared" si="381"/>
        <v>301.59610000000004</v>
      </c>
      <c r="T1054" s="6">
        <f t="shared" si="382"/>
        <v>50.320051830756299</v>
      </c>
      <c r="U1054" s="6">
        <f t="shared" si="383"/>
        <v>96.936000000000035</v>
      </c>
      <c r="V1054" s="6">
        <f t="shared" si="384"/>
        <v>100.6401036615126</v>
      </c>
      <c r="W1054" s="5">
        <f t="shared" si="385"/>
        <v>-0.10413943173573434</v>
      </c>
      <c r="X1054" s="5">
        <f t="shared" si="386"/>
        <v>0.95295509951543034</v>
      </c>
      <c r="Y1054" s="5">
        <f t="shared" si="387"/>
        <v>95.905499999999961</v>
      </c>
      <c r="Z1054" s="5">
        <f t="shared" si="388"/>
        <v>96.936000000000035</v>
      </c>
      <c r="AA1054" s="5">
        <f t="shared" si="389"/>
        <v>0.96319455637714024</v>
      </c>
      <c r="AB1054" s="5">
        <f t="shared" si="390"/>
        <v>0.13146349733997437</v>
      </c>
      <c r="AC1054" s="5">
        <f t="shared" si="391"/>
        <v>6.6152500000000032</v>
      </c>
      <c r="AD1054" s="5">
        <f t="shared" si="392"/>
        <v>301.59610000000004</v>
      </c>
      <c r="AE1054" s="5">
        <f t="shared" si="393"/>
        <v>5.9935570220470327</v>
      </c>
      <c r="AF1054" s="9">
        <f t="shared" si="394"/>
        <v>0.48597633687248598</v>
      </c>
      <c r="AG1054">
        <f t="shared" si="395"/>
        <v>1.0305000000000746</v>
      </c>
    </row>
    <row r="1055" spans="1:33">
      <c r="A1055" s="1">
        <f t="shared" si="372"/>
        <v>61264</v>
      </c>
      <c r="B1055" s="1">
        <v>6</v>
      </c>
      <c r="C1055" s="1">
        <v>5</v>
      </c>
      <c r="D1055" s="2">
        <v>14</v>
      </c>
      <c r="E1055" s="5">
        <v>11.74</v>
      </c>
      <c r="F1055" s="5">
        <v>11.47</v>
      </c>
      <c r="G1055" s="5">
        <v>4.2300000000000004</v>
      </c>
      <c r="H1055" s="5">
        <f t="shared" si="373"/>
        <v>137.82760000000002</v>
      </c>
      <c r="I1055" s="5">
        <f t="shared" si="374"/>
        <v>131.5609</v>
      </c>
      <c r="J1055" s="5">
        <f t="shared" si="375"/>
        <v>97.036200000000022</v>
      </c>
      <c r="K1055" s="5">
        <v>10.97</v>
      </c>
      <c r="L1055" s="5">
        <v>10.41</v>
      </c>
      <c r="M1055" s="5">
        <v>4.2699999999999996</v>
      </c>
      <c r="N1055" s="5">
        <f t="shared" si="376"/>
        <v>120.34090000000002</v>
      </c>
      <c r="O1055" s="5">
        <f t="shared" si="377"/>
        <v>108.3681</v>
      </c>
      <c r="P1055" s="5">
        <f t="shared" si="378"/>
        <v>88.901399999999995</v>
      </c>
      <c r="Q1055" s="6">
        <f t="shared" si="379"/>
        <v>129.08425000000003</v>
      </c>
      <c r="R1055" s="6">
        <f t="shared" si="380"/>
        <v>17.486699999999999</v>
      </c>
      <c r="S1055" s="5">
        <f t="shared" si="381"/>
        <v>119.9645</v>
      </c>
      <c r="T1055" s="6">
        <f t="shared" si="382"/>
        <v>65.80175345763972</v>
      </c>
      <c r="U1055" s="6">
        <f t="shared" si="383"/>
        <v>23.192800000000005</v>
      </c>
      <c r="V1055" s="6">
        <f t="shared" si="384"/>
        <v>131.60350691527944</v>
      </c>
      <c r="W1055" s="5">
        <f t="shared" si="385"/>
        <v>8.7333160328770254E-2</v>
      </c>
      <c r="X1055" s="5">
        <f t="shared" si="386"/>
        <v>4.3358267068622593E-2</v>
      </c>
      <c r="Y1055" s="5">
        <f t="shared" si="387"/>
        <v>5.7061000000000064</v>
      </c>
      <c r="Z1055" s="5">
        <f t="shared" si="388"/>
        <v>23.192800000000005</v>
      </c>
      <c r="AA1055" s="5">
        <f t="shared" si="389"/>
        <v>0.17623238577472342</v>
      </c>
      <c r="AB1055" s="5">
        <f t="shared" si="390"/>
        <v>0.13859433101385238</v>
      </c>
      <c r="AC1055" s="5">
        <f t="shared" si="391"/>
        <v>9.1197500000000247</v>
      </c>
      <c r="AD1055" s="5">
        <f t="shared" si="392"/>
        <v>119.9645</v>
      </c>
      <c r="AE1055" s="5">
        <f t="shared" si="393"/>
        <v>1.8231201099713532</v>
      </c>
      <c r="AF1055" s="9">
        <f t="shared" si="394"/>
        <v>0.48631368477557779</v>
      </c>
      <c r="AG1055">
        <f t="shared" si="395"/>
        <v>17.486699999999999</v>
      </c>
    </row>
    <row r="1056" spans="1:33">
      <c r="A1056" s="1">
        <f t="shared" si="372"/>
        <v>71012</v>
      </c>
      <c r="B1056" s="1">
        <v>7</v>
      </c>
      <c r="C1056" s="1">
        <v>4</v>
      </c>
      <c r="D1056" s="2">
        <v>12</v>
      </c>
      <c r="E1056" s="5">
        <v>17.43</v>
      </c>
      <c r="F1056" s="5">
        <v>16.690000000000001</v>
      </c>
      <c r="G1056" s="5">
        <v>2.5299999999999998</v>
      </c>
      <c r="H1056" s="5">
        <f t="shared" si="373"/>
        <v>303.80489999999998</v>
      </c>
      <c r="I1056" s="5">
        <f t="shared" si="374"/>
        <v>278.55610000000001</v>
      </c>
      <c r="J1056" s="5">
        <f t="shared" si="375"/>
        <v>84.451400000000007</v>
      </c>
      <c r="K1056" s="5">
        <v>14.6</v>
      </c>
      <c r="L1056" s="5">
        <v>15.16</v>
      </c>
      <c r="M1056" s="5">
        <v>3.35</v>
      </c>
      <c r="N1056" s="5">
        <f t="shared" si="376"/>
        <v>213.16</v>
      </c>
      <c r="O1056" s="5">
        <f t="shared" si="377"/>
        <v>229.82560000000001</v>
      </c>
      <c r="P1056" s="5">
        <f t="shared" si="378"/>
        <v>101.572</v>
      </c>
      <c r="Q1056" s="6">
        <f t="shared" si="379"/>
        <v>258.48244999999997</v>
      </c>
      <c r="R1056" s="6">
        <f t="shared" si="380"/>
        <v>90.644899999999978</v>
      </c>
      <c r="S1056" s="5">
        <f t="shared" si="381"/>
        <v>254.19085000000001</v>
      </c>
      <c r="T1056" s="6">
        <f t="shared" si="382"/>
        <v>66.047161456719707</v>
      </c>
      <c r="U1056" s="6">
        <f t="shared" si="383"/>
        <v>48.730500000000006</v>
      </c>
      <c r="V1056" s="6">
        <f t="shared" si="384"/>
        <v>132.09432291343941</v>
      </c>
      <c r="W1056" s="5">
        <f t="shared" si="385"/>
        <v>-0.18252327482913849</v>
      </c>
      <c r="X1056" s="5">
        <f t="shared" si="386"/>
        <v>0.31730659634378244</v>
      </c>
      <c r="Y1056" s="5">
        <f t="shared" si="387"/>
        <v>41.914399999999972</v>
      </c>
      <c r="Z1056" s="5">
        <f t="shared" si="388"/>
        <v>48.730500000000006</v>
      </c>
      <c r="AA1056" s="5">
        <f t="shared" si="389"/>
        <v>0.36890684569338228</v>
      </c>
      <c r="AB1056" s="5">
        <f t="shared" si="390"/>
        <v>6.4977811390308102E-2</v>
      </c>
      <c r="AC1056" s="5">
        <f t="shared" si="391"/>
        <v>4.2915999999999599</v>
      </c>
      <c r="AD1056" s="5">
        <f t="shared" si="392"/>
        <v>254.19085000000001</v>
      </c>
      <c r="AE1056" s="5">
        <f t="shared" si="393"/>
        <v>3.848626411697794</v>
      </c>
      <c r="AF1056" s="9">
        <f t="shared" si="394"/>
        <v>0.48642368363392835</v>
      </c>
      <c r="AG1056">
        <f t="shared" si="395"/>
        <v>90.644899999999978</v>
      </c>
    </row>
    <row r="1057" spans="1:33">
      <c r="A1057" s="1">
        <f t="shared" si="372"/>
        <v>71259</v>
      </c>
      <c r="B1057" s="1">
        <v>7</v>
      </c>
      <c r="C1057" s="1">
        <v>5</v>
      </c>
      <c r="D1057" s="2">
        <v>9</v>
      </c>
      <c r="E1057" s="5">
        <v>17.03</v>
      </c>
      <c r="F1057" s="5">
        <v>16.649999999999999</v>
      </c>
      <c r="G1057" s="5">
        <v>2.4700000000000002</v>
      </c>
      <c r="H1057" s="5">
        <f t="shared" si="373"/>
        <v>290.02090000000004</v>
      </c>
      <c r="I1057" s="5">
        <f t="shared" si="374"/>
        <v>277.22249999999997</v>
      </c>
      <c r="J1057" s="5">
        <f t="shared" si="375"/>
        <v>82.251000000000005</v>
      </c>
      <c r="K1057" s="5">
        <v>15.99</v>
      </c>
      <c r="L1057" s="5">
        <v>16.79</v>
      </c>
      <c r="M1057" s="5">
        <v>2.99</v>
      </c>
      <c r="N1057" s="5">
        <f t="shared" si="376"/>
        <v>255.68010000000001</v>
      </c>
      <c r="O1057" s="5">
        <f t="shared" si="377"/>
        <v>281.90409999999997</v>
      </c>
      <c r="P1057" s="5">
        <f t="shared" si="378"/>
        <v>100.4042</v>
      </c>
      <c r="Q1057" s="6">
        <f t="shared" si="379"/>
        <v>272.85050000000001</v>
      </c>
      <c r="R1057" s="6">
        <f t="shared" si="380"/>
        <v>34.34080000000003</v>
      </c>
      <c r="S1057" s="5">
        <f t="shared" si="381"/>
        <v>279.56329999999997</v>
      </c>
      <c r="T1057" s="6">
        <f t="shared" si="382"/>
        <v>64.896514503168817</v>
      </c>
      <c r="U1057" s="6">
        <f t="shared" si="383"/>
        <v>-4.6816000000000031</v>
      </c>
      <c r="V1057" s="6">
        <f t="shared" si="384"/>
        <v>129.79302900633763</v>
      </c>
      <c r="W1057" s="5">
        <f t="shared" si="385"/>
        <v>-0.19682601401701141</v>
      </c>
      <c r="X1057" s="5">
        <f t="shared" si="386"/>
        <v>0.30065096946072978</v>
      </c>
      <c r="Y1057" s="5">
        <f t="shared" si="387"/>
        <v>39.022400000000033</v>
      </c>
      <c r="Z1057" s="5">
        <f t="shared" si="388"/>
        <v>4.6816000000000031</v>
      </c>
      <c r="AA1057" s="5">
        <f t="shared" si="389"/>
        <v>3.6069733758747599E-2</v>
      </c>
      <c r="AB1057" s="5">
        <f t="shared" si="390"/>
        <v>0.10343852903952462</v>
      </c>
      <c r="AC1057" s="5">
        <f t="shared" si="391"/>
        <v>6.7127999999999588</v>
      </c>
      <c r="AD1057" s="5">
        <f t="shared" si="392"/>
        <v>279.56329999999997</v>
      </c>
      <c r="AE1057" s="5">
        <f t="shared" si="393"/>
        <v>4.3078322794415911</v>
      </c>
      <c r="AF1057" s="9">
        <f t="shared" si="394"/>
        <v>0.48662716734683031</v>
      </c>
      <c r="AG1057">
        <f t="shared" si="395"/>
        <v>34.34080000000003</v>
      </c>
    </row>
    <row r="1058" spans="1:33">
      <c r="A1058" s="1">
        <f t="shared" si="372"/>
        <v>42010</v>
      </c>
      <c r="B1058" s="1">
        <v>4</v>
      </c>
      <c r="C1058" s="1">
        <v>8</v>
      </c>
      <c r="D1058" s="2">
        <v>10</v>
      </c>
      <c r="E1058" s="5">
        <v>27.78</v>
      </c>
      <c r="F1058" s="5">
        <v>29.88</v>
      </c>
      <c r="G1058" s="5">
        <v>1.35</v>
      </c>
      <c r="H1058" s="5">
        <f t="shared" si="373"/>
        <v>771.72840000000008</v>
      </c>
      <c r="I1058" s="5">
        <f t="shared" si="374"/>
        <v>892.81439999999998</v>
      </c>
      <c r="J1058" s="5">
        <f t="shared" si="375"/>
        <v>80.676000000000002</v>
      </c>
      <c r="K1058" s="5">
        <v>26.07</v>
      </c>
      <c r="L1058" s="5">
        <v>25.63</v>
      </c>
      <c r="M1058" s="5">
        <v>1.68</v>
      </c>
      <c r="N1058" s="5">
        <f t="shared" si="376"/>
        <v>679.64490000000001</v>
      </c>
      <c r="O1058" s="5">
        <f t="shared" si="377"/>
        <v>656.89689999999996</v>
      </c>
      <c r="P1058" s="5">
        <f t="shared" si="378"/>
        <v>86.116799999999998</v>
      </c>
      <c r="Q1058" s="6">
        <f t="shared" si="379"/>
        <v>725.6866500000001</v>
      </c>
      <c r="R1058" s="6">
        <f t="shared" si="380"/>
        <v>92.083500000000072</v>
      </c>
      <c r="S1058" s="5">
        <f t="shared" si="381"/>
        <v>774.85564999999997</v>
      </c>
      <c r="T1058" s="6">
        <f t="shared" si="382"/>
        <v>59.001525866370606</v>
      </c>
      <c r="U1058" s="6">
        <f t="shared" si="383"/>
        <v>235.91750000000002</v>
      </c>
      <c r="V1058" s="6">
        <f t="shared" si="384"/>
        <v>118.00305173274121</v>
      </c>
      <c r="W1058" s="5">
        <f t="shared" si="385"/>
        <v>-6.5170879702938833E-2</v>
      </c>
      <c r="X1058" s="5">
        <f t="shared" si="386"/>
        <v>1.2189006800075126</v>
      </c>
      <c r="Y1058" s="5">
        <f t="shared" si="387"/>
        <v>143.83399999999995</v>
      </c>
      <c r="Z1058" s="5">
        <f t="shared" si="388"/>
        <v>235.91750000000002</v>
      </c>
      <c r="AA1058" s="5">
        <f t="shared" si="389"/>
        <v>1.9992491425926586</v>
      </c>
      <c r="AB1058" s="5">
        <f t="shared" si="390"/>
        <v>0.83335132910562515</v>
      </c>
      <c r="AC1058" s="5">
        <f t="shared" si="391"/>
        <v>49.168999999999869</v>
      </c>
      <c r="AD1058" s="5">
        <f t="shared" si="392"/>
        <v>774.85564999999997</v>
      </c>
      <c r="AE1058" s="5">
        <f t="shared" si="393"/>
        <v>13.132806967652481</v>
      </c>
      <c r="AF1058" s="9">
        <f t="shared" si="394"/>
        <v>0.48674017709656964</v>
      </c>
      <c r="AG1058">
        <f t="shared" si="395"/>
        <v>92.083500000000072</v>
      </c>
    </row>
    <row r="1059" spans="1:33">
      <c r="A1059" s="1">
        <f t="shared" si="372"/>
        <v>71502</v>
      </c>
      <c r="B1059" s="1">
        <v>7</v>
      </c>
      <c r="C1059" s="1">
        <v>6</v>
      </c>
      <c r="D1059" s="2">
        <v>2</v>
      </c>
      <c r="E1059" s="5">
        <v>27.95</v>
      </c>
      <c r="F1059" s="5">
        <v>27.22</v>
      </c>
      <c r="G1059" s="5">
        <v>1.02</v>
      </c>
      <c r="H1059" s="5">
        <f t="shared" si="373"/>
        <v>781.20249999999999</v>
      </c>
      <c r="I1059" s="5">
        <f t="shared" si="374"/>
        <v>740.9283999999999</v>
      </c>
      <c r="J1059" s="5">
        <f t="shared" si="375"/>
        <v>55.528799999999997</v>
      </c>
      <c r="K1059" s="5">
        <v>27.58</v>
      </c>
      <c r="L1059" s="5">
        <v>28.25</v>
      </c>
      <c r="M1059" s="5">
        <v>0.98</v>
      </c>
      <c r="N1059" s="5">
        <f t="shared" si="376"/>
        <v>760.65639999999996</v>
      </c>
      <c r="O1059" s="5">
        <f t="shared" si="377"/>
        <v>798.0625</v>
      </c>
      <c r="P1059" s="5">
        <f t="shared" si="378"/>
        <v>55.37</v>
      </c>
      <c r="Q1059" s="6">
        <f t="shared" si="379"/>
        <v>770.92944999999997</v>
      </c>
      <c r="R1059" s="6">
        <f t="shared" si="380"/>
        <v>20.546100000000024</v>
      </c>
      <c r="S1059" s="5">
        <f t="shared" si="381"/>
        <v>769.49544999999989</v>
      </c>
      <c r="T1059" s="6">
        <f t="shared" si="382"/>
        <v>39.208686950215508</v>
      </c>
      <c r="U1059" s="6">
        <f t="shared" si="383"/>
        <v>-57.134100000000103</v>
      </c>
      <c r="V1059" s="6">
        <f t="shared" si="384"/>
        <v>78.417373900431016</v>
      </c>
      <c r="W1059" s="5">
        <f t="shared" si="385"/>
        <v>2.8638664149768416E-3</v>
      </c>
      <c r="X1059" s="5">
        <f t="shared" si="386"/>
        <v>0.99059935491633655</v>
      </c>
      <c r="Y1059" s="5">
        <f t="shared" si="387"/>
        <v>77.680200000000127</v>
      </c>
      <c r="Z1059" s="5">
        <f t="shared" si="388"/>
        <v>57.134100000000103</v>
      </c>
      <c r="AA1059" s="5">
        <f t="shared" si="389"/>
        <v>0.7285898157281453</v>
      </c>
      <c r="AB1059" s="5">
        <f t="shared" si="390"/>
        <v>3.6573527744524506E-2</v>
      </c>
      <c r="AC1059" s="5">
        <f t="shared" si="391"/>
        <v>1.4340000000000828</v>
      </c>
      <c r="AD1059" s="5">
        <f t="shared" si="392"/>
        <v>769.49544999999989</v>
      </c>
      <c r="AE1059" s="5">
        <f t="shared" si="393"/>
        <v>19.625636813011674</v>
      </c>
      <c r="AF1059" s="9">
        <f t="shared" si="394"/>
        <v>0.48687575417143131</v>
      </c>
      <c r="AG1059">
        <f t="shared" si="395"/>
        <v>20.546100000000024</v>
      </c>
    </row>
    <row r="1060" spans="1:33">
      <c r="A1060" s="1">
        <f t="shared" si="372"/>
        <v>31519</v>
      </c>
      <c r="B1060" s="1">
        <v>3</v>
      </c>
      <c r="C1060" s="1">
        <v>6</v>
      </c>
      <c r="D1060" s="2">
        <v>19</v>
      </c>
      <c r="E1060" s="5">
        <v>40.479999999999997</v>
      </c>
      <c r="F1060" s="5">
        <v>40.06</v>
      </c>
      <c r="G1060" s="5">
        <v>0.92</v>
      </c>
      <c r="H1060" s="5">
        <f t="shared" si="373"/>
        <v>1638.6303999999998</v>
      </c>
      <c r="I1060" s="5">
        <f t="shared" si="374"/>
        <v>1604.8036000000002</v>
      </c>
      <c r="J1060" s="5">
        <f t="shared" si="375"/>
        <v>73.710400000000007</v>
      </c>
      <c r="K1060" s="5">
        <v>40.659999999999997</v>
      </c>
      <c r="L1060" s="5">
        <v>42.19</v>
      </c>
      <c r="M1060" s="5">
        <v>0.96</v>
      </c>
      <c r="N1060" s="5">
        <f t="shared" si="376"/>
        <v>1653.2355999999997</v>
      </c>
      <c r="O1060" s="5">
        <f t="shared" si="377"/>
        <v>1779.9960999999998</v>
      </c>
      <c r="P1060" s="5">
        <f t="shared" si="378"/>
        <v>81.004799999999989</v>
      </c>
      <c r="Q1060" s="6">
        <f t="shared" si="379"/>
        <v>1645.9329999999998</v>
      </c>
      <c r="R1060" s="6">
        <f t="shared" si="380"/>
        <v>-14.605199999999968</v>
      </c>
      <c r="S1060" s="5">
        <f t="shared" si="381"/>
        <v>1692.39985</v>
      </c>
      <c r="T1060" s="6">
        <f t="shared" si="382"/>
        <v>54.760845252789878</v>
      </c>
      <c r="U1060" s="6">
        <f t="shared" si="383"/>
        <v>-175.19249999999965</v>
      </c>
      <c r="V1060" s="6">
        <f t="shared" si="384"/>
        <v>109.52169050557976</v>
      </c>
      <c r="W1060" s="5">
        <f t="shared" si="385"/>
        <v>-9.4085409741405765E-2</v>
      </c>
      <c r="X1060" s="5">
        <f t="shared" si="386"/>
        <v>1.4662602381198482</v>
      </c>
      <c r="Y1060" s="5">
        <f t="shared" si="387"/>
        <v>160.58729999999969</v>
      </c>
      <c r="Z1060" s="5">
        <f t="shared" si="388"/>
        <v>175.19249999999965</v>
      </c>
      <c r="AA1060" s="5">
        <f t="shared" si="389"/>
        <v>1.599614644288879</v>
      </c>
      <c r="AB1060" s="5">
        <f t="shared" si="390"/>
        <v>0.84854150416228136</v>
      </c>
      <c r="AC1060" s="5">
        <f t="shared" si="391"/>
        <v>46.46685000000025</v>
      </c>
      <c r="AD1060" s="5">
        <f t="shared" si="392"/>
        <v>1692.39985</v>
      </c>
      <c r="AE1060" s="5">
        <f t="shared" si="393"/>
        <v>30.905290854943075</v>
      </c>
      <c r="AF1060" s="9">
        <f t="shared" si="394"/>
        <v>0.48701642682767898</v>
      </c>
      <c r="AG1060">
        <f t="shared" si="395"/>
        <v>14.605199999999968</v>
      </c>
    </row>
    <row r="1061" spans="1:33">
      <c r="A1061" s="1">
        <f t="shared" si="372"/>
        <v>61511</v>
      </c>
      <c r="B1061" s="1">
        <v>6</v>
      </c>
      <c r="C1061" s="1">
        <v>6</v>
      </c>
      <c r="D1061" s="2">
        <v>11</v>
      </c>
      <c r="E1061" s="5">
        <v>23.05</v>
      </c>
      <c r="F1061" s="5">
        <v>24</v>
      </c>
      <c r="G1061" s="5">
        <v>1.25</v>
      </c>
      <c r="H1061" s="5">
        <f t="shared" si="373"/>
        <v>531.30250000000001</v>
      </c>
      <c r="I1061" s="5">
        <f t="shared" si="374"/>
        <v>576</v>
      </c>
      <c r="J1061" s="5">
        <f t="shared" si="375"/>
        <v>60</v>
      </c>
      <c r="K1061" s="5">
        <v>22.06</v>
      </c>
      <c r="L1061" s="5">
        <v>21.77</v>
      </c>
      <c r="M1061" s="5">
        <v>1.52</v>
      </c>
      <c r="N1061" s="5">
        <f t="shared" si="376"/>
        <v>486.64359999999994</v>
      </c>
      <c r="O1061" s="5">
        <f t="shared" si="377"/>
        <v>473.93289999999996</v>
      </c>
      <c r="P1061" s="5">
        <f t="shared" si="378"/>
        <v>66.180800000000005</v>
      </c>
      <c r="Q1061" s="6">
        <f t="shared" si="379"/>
        <v>508.97304999999994</v>
      </c>
      <c r="R1061" s="6">
        <f t="shared" si="380"/>
        <v>44.658900000000074</v>
      </c>
      <c r="S1061" s="5">
        <f t="shared" si="381"/>
        <v>524.96645000000001</v>
      </c>
      <c r="T1061" s="6">
        <f t="shared" si="382"/>
        <v>44.665138219421195</v>
      </c>
      <c r="U1061" s="6">
        <f t="shared" si="383"/>
        <v>102.06710000000004</v>
      </c>
      <c r="V1061" s="6">
        <f t="shared" si="384"/>
        <v>89.33027643884239</v>
      </c>
      <c r="W1061" s="5">
        <f t="shared" si="385"/>
        <v>-9.77328607997731E-2</v>
      </c>
      <c r="X1061" s="5">
        <f t="shared" si="386"/>
        <v>0.64265109533499509</v>
      </c>
      <c r="Y1061" s="5">
        <f t="shared" si="387"/>
        <v>57.408199999999965</v>
      </c>
      <c r="Z1061" s="5">
        <f t="shared" si="388"/>
        <v>102.06710000000004</v>
      </c>
      <c r="AA1061" s="5">
        <f t="shared" si="389"/>
        <v>1.1425812621309595</v>
      </c>
      <c r="AB1061" s="5">
        <f t="shared" si="390"/>
        <v>0.35807344693373971</v>
      </c>
      <c r="AC1061" s="5">
        <f t="shared" si="391"/>
        <v>15.993400000000065</v>
      </c>
      <c r="AD1061" s="5">
        <f t="shared" si="392"/>
        <v>524.96645000000001</v>
      </c>
      <c r="AE1061" s="5">
        <f t="shared" si="393"/>
        <v>11.753382412499404</v>
      </c>
      <c r="AF1061" s="9">
        <f t="shared" si="394"/>
        <v>0.48726276278821062</v>
      </c>
      <c r="AG1061">
        <f t="shared" si="395"/>
        <v>44.658900000000074</v>
      </c>
    </row>
    <row r="1062" spans="1:33">
      <c r="A1062" s="1">
        <f t="shared" si="372"/>
        <v>21272</v>
      </c>
      <c r="B1062" s="1">
        <v>2</v>
      </c>
      <c r="C1062" s="1">
        <v>5</v>
      </c>
      <c r="D1062" s="2">
        <v>22</v>
      </c>
      <c r="E1062" s="5">
        <v>35.57</v>
      </c>
      <c r="F1062" s="5">
        <v>34.19</v>
      </c>
      <c r="G1062" s="5">
        <v>0.97</v>
      </c>
      <c r="H1062" s="5">
        <f t="shared" si="373"/>
        <v>1265.2248999999999</v>
      </c>
      <c r="I1062" s="5">
        <f t="shared" si="374"/>
        <v>1168.9560999999999</v>
      </c>
      <c r="J1062" s="5">
        <f t="shared" si="375"/>
        <v>66.328599999999994</v>
      </c>
      <c r="K1062" s="5">
        <v>34.39</v>
      </c>
      <c r="L1062" s="5">
        <v>34.4</v>
      </c>
      <c r="M1062" s="5">
        <v>1.1100000000000001</v>
      </c>
      <c r="N1062" s="5">
        <f t="shared" si="376"/>
        <v>1182.6721</v>
      </c>
      <c r="O1062" s="5">
        <f t="shared" si="377"/>
        <v>1183.3599999999999</v>
      </c>
      <c r="P1062" s="5">
        <f t="shared" si="378"/>
        <v>76.368000000000009</v>
      </c>
      <c r="Q1062" s="6">
        <f t="shared" si="379"/>
        <v>1223.9485</v>
      </c>
      <c r="R1062" s="6">
        <f t="shared" si="380"/>
        <v>82.552799999999934</v>
      </c>
      <c r="S1062" s="5">
        <f t="shared" si="381"/>
        <v>1176.15805</v>
      </c>
      <c r="T1062" s="6">
        <f t="shared" si="382"/>
        <v>50.575573654581518</v>
      </c>
      <c r="U1062" s="6">
        <f t="shared" si="383"/>
        <v>-14.403900000000021</v>
      </c>
      <c r="V1062" s="6">
        <f t="shared" si="384"/>
        <v>101.15114730916304</v>
      </c>
      <c r="W1062" s="5">
        <f t="shared" si="385"/>
        <v>-0.14001667408055174</v>
      </c>
      <c r="X1062" s="5">
        <f t="shared" si="386"/>
        <v>0.95853287460652348</v>
      </c>
      <c r="Y1062" s="5">
        <f t="shared" si="387"/>
        <v>96.956699999999955</v>
      </c>
      <c r="Z1062" s="5">
        <f t="shared" si="388"/>
        <v>14.403900000000021</v>
      </c>
      <c r="AA1062" s="5">
        <f t="shared" si="389"/>
        <v>0.14239976889214392</v>
      </c>
      <c r="AB1062" s="5">
        <f t="shared" si="390"/>
        <v>0.94493144707357646</v>
      </c>
      <c r="AC1062" s="5">
        <f t="shared" si="391"/>
        <v>47.790449999999964</v>
      </c>
      <c r="AD1062" s="5">
        <f t="shared" si="392"/>
        <v>1176.15805</v>
      </c>
      <c r="AE1062" s="5">
        <f t="shared" si="393"/>
        <v>23.255456438969222</v>
      </c>
      <c r="AF1062" s="9">
        <f t="shared" si="394"/>
        <v>0.4872668673324711</v>
      </c>
      <c r="AG1062">
        <f t="shared" si="395"/>
        <v>82.552799999999934</v>
      </c>
    </row>
    <row r="1063" spans="1:33">
      <c r="A1063" s="1">
        <f t="shared" si="372"/>
        <v>70764</v>
      </c>
      <c r="B1063" s="1">
        <v>7</v>
      </c>
      <c r="C1063" s="1">
        <v>3</v>
      </c>
      <c r="D1063" s="2">
        <v>14</v>
      </c>
      <c r="E1063" s="5">
        <v>9.82</v>
      </c>
      <c r="F1063" s="5">
        <v>9.34</v>
      </c>
      <c r="G1063" s="5">
        <v>4.7699999999999996</v>
      </c>
      <c r="H1063" s="5">
        <f t="shared" si="373"/>
        <v>96.432400000000001</v>
      </c>
      <c r="I1063" s="5">
        <f t="shared" si="374"/>
        <v>87.235599999999991</v>
      </c>
      <c r="J1063" s="5">
        <f t="shared" si="375"/>
        <v>89.103599999999986</v>
      </c>
      <c r="K1063" s="5">
        <v>11.55</v>
      </c>
      <c r="L1063" s="5">
        <v>11.54</v>
      </c>
      <c r="M1063" s="5">
        <v>4.6399999999999997</v>
      </c>
      <c r="N1063" s="5">
        <f t="shared" si="376"/>
        <v>133.4025</v>
      </c>
      <c r="O1063" s="5">
        <f t="shared" si="377"/>
        <v>133.17159999999998</v>
      </c>
      <c r="P1063" s="5">
        <f t="shared" si="378"/>
        <v>107.09119999999999</v>
      </c>
      <c r="Q1063" s="6">
        <f t="shared" si="379"/>
        <v>114.91745</v>
      </c>
      <c r="R1063" s="6">
        <f t="shared" si="380"/>
        <v>-36.970100000000002</v>
      </c>
      <c r="S1063" s="5">
        <f t="shared" si="381"/>
        <v>110.20359999999999</v>
      </c>
      <c r="T1063" s="6">
        <f t="shared" si="382"/>
        <v>69.656257167608416</v>
      </c>
      <c r="U1063" s="6">
        <f t="shared" si="383"/>
        <v>-45.935999999999993</v>
      </c>
      <c r="V1063" s="6">
        <f t="shared" si="384"/>
        <v>139.31251433521683</v>
      </c>
      <c r="W1063" s="5">
        <f t="shared" si="385"/>
        <v>-0.1818362443468452</v>
      </c>
      <c r="X1063" s="5">
        <f t="shared" si="386"/>
        <v>6.4358180905600804E-2</v>
      </c>
      <c r="Y1063" s="5">
        <f t="shared" si="387"/>
        <v>8.9658999999999907</v>
      </c>
      <c r="Z1063" s="5">
        <f t="shared" si="388"/>
        <v>45.935999999999993</v>
      </c>
      <c r="AA1063" s="5">
        <f t="shared" si="389"/>
        <v>0.32973347885652099</v>
      </c>
      <c r="AB1063" s="5">
        <f t="shared" si="390"/>
        <v>6.7673030272893342E-2</v>
      </c>
      <c r="AC1063" s="5">
        <f t="shared" si="391"/>
        <v>4.7138500000000079</v>
      </c>
      <c r="AD1063" s="5">
        <f t="shared" si="392"/>
        <v>110.20359999999999</v>
      </c>
      <c r="AE1063" s="5">
        <f t="shared" si="393"/>
        <v>1.5821062526346437</v>
      </c>
      <c r="AF1063" s="9">
        <f t="shared" si="394"/>
        <v>0.48731611916701462</v>
      </c>
      <c r="AG1063">
        <f t="shared" si="395"/>
        <v>36.970100000000002</v>
      </c>
    </row>
    <row r="1064" spans="1:33">
      <c r="A1064" s="1">
        <f t="shared" si="372"/>
        <v>41021</v>
      </c>
      <c r="B1064" s="1">
        <v>4</v>
      </c>
      <c r="C1064" s="1">
        <v>4</v>
      </c>
      <c r="D1064" s="2">
        <v>21</v>
      </c>
      <c r="E1064" s="5">
        <v>25</v>
      </c>
      <c r="F1064" s="5">
        <v>25.28</v>
      </c>
      <c r="G1064" s="5">
        <v>1.75</v>
      </c>
      <c r="H1064" s="5">
        <f t="shared" si="373"/>
        <v>625</v>
      </c>
      <c r="I1064" s="5">
        <f t="shared" si="374"/>
        <v>639.0784000000001</v>
      </c>
      <c r="J1064" s="5">
        <f t="shared" si="375"/>
        <v>88.48</v>
      </c>
      <c r="K1064" s="5">
        <v>24.53</v>
      </c>
      <c r="L1064" s="5">
        <v>23.62</v>
      </c>
      <c r="M1064" s="5">
        <v>1.72</v>
      </c>
      <c r="N1064" s="5">
        <f t="shared" si="376"/>
        <v>601.72090000000003</v>
      </c>
      <c r="O1064" s="5">
        <f t="shared" si="377"/>
        <v>557.90440000000001</v>
      </c>
      <c r="P1064" s="5">
        <f t="shared" si="378"/>
        <v>81.252800000000008</v>
      </c>
      <c r="Q1064" s="6">
        <f t="shared" si="379"/>
        <v>613.36045000000001</v>
      </c>
      <c r="R1064" s="6">
        <f t="shared" si="380"/>
        <v>23.279099999999971</v>
      </c>
      <c r="S1064" s="5">
        <f t="shared" si="381"/>
        <v>598.49140000000011</v>
      </c>
      <c r="T1064" s="6">
        <f t="shared" si="382"/>
        <v>60.063982360146589</v>
      </c>
      <c r="U1064" s="6">
        <f t="shared" si="383"/>
        <v>81.174000000000092</v>
      </c>
      <c r="V1064" s="6">
        <f t="shared" si="384"/>
        <v>120.12796472029318</v>
      </c>
      <c r="W1064" s="5">
        <f t="shared" si="385"/>
        <v>8.500561440795755E-2</v>
      </c>
      <c r="X1064" s="5">
        <f t="shared" si="386"/>
        <v>0.48194356855044557</v>
      </c>
      <c r="Y1064" s="5">
        <f t="shared" si="387"/>
        <v>57.894900000000121</v>
      </c>
      <c r="Z1064" s="5">
        <f t="shared" si="388"/>
        <v>81.174000000000092</v>
      </c>
      <c r="AA1064" s="5">
        <f t="shared" si="389"/>
        <v>0.67572942061414443</v>
      </c>
      <c r="AB1064" s="5">
        <f t="shared" si="390"/>
        <v>0.24755351569671732</v>
      </c>
      <c r="AC1064" s="5">
        <f t="shared" si="391"/>
        <v>14.869049999999902</v>
      </c>
      <c r="AD1064" s="5">
        <f t="shared" si="392"/>
        <v>598.49140000000011</v>
      </c>
      <c r="AE1064" s="5">
        <f t="shared" si="393"/>
        <v>9.9642310829710929</v>
      </c>
      <c r="AF1064" s="9">
        <f t="shared" si="394"/>
        <v>0.48740640127105428</v>
      </c>
      <c r="AG1064">
        <f t="shared" si="395"/>
        <v>23.279099999999971</v>
      </c>
    </row>
    <row r="1065" spans="1:33">
      <c r="A1065" s="1">
        <f t="shared" si="372"/>
        <v>51019</v>
      </c>
      <c r="B1065" s="1">
        <v>5</v>
      </c>
      <c r="C1065" s="1">
        <v>4</v>
      </c>
      <c r="D1065" s="2">
        <v>19</v>
      </c>
      <c r="E1065" s="5">
        <v>20.71</v>
      </c>
      <c r="F1065" s="5">
        <v>21.02</v>
      </c>
      <c r="G1065" s="5">
        <v>1.72</v>
      </c>
      <c r="H1065" s="5">
        <f t="shared" si="373"/>
        <v>428.90410000000003</v>
      </c>
      <c r="I1065" s="5">
        <f t="shared" si="374"/>
        <v>441.84039999999999</v>
      </c>
      <c r="J1065" s="5">
        <f t="shared" si="375"/>
        <v>72.308799999999991</v>
      </c>
      <c r="K1065" s="5">
        <v>19.559999999999999</v>
      </c>
      <c r="L1065" s="5">
        <v>21.02</v>
      </c>
      <c r="M1065" s="5">
        <v>1.9</v>
      </c>
      <c r="N1065" s="5">
        <f t="shared" si="376"/>
        <v>382.59359999999992</v>
      </c>
      <c r="O1065" s="5">
        <f t="shared" si="377"/>
        <v>441.84039999999999</v>
      </c>
      <c r="P1065" s="5">
        <f t="shared" si="378"/>
        <v>79.875999999999991</v>
      </c>
      <c r="Q1065" s="6">
        <f t="shared" si="379"/>
        <v>405.74884999999995</v>
      </c>
      <c r="R1065" s="6">
        <f t="shared" si="380"/>
        <v>46.310500000000104</v>
      </c>
      <c r="S1065" s="5">
        <f t="shared" si="381"/>
        <v>441.84039999999999</v>
      </c>
      <c r="T1065" s="6">
        <f t="shared" si="382"/>
        <v>53.871926672061754</v>
      </c>
      <c r="U1065" s="6">
        <f t="shared" si="383"/>
        <v>0</v>
      </c>
      <c r="V1065" s="6">
        <f t="shared" si="384"/>
        <v>107.74385334412351</v>
      </c>
      <c r="W1065" s="5">
        <f t="shared" si="385"/>
        <v>-9.9202241032823865E-2</v>
      </c>
      <c r="X1065" s="5">
        <f t="shared" si="386"/>
        <v>0.42982034299524097</v>
      </c>
      <c r="Y1065" s="5">
        <f t="shared" si="387"/>
        <v>46.310500000000104</v>
      </c>
      <c r="Z1065" s="5">
        <f t="shared" si="388"/>
        <v>0</v>
      </c>
      <c r="AA1065" s="5">
        <f t="shared" si="389"/>
        <v>0</v>
      </c>
      <c r="AB1065" s="5">
        <f t="shared" si="390"/>
        <v>0.66995097872965614</v>
      </c>
      <c r="AC1065" s="5">
        <f t="shared" si="391"/>
        <v>36.091550000000041</v>
      </c>
      <c r="AD1065" s="5">
        <f t="shared" si="392"/>
        <v>441.84039999999999</v>
      </c>
      <c r="AE1065" s="5">
        <f t="shared" si="393"/>
        <v>8.2016817903997588</v>
      </c>
      <c r="AF1065" s="9">
        <f t="shared" si="394"/>
        <v>0.48748846140190844</v>
      </c>
      <c r="AG1065">
        <f t="shared" si="395"/>
        <v>46.310500000000104</v>
      </c>
    </row>
    <row r="1066" spans="1:33">
      <c r="A1066" s="1">
        <f t="shared" si="372"/>
        <v>10775</v>
      </c>
      <c r="B1066" s="1">
        <v>1</v>
      </c>
      <c r="C1066" s="1">
        <v>3</v>
      </c>
      <c r="D1066" s="2">
        <v>25</v>
      </c>
      <c r="E1066" s="5">
        <v>5.23</v>
      </c>
      <c r="F1066" s="5">
        <v>6.57</v>
      </c>
      <c r="G1066" s="5">
        <v>5.4</v>
      </c>
      <c r="H1066" s="5">
        <f t="shared" si="373"/>
        <v>27.352900000000005</v>
      </c>
      <c r="I1066" s="5">
        <f t="shared" si="374"/>
        <v>43.164900000000003</v>
      </c>
      <c r="J1066" s="5">
        <f t="shared" si="375"/>
        <v>70.956000000000003</v>
      </c>
      <c r="K1066" s="5">
        <v>6.34</v>
      </c>
      <c r="L1066" s="5">
        <v>5.57</v>
      </c>
      <c r="M1066" s="5">
        <v>5.69</v>
      </c>
      <c r="N1066" s="5">
        <f t="shared" si="376"/>
        <v>40.195599999999999</v>
      </c>
      <c r="O1066" s="5">
        <f t="shared" si="377"/>
        <v>31.024900000000002</v>
      </c>
      <c r="P1066" s="5">
        <f t="shared" si="378"/>
        <v>63.386600000000008</v>
      </c>
      <c r="Q1066" s="6">
        <f t="shared" si="379"/>
        <v>33.774250000000002</v>
      </c>
      <c r="R1066" s="6">
        <f t="shared" si="380"/>
        <v>-12.842699999999994</v>
      </c>
      <c r="S1066" s="5">
        <f t="shared" si="381"/>
        <v>37.094900000000003</v>
      </c>
      <c r="T1066" s="6">
        <f t="shared" si="382"/>
        <v>47.572615535515808</v>
      </c>
      <c r="U1066" s="6">
        <f t="shared" si="383"/>
        <v>12.14</v>
      </c>
      <c r="V1066" s="6">
        <f t="shared" si="384"/>
        <v>95.145231071031617</v>
      </c>
      <c r="W1066" s="5">
        <f t="shared" si="385"/>
        <v>0.11233139561759228</v>
      </c>
      <c r="X1066" s="5">
        <f t="shared" si="386"/>
        <v>0.26257437938585604</v>
      </c>
      <c r="Y1066" s="5">
        <f t="shared" si="387"/>
        <v>24.982699999999994</v>
      </c>
      <c r="Z1066" s="5">
        <f t="shared" si="388"/>
        <v>12.14</v>
      </c>
      <c r="AA1066" s="5">
        <f t="shared" si="389"/>
        <v>0.12759441396423499</v>
      </c>
      <c r="AB1066" s="5">
        <f t="shared" si="390"/>
        <v>6.9801711817188958E-2</v>
      </c>
      <c r="AC1066" s="5">
        <f t="shared" si="391"/>
        <v>3.3206500000000005</v>
      </c>
      <c r="AD1066" s="5">
        <f t="shared" si="392"/>
        <v>37.094900000000003</v>
      </c>
      <c r="AE1066" s="5">
        <f t="shared" si="393"/>
        <v>0.77975321689652399</v>
      </c>
      <c r="AF1066" s="9">
        <f t="shared" si="394"/>
        <v>0.48769457655380993</v>
      </c>
      <c r="AG1066">
        <f t="shared" si="395"/>
        <v>12.842699999999994</v>
      </c>
    </row>
    <row r="1067" spans="1:33">
      <c r="A1067" s="1">
        <f t="shared" si="372"/>
        <v>31271</v>
      </c>
      <c r="B1067" s="1">
        <v>3</v>
      </c>
      <c r="C1067" s="1">
        <v>5</v>
      </c>
      <c r="D1067" s="2">
        <v>21</v>
      </c>
      <c r="E1067" s="5">
        <v>18.399999999999999</v>
      </c>
      <c r="F1067" s="5">
        <v>17.46</v>
      </c>
      <c r="G1067" s="5">
        <v>3.71</v>
      </c>
      <c r="H1067" s="5">
        <f t="shared" si="373"/>
        <v>338.55999999999995</v>
      </c>
      <c r="I1067" s="5">
        <f t="shared" si="374"/>
        <v>304.85160000000002</v>
      </c>
      <c r="J1067" s="5">
        <f t="shared" si="375"/>
        <v>129.5532</v>
      </c>
      <c r="K1067" s="5">
        <v>20.62</v>
      </c>
      <c r="L1067" s="5">
        <v>20.65</v>
      </c>
      <c r="M1067" s="5">
        <v>2.11</v>
      </c>
      <c r="N1067" s="5">
        <f t="shared" si="376"/>
        <v>425.18440000000004</v>
      </c>
      <c r="O1067" s="5">
        <f t="shared" si="377"/>
        <v>426.42249999999996</v>
      </c>
      <c r="P1067" s="5">
        <f t="shared" si="378"/>
        <v>87.142999999999986</v>
      </c>
      <c r="Q1067" s="6">
        <f t="shared" si="379"/>
        <v>381.87220000000002</v>
      </c>
      <c r="R1067" s="6">
        <f t="shared" si="380"/>
        <v>-86.624400000000094</v>
      </c>
      <c r="S1067" s="5">
        <f t="shared" si="381"/>
        <v>365.63704999999999</v>
      </c>
      <c r="T1067" s="6">
        <f t="shared" si="382"/>
        <v>78.067173125520569</v>
      </c>
      <c r="U1067" s="6">
        <f t="shared" si="383"/>
        <v>-121.57089999999994</v>
      </c>
      <c r="V1067" s="6">
        <f t="shared" si="384"/>
        <v>156.13434625104114</v>
      </c>
      <c r="W1067" s="5">
        <f t="shared" si="385"/>
        <v>0.37698556208117018</v>
      </c>
      <c r="X1067" s="5">
        <f t="shared" si="386"/>
        <v>0.22382327040208691</v>
      </c>
      <c r="Y1067" s="5">
        <f t="shared" si="387"/>
        <v>34.946499999999844</v>
      </c>
      <c r="Z1067" s="5">
        <f t="shared" si="388"/>
        <v>121.57089999999994</v>
      </c>
      <c r="AA1067" s="5">
        <f t="shared" si="389"/>
        <v>0.77863008952899926</v>
      </c>
      <c r="AB1067" s="5">
        <f t="shared" si="390"/>
        <v>0.20796385151408381</v>
      </c>
      <c r="AC1067" s="5">
        <f t="shared" si="391"/>
        <v>16.235150000000033</v>
      </c>
      <c r="AD1067" s="5">
        <f t="shared" si="392"/>
        <v>365.63704999999999</v>
      </c>
      <c r="AE1067" s="5">
        <f t="shared" si="393"/>
        <v>4.6836209812812006</v>
      </c>
      <c r="AF1067" s="9">
        <f t="shared" si="394"/>
        <v>0.4878175888587864</v>
      </c>
      <c r="AG1067">
        <f t="shared" si="395"/>
        <v>86.624400000000094</v>
      </c>
    </row>
    <row r="1068" spans="1:33">
      <c r="A1068" s="1">
        <f t="shared" si="372"/>
        <v>11024</v>
      </c>
      <c r="B1068" s="1">
        <v>1</v>
      </c>
      <c r="C1068" s="1">
        <v>4</v>
      </c>
      <c r="D1068" s="2">
        <v>24</v>
      </c>
      <c r="E1068" s="5">
        <v>40.68</v>
      </c>
      <c r="F1068" s="5">
        <v>39.44</v>
      </c>
      <c r="G1068" s="5">
        <v>0.94</v>
      </c>
      <c r="H1068" s="5">
        <f t="shared" si="373"/>
        <v>1654.8624</v>
      </c>
      <c r="I1068" s="5">
        <f t="shared" si="374"/>
        <v>1555.5135999999998</v>
      </c>
      <c r="J1068" s="5">
        <f t="shared" si="375"/>
        <v>74.147199999999998</v>
      </c>
      <c r="K1068" s="5">
        <v>41.06</v>
      </c>
      <c r="L1068" s="5">
        <v>42.14</v>
      </c>
      <c r="M1068" s="5">
        <v>0.89</v>
      </c>
      <c r="N1068" s="5">
        <f t="shared" si="376"/>
        <v>1685.9236000000001</v>
      </c>
      <c r="O1068" s="5">
        <f t="shared" si="377"/>
        <v>1775.7796000000001</v>
      </c>
      <c r="P1068" s="5">
        <f t="shared" si="378"/>
        <v>75.009200000000007</v>
      </c>
      <c r="Q1068" s="6">
        <f t="shared" si="379"/>
        <v>1670.393</v>
      </c>
      <c r="R1068" s="6">
        <f t="shared" si="380"/>
        <v>-31.061200000000099</v>
      </c>
      <c r="S1068" s="5">
        <f t="shared" si="381"/>
        <v>1665.6466</v>
      </c>
      <c r="T1068" s="6">
        <f t="shared" si="382"/>
        <v>52.735631579796213</v>
      </c>
      <c r="U1068" s="6">
        <f t="shared" si="383"/>
        <v>-220.2660000000003</v>
      </c>
      <c r="V1068" s="6">
        <f t="shared" si="384"/>
        <v>105.47126315959243</v>
      </c>
      <c r="W1068" s="5">
        <f t="shared" si="385"/>
        <v>-1.1557951401397218E-2</v>
      </c>
      <c r="X1068" s="5">
        <f t="shared" si="386"/>
        <v>1.7938990615264321</v>
      </c>
      <c r="Y1068" s="5">
        <f t="shared" si="387"/>
        <v>189.2048000000002</v>
      </c>
      <c r="Z1068" s="5">
        <f t="shared" si="388"/>
        <v>220.2660000000003</v>
      </c>
      <c r="AA1068" s="5">
        <f t="shared" si="389"/>
        <v>2.0883982366524592</v>
      </c>
      <c r="AB1068" s="5">
        <f t="shared" si="390"/>
        <v>9.000366275727717E-2</v>
      </c>
      <c r="AC1068" s="5">
        <f t="shared" si="391"/>
        <v>4.7463999999999942</v>
      </c>
      <c r="AD1068" s="5">
        <f t="shared" si="392"/>
        <v>1665.6466</v>
      </c>
      <c r="AE1068" s="5">
        <f t="shared" si="393"/>
        <v>31.584842166527373</v>
      </c>
      <c r="AF1068" s="9">
        <f t="shared" si="394"/>
        <v>0.48785243670601874</v>
      </c>
      <c r="AG1068">
        <f t="shared" si="395"/>
        <v>31.061200000000099</v>
      </c>
    </row>
    <row r="1069" spans="1:33">
      <c r="A1069" s="1">
        <f t="shared" si="372"/>
        <v>80758</v>
      </c>
      <c r="B1069" s="1">
        <v>8</v>
      </c>
      <c r="C1069" s="1">
        <v>3</v>
      </c>
      <c r="D1069" s="2">
        <v>8</v>
      </c>
      <c r="E1069" s="5">
        <v>29.24</v>
      </c>
      <c r="F1069" s="5">
        <v>30.65</v>
      </c>
      <c r="G1069" s="5">
        <v>0.9</v>
      </c>
      <c r="H1069" s="5">
        <f t="shared" si="373"/>
        <v>854.97759999999994</v>
      </c>
      <c r="I1069" s="5">
        <f t="shared" si="374"/>
        <v>939.4224999999999</v>
      </c>
      <c r="J1069" s="5">
        <f t="shared" si="375"/>
        <v>55.17</v>
      </c>
      <c r="K1069" s="5">
        <v>28.68</v>
      </c>
      <c r="L1069" s="5">
        <v>27.3</v>
      </c>
      <c r="M1069" s="5">
        <v>1.01</v>
      </c>
      <c r="N1069" s="5">
        <f t="shared" si="376"/>
        <v>822.54239999999993</v>
      </c>
      <c r="O1069" s="5">
        <f t="shared" si="377"/>
        <v>745.29000000000008</v>
      </c>
      <c r="P1069" s="5">
        <f t="shared" si="378"/>
        <v>55.146000000000001</v>
      </c>
      <c r="Q1069" s="6">
        <f t="shared" si="379"/>
        <v>838.76</v>
      </c>
      <c r="R1069" s="6">
        <f t="shared" si="380"/>
        <v>32.435200000000009</v>
      </c>
      <c r="S1069" s="5">
        <f t="shared" si="381"/>
        <v>842.35625000000005</v>
      </c>
      <c r="T1069" s="6">
        <f t="shared" si="382"/>
        <v>39.002596759703067</v>
      </c>
      <c r="U1069" s="6">
        <f t="shared" si="383"/>
        <v>194.13249999999982</v>
      </c>
      <c r="V1069" s="6">
        <f t="shared" si="384"/>
        <v>78.005193519406134</v>
      </c>
      <c r="W1069" s="5">
        <f t="shared" si="385"/>
        <v>4.3511365285280485E-4</v>
      </c>
      <c r="X1069" s="5">
        <f t="shared" si="386"/>
        <v>2.0729042862995111</v>
      </c>
      <c r="Y1069" s="5">
        <f t="shared" si="387"/>
        <v>161.69729999999981</v>
      </c>
      <c r="Z1069" s="5">
        <f t="shared" si="388"/>
        <v>194.13249999999982</v>
      </c>
      <c r="AA1069" s="5">
        <f t="shared" si="389"/>
        <v>2.4887124977352122</v>
      </c>
      <c r="AB1069" s="5">
        <f t="shared" si="390"/>
        <v>9.2205399095776339E-2</v>
      </c>
      <c r="AC1069" s="5">
        <f t="shared" si="391"/>
        <v>3.5962500000000546</v>
      </c>
      <c r="AD1069" s="5">
        <f t="shared" si="392"/>
        <v>842.35625000000005</v>
      </c>
      <c r="AE1069" s="5">
        <f t="shared" si="393"/>
        <v>21.597440170196837</v>
      </c>
      <c r="AF1069" s="9">
        <f t="shared" si="394"/>
        <v>0.48791905066311975</v>
      </c>
      <c r="AG1069">
        <f t="shared" si="395"/>
        <v>32.435200000000009</v>
      </c>
    </row>
    <row r="1070" spans="1:33">
      <c r="A1070" s="1">
        <f t="shared" si="372"/>
        <v>80261</v>
      </c>
      <c r="B1070" s="1">
        <v>8</v>
      </c>
      <c r="C1070" s="1">
        <v>1</v>
      </c>
      <c r="D1070" s="2">
        <v>11</v>
      </c>
      <c r="E1070" s="5">
        <v>14.78</v>
      </c>
      <c r="F1070" s="5">
        <v>15.4</v>
      </c>
      <c r="G1070" s="5">
        <v>2.58</v>
      </c>
      <c r="H1070" s="5">
        <f t="shared" si="373"/>
        <v>218.44839999999999</v>
      </c>
      <c r="I1070" s="5">
        <f t="shared" si="374"/>
        <v>237.16000000000003</v>
      </c>
      <c r="J1070" s="5">
        <f t="shared" si="375"/>
        <v>79.463999999999999</v>
      </c>
      <c r="K1070" s="5">
        <v>13.66</v>
      </c>
      <c r="L1070" s="5">
        <v>13.94</v>
      </c>
      <c r="M1070" s="5">
        <v>3.12</v>
      </c>
      <c r="N1070" s="5">
        <f t="shared" si="376"/>
        <v>186.59559999999999</v>
      </c>
      <c r="O1070" s="5">
        <f t="shared" si="377"/>
        <v>194.3236</v>
      </c>
      <c r="P1070" s="5">
        <f t="shared" si="378"/>
        <v>86.985600000000005</v>
      </c>
      <c r="Q1070" s="6">
        <f t="shared" si="379"/>
        <v>202.52199999999999</v>
      </c>
      <c r="R1070" s="6">
        <f t="shared" si="380"/>
        <v>31.852800000000002</v>
      </c>
      <c r="S1070" s="5">
        <f t="shared" si="381"/>
        <v>215.74180000000001</v>
      </c>
      <c r="T1070" s="6">
        <f t="shared" si="382"/>
        <v>58.908874338591808</v>
      </c>
      <c r="U1070" s="6">
        <f t="shared" si="383"/>
        <v>42.836400000000026</v>
      </c>
      <c r="V1070" s="6">
        <f t="shared" si="384"/>
        <v>117.81774867718362</v>
      </c>
      <c r="W1070" s="5">
        <f t="shared" si="385"/>
        <v>-9.0192733652913082E-2</v>
      </c>
      <c r="X1070" s="5">
        <f t="shared" si="386"/>
        <v>9.3225342729088223E-2</v>
      </c>
      <c r="Y1070" s="5">
        <f t="shared" si="387"/>
        <v>10.983600000000024</v>
      </c>
      <c r="Z1070" s="5">
        <f t="shared" si="388"/>
        <v>42.836400000000026</v>
      </c>
      <c r="AA1070" s="5">
        <f t="shared" si="389"/>
        <v>0.3635818922102324</v>
      </c>
      <c r="AB1070" s="5">
        <f t="shared" si="390"/>
        <v>0.22441101019884188</v>
      </c>
      <c r="AC1070" s="5">
        <f t="shared" si="391"/>
        <v>13.219800000000021</v>
      </c>
      <c r="AD1070" s="5">
        <f t="shared" si="392"/>
        <v>215.74180000000001</v>
      </c>
      <c r="AE1070" s="5">
        <f t="shared" si="393"/>
        <v>3.6622971058651741</v>
      </c>
      <c r="AF1070" s="9">
        <f t="shared" si="394"/>
        <v>0.48808810680040138</v>
      </c>
      <c r="AG1070">
        <f t="shared" si="395"/>
        <v>31.852800000000002</v>
      </c>
    </row>
    <row r="1071" spans="1:33">
      <c r="A1071" s="1">
        <f t="shared" si="372"/>
        <v>80510</v>
      </c>
      <c r="B1071" s="1">
        <v>8</v>
      </c>
      <c r="C1071" s="1">
        <v>2</v>
      </c>
      <c r="D1071" s="2">
        <v>10</v>
      </c>
      <c r="E1071" s="5">
        <v>25.59</v>
      </c>
      <c r="F1071" s="5">
        <v>25.16</v>
      </c>
      <c r="G1071" s="5">
        <v>1.22</v>
      </c>
      <c r="H1071" s="5">
        <f t="shared" si="373"/>
        <v>654.84810000000004</v>
      </c>
      <c r="I1071" s="5">
        <f t="shared" si="374"/>
        <v>633.02560000000005</v>
      </c>
      <c r="J1071" s="5">
        <f t="shared" si="375"/>
        <v>61.3904</v>
      </c>
      <c r="K1071" s="5">
        <v>25.47</v>
      </c>
      <c r="L1071" s="5">
        <v>25.55</v>
      </c>
      <c r="M1071" s="5">
        <v>1.18</v>
      </c>
      <c r="N1071" s="5">
        <f t="shared" si="376"/>
        <v>648.72089999999992</v>
      </c>
      <c r="O1071" s="5">
        <f t="shared" si="377"/>
        <v>652.80250000000001</v>
      </c>
      <c r="P1071" s="5">
        <f t="shared" si="378"/>
        <v>60.298000000000002</v>
      </c>
      <c r="Q1071" s="6">
        <f t="shared" si="379"/>
        <v>651.78449999999998</v>
      </c>
      <c r="R1071" s="6">
        <f t="shared" si="380"/>
        <v>6.1272000000001299</v>
      </c>
      <c r="S1071" s="5">
        <f t="shared" si="381"/>
        <v>642.91405000000009</v>
      </c>
      <c r="T1071" s="6">
        <f t="shared" si="382"/>
        <v>43.025079942284826</v>
      </c>
      <c r="U1071" s="6">
        <f t="shared" si="383"/>
        <v>-19.776899999999955</v>
      </c>
      <c r="V1071" s="6">
        <f t="shared" si="384"/>
        <v>86.050159884569652</v>
      </c>
      <c r="W1071" s="5">
        <f t="shared" si="385"/>
        <v>1.7952606392201323E-2</v>
      </c>
      <c r="X1071" s="5">
        <f t="shared" si="386"/>
        <v>0.30103488517335292</v>
      </c>
      <c r="Y1071" s="5">
        <f t="shared" si="387"/>
        <v>25.904100000000085</v>
      </c>
      <c r="Z1071" s="5">
        <f t="shared" si="388"/>
        <v>19.776899999999955</v>
      </c>
      <c r="AA1071" s="5">
        <f t="shared" si="389"/>
        <v>0.22982990416902538</v>
      </c>
      <c r="AB1071" s="5">
        <f t="shared" si="390"/>
        <v>0.20616928572588331</v>
      </c>
      <c r="AC1071" s="5">
        <f t="shared" si="391"/>
        <v>8.8704499999998916</v>
      </c>
      <c r="AD1071" s="5">
        <f t="shared" si="392"/>
        <v>642.91405000000009</v>
      </c>
      <c r="AE1071" s="5">
        <f t="shared" si="393"/>
        <v>14.942774095072568</v>
      </c>
      <c r="AF1071" s="9">
        <f t="shared" si="394"/>
        <v>0.48815571286219728</v>
      </c>
      <c r="AG1071">
        <f t="shared" si="395"/>
        <v>6.1272000000001299</v>
      </c>
    </row>
    <row r="1072" spans="1:33">
      <c r="A1072" s="1">
        <f t="shared" si="372"/>
        <v>81004</v>
      </c>
      <c r="B1072" s="1">
        <v>8</v>
      </c>
      <c r="C1072" s="1">
        <v>4</v>
      </c>
      <c r="D1072" s="2">
        <v>4</v>
      </c>
      <c r="E1072" s="5">
        <v>14.79</v>
      </c>
      <c r="F1072" s="5">
        <v>15.24</v>
      </c>
      <c r="G1072" s="5">
        <v>2.2200000000000002</v>
      </c>
      <c r="H1072" s="5">
        <f t="shared" si="373"/>
        <v>218.74409999999997</v>
      </c>
      <c r="I1072" s="5">
        <f t="shared" si="374"/>
        <v>232.2576</v>
      </c>
      <c r="J1072" s="5">
        <f t="shared" si="375"/>
        <v>67.665600000000012</v>
      </c>
      <c r="K1072" s="5">
        <v>11.69</v>
      </c>
      <c r="L1072" s="5">
        <v>12.43</v>
      </c>
      <c r="M1072" s="5">
        <v>3.95</v>
      </c>
      <c r="N1072" s="5">
        <f t="shared" si="376"/>
        <v>136.65609999999998</v>
      </c>
      <c r="O1072" s="5">
        <f t="shared" si="377"/>
        <v>154.50489999999999</v>
      </c>
      <c r="P1072" s="5">
        <f t="shared" si="378"/>
        <v>98.197000000000003</v>
      </c>
      <c r="Q1072" s="6">
        <f t="shared" si="379"/>
        <v>177.70009999999996</v>
      </c>
      <c r="R1072" s="6">
        <f t="shared" si="380"/>
        <v>82.087999999999994</v>
      </c>
      <c r="S1072" s="5">
        <f t="shared" si="381"/>
        <v>193.38124999999999</v>
      </c>
      <c r="T1072" s="6">
        <f t="shared" si="382"/>
        <v>59.62651304654667</v>
      </c>
      <c r="U1072" s="6">
        <f t="shared" si="383"/>
        <v>77.752700000000004</v>
      </c>
      <c r="V1072" s="6">
        <f t="shared" si="384"/>
        <v>119.25302609309334</v>
      </c>
      <c r="W1072" s="5">
        <f t="shared" si="385"/>
        <v>-0.35608720723807885</v>
      </c>
      <c r="X1072" s="5">
        <f t="shared" si="386"/>
        <v>3.6353794465690904E-2</v>
      </c>
      <c r="Y1072" s="5">
        <f t="shared" si="387"/>
        <v>4.3352999999999895</v>
      </c>
      <c r="Z1072" s="5">
        <f t="shared" si="388"/>
        <v>77.752700000000004</v>
      </c>
      <c r="AA1072" s="5">
        <f t="shared" si="389"/>
        <v>0.65199771064344614</v>
      </c>
      <c r="AB1072" s="5">
        <f t="shared" si="390"/>
        <v>0.2629895527809708</v>
      </c>
      <c r="AC1072" s="5">
        <f t="shared" si="391"/>
        <v>15.681150000000031</v>
      </c>
      <c r="AD1072" s="5">
        <f t="shared" si="392"/>
        <v>193.38124999999999</v>
      </c>
      <c r="AE1072" s="5">
        <f t="shared" si="393"/>
        <v>3.2432091047993938</v>
      </c>
      <c r="AF1072" s="9">
        <f t="shared" si="394"/>
        <v>0.48842604353166919</v>
      </c>
      <c r="AG1072">
        <f t="shared" si="395"/>
        <v>82.087999999999994</v>
      </c>
    </row>
    <row r="1073" spans="1:33">
      <c r="A1073" s="1">
        <f t="shared" si="372"/>
        <v>40523</v>
      </c>
      <c r="B1073" s="1">
        <v>4</v>
      </c>
      <c r="C1073" s="1">
        <v>2</v>
      </c>
      <c r="D1073" s="2">
        <v>23</v>
      </c>
      <c r="E1073" s="5">
        <v>22.58</v>
      </c>
      <c r="F1073" s="5">
        <v>23.22</v>
      </c>
      <c r="G1073" s="5">
        <v>1.86</v>
      </c>
      <c r="H1073" s="5">
        <f t="shared" si="373"/>
        <v>509.85639999999995</v>
      </c>
      <c r="I1073" s="5">
        <f t="shared" si="374"/>
        <v>539.16839999999991</v>
      </c>
      <c r="J1073" s="5">
        <f t="shared" si="375"/>
        <v>86.378399999999999</v>
      </c>
      <c r="K1073" s="5">
        <v>23.19</v>
      </c>
      <c r="L1073" s="5">
        <v>21.54</v>
      </c>
      <c r="M1073" s="5">
        <v>2.1</v>
      </c>
      <c r="N1073" s="5">
        <f t="shared" si="376"/>
        <v>537.77610000000004</v>
      </c>
      <c r="O1073" s="5">
        <f t="shared" si="377"/>
        <v>463.97159999999997</v>
      </c>
      <c r="P1073" s="5">
        <f t="shared" si="378"/>
        <v>90.468000000000004</v>
      </c>
      <c r="Q1073" s="6">
        <f t="shared" si="379"/>
        <v>523.81624999999997</v>
      </c>
      <c r="R1073" s="6">
        <f t="shared" si="380"/>
        <v>-27.919700000000091</v>
      </c>
      <c r="S1073" s="5">
        <f t="shared" si="381"/>
        <v>501.56999999999994</v>
      </c>
      <c r="T1073" s="6">
        <f t="shared" si="382"/>
        <v>62.541360335701043</v>
      </c>
      <c r="U1073" s="6">
        <f t="shared" si="383"/>
        <v>75.196799999999939</v>
      </c>
      <c r="V1073" s="6">
        <f t="shared" si="384"/>
        <v>125.08272067140209</v>
      </c>
      <c r="W1073" s="5">
        <f t="shared" si="385"/>
        <v>-4.6225585169373459E-2</v>
      </c>
      <c r="X1073" s="5">
        <f t="shared" si="386"/>
        <v>0.82438644959515794</v>
      </c>
      <c r="Y1073" s="5">
        <f t="shared" si="387"/>
        <v>103.11650000000003</v>
      </c>
      <c r="Z1073" s="5">
        <f t="shared" si="388"/>
        <v>75.196799999999939</v>
      </c>
      <c r="AA1073" s="5">
        <f t="shared" si="389"/>
        <v>0.60117656216916882</v>
      </c>
      <c r="AB1073" s="5">
        <f t="shared" si="390"/>
        <v>0.35570460700869994</v>
      </c>
      <c r="AC1073" s="5">
        <f t="shared" si="391"/>
        <v>22.246250000000032</v>
      </c>
      <c r="AD1073" s="5">
        <f t="shared" si="392"/>
        <v>501.56999999999994</v>
      </c>
      <c r="AE1073" s="5">
        <f t="shared" si="393"/>
        <v>8.019812765628064</v>
      </c>
      <c r="AF1073" s="9">
        <f t="shared" si="394"/>
        <v>0.48853351983256993</v>
      </c>
      <c r="AG1073">
        <f t="shared" si="395"/>
        <v>27.919700000000091</v>
      </c>
    </row>
    <row r="1074" spans="1:33">
      <c r="A1074" s="1">
        <f t="shared" si="372"/>
        <v>70266</v>
      </c>
      <c r="B1074" s="1">
        <v>7</v>
      </c>
      <c r="C1074" s="1">
        <v>1</v>
      </c>
      <c r="D1074" s="2">
        <v>16</v>
      </c>
      <c r="E1074" s="5">
        <v>20.52</v>
      </c>
      <c r="F1074" s="5">
        <v>18.88</v>
      </c>
      <c r="G1074" s="5">
        <v>1.78</v>
      </c>
      <c r="H1074" s="5">
        <f t="shared" si="373"/>
        <v>421.07040000000001</v>
      </c>
      <c r="I1074" s="5">
        <f t="shared" si="374"/>
        <v>356.45439999999996</v>
      </c>
      <c r="J1074" s="5">
        <f t="shared" si="375"/>
        <v>67.212800000000001</v>
      </c>
      <c r="K1074" s="5">
        <v>20.43</v>
      </c>
      <c r="L1074" s="5">
        <v>21.59</v>
      </c>
      <c r="M1074" s="5">
        <v>1.62</v>
      </c>
      <c r="N1074" s="5">
        <f t="shared" si="376"/>
        <v>417.38490000000002</v>
      </c>
      <c r="O1074" s="5">
        <f t="shared" si="377"/>
        <v>466.12810000000002</v>
      </c>
      <c r="P1074" s="5">
        <f t="shared" si="378"/>
        <v>69.951599999999999</v>
      </c>
      <c r="Q1074" s="6">
        <f t="shared" si="379"/>
        <v>419.22765000000004</v>
      </c>
      <c r="R1074" s="6">
        <f t="shared" si="380"/>
        <v>3.6854999999999905</v>
      </c>
      <c r="S1074" s="5">
        <f t="shared" si="381"/>
        <v>411.29124999999999</v>
      </c>
      <c r="T1074" s="6">
        <f t="shared" si="382"/>
        <v>48.504605004061212</v>
      </c>
      <c r="U1074" s="6">
        <f t="shared" si="383"/>
        <v>-109.67370000000005</v>
      </c>
      <c r="V1074" s="6">
        <f t="shared" si="384"/>
        <v>97.009210008122423</v>
      </c>
      <c r="W1074" s="5">
        <f t="shared" si="385"/>
        <v>-3.9918645024042715E-2</v>
      </c>
      <c r="X1074" s="5">
        <f t="shared" si="386"/>
        <v>1.1685405951714138</v>
      </c>
      <c r="Y1074" s="5">
        <f t="shared" si="387"/>
        <v>113.35920000000004</v>
      </c>
      <c r="Z1074" s="5">
        <f t="shared" si="388"/>
        <v>109.67370000000005</v>
      </c>
      <c r="AA1074" s="5">
        <f t="shared" si="389"/>
        <v>1.1305493570230831</v>
      </c>
      <c r="AB1074" s="5">
        <f t="shared" si="390"/>
        <v>0.16362157777257536</v>
      </c>
      <c r="AC1074" s="5">
        <f t="shared" si="391"/>
        <v>7.9364000000000487</v>
      </c>
      <c r="AD1074" s="5">
        <f t="shared" si="392"/>
        <v>411.29124999999999</v>
      </c>
      <c r="AE1074" s="5">
        <f t="shared" si="393"/>
        <v>8.4794268495859981</v>
      </c>
      <c r="AF1074" s="9">
        <f t="shared" si="394"/>
        <v>0.48853351983256993</v>
      </c>
      <c r="AG1074">
        <f t="shared" si="395"/>
        <v>3.6854999999999905</v>
      </c>
    </row>
    <row r="1075" spans="1:33">
      <c r="A1075" s="1">
        <f t="shared" si="372"/>
        <v>52005</v>
      </c>
      <c r="B1075" s="1">
        <v>5</v>
      </c>
      <c r="C1075" s="1">
        <v>8</v>
      </c>
      <c r="D1075" s="2">
        <v>5</v>
      </c>
      <c r="E1075" s="5">
        <v>9.82</v>
      </c>
      <c r="F1075" s="5">
        <v>9.39</v>
      </c>
      <c r="G1075" s="5">
        <v>5.09</v>
      </c>
      <c r="H1075" s="5">
        <f t="shared" si="373"/>
        <v>96.432400000000001</v>
      </c>
      <c r="I1075" s="5">
        <f t="shared" si="374"/>
        <v>88.172100000000015</v>
      </c>
      <c r="J1075" s="5">
        <f t="shared" si="375"/>
        <v>95.59020000000001</v>
      </c>
      <c r="K1075" s="5">
        <v>10.46</v>
      </c>
      <c r="L1075" s="5">
        <v>11.45</v>
      </c>
      <c r="M1075" s="5">
        <v>4.8</v>
      </c>
      <c r="N1075" s="5">
        <f t="shared" si="376"/>
        <v>109.41160000000002</v>
      </c>
      <c r="O1075" s="5">
        <f t="shared" si="377"/>
        <v>131.10249999999999</v>
      </c>
      <c r="P1075" s="5">
        <f t="shared" si="378"/>
        <v>109.91999999999999</v>
      </c>
      <c r="Q1075" s="6">
        <f t="shared" si="379"/>
        <v>102.92200000000001</v>
      </c>
      <c r="R1075" s="6">
        <f t="shared" si="380"/>
        <v>-12.97920000000002</v>
      </c>
      <c r="S1075" s="5">
        <f t="shared" si="381"/>
        <v>109.63730000000001</v>
      </c>
      <c r="T1075" s="6">
        <f t="shared" si="382"/>
        <v>72.835246852125096</v>
      </c>
      <c r="U1075" s="6">
        <f t="shared" si="383"/>
        <v>-42.930399999999977</v>
      </c>
      <c r="V1075" s="6">
        <f t="shared" si="384"/>
        <v>145.67049370425019</v>
      </c>
      <c r="W1075" s="5">
        <f t="shared" si="385"/>
        <v>-0.13878110038503286</v>
      </c>
      <c r="X1075" s="5">
        <f t="shared" si="386"/>
        <v>0.20560924342584333</v>
      </c>
      <c r="Y1075" s="5">
        <f t="shared" si="387"/>
        <v>29.951199999999957</v>
      </c>
      <c r="Z1075" s="5">
        <f t="shared" si="388"/>
        <v>42.930399999999977</v>
      </c>
      <c r="AA1075" s="5">
        <f t="shared" si="389"/>
        <v>0.2947089620438858</v>
      </c>
      <c r="AB1075" s="5">
        <f t="shared" si="390"/>
        <v>9.2198493040517082E-2</v>
      </c>
      <c r="AC1075" s="5">
        <f t="shared" si="391"/>
        <v>6.7152999999999992</v>
      </c>
      <c r="AD1075" s="5">
        <f t="shared" si="392"/>
        <v>109.63730000000001</v>
      </c>
      <c r="AE1075" s="5">
        <f t="shared" si="393"/>
        <v>1.5052780726149368</v>
      </c>
      <c r="AF1075" s="9">
        <f t="shared" si="394"/>
        <v>0.48857036340736021</v>
      </c>
      <c r="AG1075">
        <f t="shared" si="395"/>
        <v>12.97920000000002</v>
      </c>
    </row>
    <row r="1076" spans="1:33">
      <c r="A1076" s="1">
        <f t="shared" si="372"/>
        <v>71503</v>
      </c>
      <c r="B1076" s="1">
        <v>7</v>
      </c>
      <c r="C1076" s="1">
        <v>6</v>
      </c>
      <c r="D1076" s="2">
        <v>3</v>
      </c>
      <c r="E1076" s="5">
        <v>8.02</v>
      </c>
      <c r="F1076" s="5">
        <v>8.77</v>
      </c>
      <c r="G1076" s="5">
        <v>4.96</v>
      </c>
      <c r="H1076" s="5">
        <f t="shared" si="373"/>
        <v>64.320399999999992</v>
      </c>
      <c r="I1076" s="5">
        <f t="shared" si="374"/>
        <v>76.912899999999993</v>
      </c>
      <c r="J1076" s="5">
        <f t="shared" si="375"/>
        <v>86.99839999999999</v>
      </c>
      <c r="K1076" s="5">
        <v>8.19</v>
      </c>
      <c r="L1076" s="5">
        <v>8.06</v>
      </c>
      <c r="M1076" s="5">
        <v>5.14</v>
      </c>
      <c r="N1076" s="5">
        <f t="shared" si="376"/>
        <v>67.076099999999997</v>
      </c>
      <c r="O1076" s="5">
        <f t="shared" si="377"/>
        <v>64.963600000000014</v>
      </c>
      <c r="P1076" s="5">
        <f t="shared" si="378"/>
        <v>82.856800000000007</v>
      </c>
      <c r="Q1076" s="6">
        <f t="shared" si="379"/>
        <v>65.698250000000002</v>
      </c>
      <c r="R1076" s="6">
        <f t="shared" si="380"/>
        <v>-2.7557000000000045</v>
      </c>
      <c r="S1076" s="5">
        <f t="shared" si="381"/>
        <v>70.938250000000011</v>
      </c>
      <c r="T1076" s="6">
        <f t="shared" si="382"/>
        <v>60.070731036004545</v>
      </c>
      <c r="U1076" s="6">
        <f t="shared" si="383"/>
        <v>11.94929999999998</v>
      </c>
      <c r="V1076" s="6">
        <f t="shared" si="384"/>
        <v>120.14146207200909</v>
      </c>
      <c r="W1076" s="5">
        <f t="shared" si="385"/>
        <v>4.8737267157100167E-2</v>
      </c>
      <c r="X1076" s="5">
        <f t="shared" si="386"/>
        <v>0.12239737844364054</v>
      </c>
      <c r="Y1076" s="5">
        <f t="shared" si="387"/>
        <v>14.704999999999984</v>
      </c>
      <c r="Z1076" s="5">
        <f t="shared" si="388"/>
        <v>11.94929999999998</v>
      </c>
      <c r="AA1076" s="5">
        <f t="shared" si="389"/>
        <v>9.9460251223161725E-2</v>
      </c>
      <c r="AB1076" s="5">
        <f t="shared" si="390"/>
        <v>8.7230501604172492E-2</v>
      </c>
      <c r="AC1076" s="5">
        <f t="shared" si="391"/>
        <v>5.2400000000000091</v>
      </c>
      <c r="AD1076" s="5">
        <f t="shared" si="392"/>
        <v>70.938250000000011</v>
      </c>
      <c r="AE1076" s="5">
        <f t="shared" si="393"/>
        <v>1.1809120477904924</v>
      </c>
      <c r="AF1076" s="9">
        <f t="shared" si="394"/>
        <v>0.48862357699971865</v>
      </c>
      <c r="AG1076">
        <f t="shared" si="395"/>
        <v>2.7557000000000045</v>
      </c>
    </row>
    <row r="1077" spans="1:33">
      <c r="A1077" s="1">
        <f t="shared" si="372"/>
        <v>32013</v>
      </c>
      <c r="B1077" s="1">
        <v>3</v>
      </c>
      <c r="C1077" s="1">
        <v>8</v>
      </c>
      <c r="D1077" s="2">
        <v>13</v>
      </c>
      <c r="E1077" s="5">
        <v>38.99</v>
      </c>
      <c r="F1077" s="5">
        <v>41.21</v>
      </c>
      <c r="G1077" s="5">
        <v>1.36</v>
      </c>
      <c r="H1077" s="5">
        <f t="shared" si="373"/>
        <v>1520.2201000000002</v>
      </c>
      <c r="I1077" s="5">
        <f t="shared" si="374"/>
        <v>1698.2641000000001</v>
      </c>
      <c r="J1077" s="5">
        <f t="shared" si="375"/>
        <v>112.09120000000001</v>
      </c>
      <c r="K1077" s="5">
        <v>39.4</v>
      </c>
      <c r="L1077" s="5">
        <v>38.409999999999997</v>
      </c>
      <c r="M1077" s="5">
        <v>1.51</v>
      </c>
      <c r="N1077" s="5">
        <f t="shared" si="376"/>
        <v>1552.36</v>
      </c>
      <c r="O1077" s="5">
        <f t="shared" si="377"/>
        <v>1475.3280999999997</v>
      </c>
      <c r="P1077" s="5">
        <f t="shared" si="378"/>
        <v>115.9982</v>
      </c>
      <c r="Q1077" s="6">
        <f t="shared" si="379"/>
        <v>1536.2900500000001</v>
      </c>
      <c r="R1077" s="6">
        <f t="shared" si="380"/>
        <v>-32.13989999999967</v>
      </c>
      <c r="S1077" s="5">
        <f t="shared" si="381"/>
        <v>1586.7961</v>
      </c>
      <c r="T1077" s="6">
        <f t="shared" si="382"/>
        <v>80.653610459606838</v>
      </c>
      <c r="U1077" s="6">
        <f t="shared" si="383"/>
        <v>222.93600000000038</v>
      </c>
      <c r="V1077" s="6">
        <f t="shared" si="384"/>
        <v>161.30722091921368</v>
      </c>
      <c r="W1077" s="5">
        <f t="shared" si="385"/>
        <v>-3.4248448011030032E-2</v>
      </c>
      <c r="X1077" s="5">
        <f t="shared" si="386"/>
        <v>1.5813049071606524</v>
      </c>
      <c r="Y1077" s="5">
        <f t="shared" si="387"/>
        <v>255.07590000000005</v>
      </c>
      <c r="Z1077" s="5">
        <f t="shared" si="388"/>
        <v>222.93600000000038</v>
      </c>
      <c r="AA1077" s="5">
        <f t="shared" si="389"/>
        <v>1.3820584021570355</v>
      </c>
      <c r="AB1077" s="5">
        <f t="shared" si="390"/>
        <v>0.62620941222829118</v>
      </c>
      <c r="AC1077" s="5">
        <f t="shared" si="391"/>
        <v>50.506049999999959</v>
      </c>
      <c r="AD1077" s="5">
        <f t="shared" si="392"/>
        <v>1586.7961</v>
      </c>
      <c r="AE1077" s="5">
        <f t="shared" si="393"/>
        <v>19.674210378898085</v>
      </c>
      <c r="AF1077" s="9">
        <f t="shared" si="394"/>
        <v>0.48904498770563021</v>
      </c>
      <c r="AG1077">
        <f t="shared" si="395"/>
        <v>32.13989999999967</v>
      </c>
    </row>
    <row r="1078" spans="1:33">
      <c r="A1078" s="1">
        <f t="shared" si="372"/>
        <v>32257</v>
      </c>
      <c r="B1078" s="1">
        <v>3</v>
      </c>
      <c r="C1078" s="1">
        <v>9</v>
      </c>
      <c r="D1078" s="2">
        <v>7</v>
      </c>
      <c r="E1078" s="5">
        <v>31.83</v>
      </c>
      <c r="F1078" s="5">
        <v>32.299999999999997</v>
      </c>
      <c r="G1078" s="5">
        <v>1.86</v>
      </c>
      <c r="H1078" s="5">
        <f t="shared" si="373"/>
        <v>1013.1488999999999</v>
      </c>
      <c r="I1078" s="5">
        <f t="shared" si="374"/>
        <v>1043.2899999999997</v>
      </c>
      <c r="J1078" s="5">
        <f t="shared" si="375"/>
        <v>120.15599999999999</v>
      </c>
      <c r="K1078" s="5">
        <v>32.32</v>
      </c>
      <c r="L1078" s="5">
        <v>32.35</v>
      </c>
      <c r="M1078" s="5">
        <v>1.67</v>
      </c>
      <c r="N1078" s="5">
        <f t="shared" si="376"/>
        <v>1044.5824</v>
      </c>
      <c r="O1078" s="5">
        <f t="shared" si="377"/>
        <v>1046.5225</v>
      </c>
      <c r="P1078" s="5">
        <f t="shared" si="378"/>
        <v>108.04900000000001</v>
      </c>
      <c r="Q1078" s="6">
        <f t="shared" si="379"/>
        <v>1028.86565</v>
      </c>
      <c r="R1078" s="6">
        <f t="shared" si="380"/>
        <v>-31.433500000000095</v>
      </c>
      <c r="S1078" s="5">
        <f t="shared" si="381"/>
        <v>1044.90625</v>
      </c>
      <c r="T1078" s="6">
        <f t="shared" si="382"/>
        <v>80.79611800235206</v>
      </c>
      <c r="U1078" s="6">
        <f t="shared" si="383"/>
        <v>-3.2325000000003001</v>
      </c>
      <c r="V1078" s="6">
        <f t="shared" si="384"/>
        <v>161.59223600470412</v>
      </c>
      <c r="W1078" s="5">
        <f t="shared" si="385"/>
        <v>0.10580853885539826</v>
      </c>
      <c r="X1078" s="5">
        <f t="shared" si="386"/>
        <v>0.17451952332152168</v>
      </c>
      <c r="Y1078" s="5">
        <f t="shared" si="387"/>
        <v>28.200999999999794</v>
      </c>
      <c r="Z1078" s="5">
        <f t="shared" si="388"/>
        <v>3.2325000000003001</v>
      </c>
      <c r="AA1078" s="5">
        <f t="shared" si="389"/>
        <v>2.0004055144742218E-2</v>
      </c>
      <c r="AB1078" s="5">
        <f t="shared" si="390"/>
        <v>0.19853181559456956</v>
      </c>
      <c r="AC1078" s="5">
        <f t="shared" si="391"/>
        <v>16.04060000000004</v>
      </c>
      <c r="AD1078" s="5">
        <f t="shared" si="392"/>
        <v>1044.90625</v>
      </c>
      <c r="AE1078" s="5">
        <f t="shared" si="393"/>
        <v>12.932629386594808</v>
      </c>
      <c r="AF1078" s="9">
        <f t="shared" si="394"/>
        <v>0.48907872576917516</v>
      </c>
      <c r="AG1078">
        <f t="shared" si="395"/>
        <v>31.433500000000095</v>
      </c>
    </row>
    <row r="1079" spans="1:33">
      <c r="A1079" s="1">
        <f t="shared" si="372"/>
        <v>12261</v>
      </c>
      <c r="B1079" s="1">
        <v>1</v>
      </c>
      <c r="C1079" s="1">
        <v>9</v>
      </c>
      <c r="D1079" s="2">
        <v>11</v>
      </c>
      <c r="E1079" s="5">
        <v>18.62</v>
      </c>
      <c r="F1079" s="5">
        <v>20.149999999999999</v>
      </c>
      <c r="G1079" s="5">
        <v>3.59</v>
      </c>
      <c r="H1079" s="5">
        <f t="shared" si="373"/>
        <v>346.70440000000002</v>
      </c>
      <c r="I1079" s="5">
        <f t="shared" si="374"/>
        <v>406.02249999999992</v>
      </c>
      <c r="J1079" s="5">
        <f t="shared" si="375"/>
        <v>144.67699999999999</v>
      </c>
      <c r="K1079" s="5">
        <v>18.25</v>
      </c>
      <c r="L1079" s="5">
        <v>17.21</v>
      </c>
      <c r="M1079" s="5">
        <v>3.43</v>
      </c>
      <c r="N1079" s="5">
        <f t="shared" si="376"/>
        <v>333.0625</v>
      </c>
      <c r="O1079" s="5">
        <f t="shared" si="377"/>
        <v>296.18410000000006</v>
      </c>
      <c r="P1079" s="5">
        <f t="shared" si="378"/>
        <v>118.06060000000001</v>
      </c>
      <c r="Q1079" s="6">
        <f t="shared" si="379"/>
        <v>339.88345000000004</v>
      </c>
      <c r="R1079" s="6">
        <f t="shared" si="380"/>
        <v>13.641900000000021</v>
      </c>
      <c r="S1079" s="5">
        <f t="shared" si="381"/>
        <v>351.10329999999999</v>
      </c>
      <c r="T1079" s="6">
        <f t="shared" si="382"/>
        <v>93.367204629569997</v>
      </c>
      <c r="U1079" s="6">
        <f t="shared" si="383"/>
        <v>109.83839999999987</v>
      </c>
      <c r="V1079" s="6">
        <f t="shared" si="384"/>
        <v>186.73440925913999</v>
      </c>
      <c r="W1079" s="5">
        <f t="shared" si="385"/>
        <v>0.2005500797134501</v>
      </c>
      <c r="X1079" s="5">
        <f t="shared" si="386"/>
        <v>0.51515144092433174</v>
      </c>
      <c r="Y1079" s="5">
        <f t="shared" si="387"/>
        <v>96.196499999999844</v>
      </c>
      <c r="Z1079" s="5">
        <f t="shared" si="388"/>
        <v>109.83839999999987</v>
      </c>
      <c r="AA1079" s="5">
        <f t="shared" si="389"/>
        <v>0.58820653588044414</v>
      </c>
      <c r="AB1079" s="5">
        <f t="shared" si="390"/>
        <v>0.12016906840591597</v>
      </c>
      <c r="AC1079" s="5">
        <f t="shared" si="391"/>
        <v>11.219849999999951</v>
      </c>
      <c r="AD1079" s="5">
        <f t="shared" si="392"/>
        <v>351.10329999999999</v>
      </c>
      <c r="AE1079" s="5">
        <f t="shared" si="393"/>
        <v>3.7604563764438046</v>
      </c>
      <c r="AF1079" s="9">
        <f t="shared" si="394"/>
        <v>0.48931584891560587</v>
      </c>
      <c r="AG1079">
        <f t="shared" si="395"/>
        <v>13.641900000000021</v>
      </c>
    </row>
    <row r="1080" spans="1:33">
      <c r="A1080" s="1">
        <f t="shared" si="372"/>
        <v>51515</v>
      </c>
      <c r="B1080" s="1">
        <v>5</v>
      </c>
      <c r="C1080" s="1">
        <v>6</v>
      </c>
      <c r="D1080" s="2">
        <v>15</v>
      </c>
      <c r="E1080" s="5">
        <v>27.44</v>
      </c>
      <c r="F1080" s="5">
        <v>28.85</v>
      </c>
      <c r="G1080" s="5">
        <v>1.1000000000000001</v>
      </c>
      <c r="H1080" s="5">
        <f t="shared" si="373"/>
        <v>752.95360000000005</v>
      </c>
      <c r="I1080" s="5">
        <f t="shared" si="374"/>
        <v>832.3225000000001</v>
      </c>
      <c r="J1080" s="5">
        <f t="shared" si="375"/>
        <v>63.470000000000006</v>
      </c>
      <c r="K1080" s="5">
        <v>26.75</v>
      </c>
      <c r="L1080" s="5">
        <v>26.96</v>
      </c>
      <c r="M1080" s="5">
        <v>1.26</v>
      </c>
      <c r="N1080" s="5">
        <f t="shared" si="376"/>
        <v>715.5625</v>
      </c>
      <c r="O1080" s="5">
        <f t="shared" si="377"/>
        <v>726.84160000000008</v>
      </c>
      <c r="P1080" s="5">
        <f t="shared" si="378"/>
        <v>67.9392</v>
      </c>
      <c r="Q1080" s="6">
        <f t="shared" si="379"/>
        <v>734.25805000000003</v>
      </c>
      <c r="R1080" s="6">
        <f t="shared" si="380"/>
        <v>37.391100000000051</v>
      </c>
      <c r="S1080" s="5">
        <f t="shared" si="381"/>
        <v>779.58205000000009</v>
      </c>
      <c r="T1080" s="6">
        <f t="shared" si="382"/>
        <v>46.487029902543782</v>
      </c>
      <c r="U1080" s="6">
        <f t="shared" si="383"/>
        <v>105.48090000000002</v>
      </c>
      <c r="V1080" s="6">
        <f t="shared" si="384"/>
        <v>92.974059805087563</v>
      </c>
      <c r="W1080" s="5">
        <f t="shared" si="385"/>
        <v>-6.7941005650102623E-2</v>
      </c>
      <c r="X1080" s="5">
        <f t="shared" si="386"/>
        <v>0.73235265990045617</v>
      </c>
      <c r="Y1080" s="5">
        <f t="shared" si="387"/>
        <v>68.089799999999968</v>
      </c>
      <c r="Z1080" s="5">
        <f t="shared" si="388"/>
        <v>105.48090000000002</v>
      </c>
      <c r="AA1080" s="5">
        <f t="shared" si="389"/>
        <v>1.1345196737792456</v>
      </c>
      <c r="AB1080" s="5">
        <f t="shared" si="390"/>
        <v>0.97498162595068116</v>
      </c>
      <c r="AC1080" s="5">
        <f t="shared" si="391"/>
        <v>45.324000000000069</v>
      </c>
      <c r="AD1080" s="5">
        <f t="shared" si="392"/>
        <v>779.58205000000009</v>
      </c>
      <c r="AE1080" s="5">
        <f t="shared" si="393"/>
        <v>16.769882946583799</v>
      </c>
      <c r="AF1080" s="9">
        <f t="shared" si="394"/>
        <v>0.48933526339310557</v>
      </c>
      <c r="AG1080">
        <f t="shared" si="395"/>
        <v>37.391100000000051</v>
      </c>
    </row>
    <row r="1081" spans="1:33">
      <c r="A1081" s="1">
        <f t="shared" si="372"/>
        <v>61756</v>
      </c>
      <c r="B1081" s="1">
        <v>6</v>
      </c>
      <c r="C1081" s="1">
        <v>7</v>
      </c>
      <c r="D1081" s="2">
        <v>6</v>
      </c>
      <c r="E1081" s="5">
        <v>20.059999999999999</v>
      </c>
      <c r="F1081" s="5">
        <v>19.32</v>
      </c>
      <c r="G1081" s="5">
        <v>1.98</v>
      </c>
      <c r="H1081" s="5">
        <f t="shared" si="373"/>
        <v>402.40359999999993</v>
      </c>
      <c r="I1081" s="5">
        <f t="shared" si="374"/>
        <v>373.26240000000001</v>
      </c>
      <c r="J1081" s="5">
        <f t="shared" si="375"/>
        <v>76.507199999999997</v>
      </c>
      <c r="K1081" s="5">
        <v>21.27</v>
      </c>
      <c r="L1081" s="5">
        <v>21.3</v>
      </c>
      <c r="M1081" s="5">
        <v>1.81</v>
      </c>
      <c r="N1081" s="5">
        <f t="shared" si="376"/>
        <v>452.41289999999998</v>
      </c>
      <c r="O1081" s="5">
        <f t="shared" si="377"/>
        <v>453.69000000000005</v>
      </c>
      <c r="P1081" s="5">
        <f t="shared" si="378"/>
        <v>77.106000000000009</v>
      </c>
      <c r="Q1081" s="6">
        <f t="shared" si="379"/>
        <v>427.40824999999995</v>
      </c>
      <c r="R1081" s="6">
        <f t="shared" si="380"/>
        <v>-50.009300000000053</v>
      </c>
      <c r="S1081" s="5">
        <f t="shared" si="381"/>
        <v>413.47620000000006</v>
      </c>
      <c r="T1081" s="6">
        <f t="shared" si="382"/>
        <v>54.310880327610235</v>
      </c>
      <c r="U1081" s="6">
        <f t="shared" si="383"/>
        <v>-80.427600000000041</v>
      </c>
      <c r="V1081" s="6">
        <f t="shared" si="384"/>
        <v>108.62176065522047</v>
      </c>
      <c r="W1081" s="5">
        <f t="shared" si="385"/>
        <v>-7.7960865505129102E-3</v>
      </c>
      <c r="X1081" s="5">
        <f t="shared" si="386"/>
        <v>0.28003873088148157</v>
      </c>
      <c r="Y1081" s="5">
        <f t="shared" si="387"/>
        <v>30.418299999999988</v>
      </c>
      <c r="Z1081" s="5">
        <f t="shared" si="388"/>
        <v>80.427600000000041</v>
      </c>
      <c r="AA1081" s="5">
        <f t="shared" si="389"/>
        <v>0.74043727071675491</v>
      </c>
      <c r="AB1081" s="5">
        <f t="shared" si="390"/>
        <v>0.25652410559283828</v>
      </c>
      <c r="AC1081" s="5">
        <f t="shared" si="391"/>
        <v>13.93204999999989</v>
      </c>
      <c r="AD1081" s="5">
        <f t="shared" si="392"/>
        <v>413.47620000000006</v>
      </c>
      <c r="AE1081" s="5">
        <f t="shared" si="393"/>
        <v>7.6131375058893962</v>
      </c>
      <c r="AF1081" s="9">
        <f t="shared" si="394"/>
        <v>0.4896498749106345</v>
      </c>
      <c r="AG1081">
        <f t="shared" si="395"/>
        <v>50.009300000000053</v>
      </c>
    </row>
    <row r="1082" spans="1:33">
      <c r="A1082" s="1">
        <f t="shared" si="372"/>
        <v>11521</v>
      </c>
      <c r="B1082" s="1">
        <v>1</v>
      </c>
      <c r="C1082" s="1">
        <v>6</v>
      </c>
      <c r="D1082" s="2">
        <v>21</v>
      </c>
      <c r="E1082" s="5">
        <v>31.14</v>
      </c>
      <c r="F1082" s="5">
        <v>30.96</v>
      </c>
      <c r="G1082" s="5">
        <v>1.41</v>
      </c>
      <c r="H1082" s="5">
        <f t="shared" si="373"/>
        <v>969.69960000000003</v>
      </c>
      <c r="I1082" s="5">
        <f t="shared" si="374"/>
        <v>958.52160000000003</v>
      </c>
      <c r="J1082" s="5">
        <f t="shared" si="375"/>
        <v>87.307199999999995</v>
      </c>
      <c r="K1082" s="5">
        <v>31.09</v>
      </c>
      <c r="L1082" s="5">
        <v>31.22</v>
      </c>
      <c r="M1082" s="5">
        <v>1.44</v>
      </c>
      <c r="N1082" s="5">
        <f t="shared" si="376"/>
        <v>966.58809999999994</v>
      </c>
      <c r="O1082" s="5">
        <f t="shared" si="377"/>
        <v>974.68839999999989</v>
      </c>
      <c r="P1082" s="5">
        <f t="shared" si="378"/>
        <v>89.913599999999988</v>
      </c>
      <c r="Q1082" s="6">
        <f t="shared" si="379"/>
        <v>968.14384999999993</v>
      </c>
      <c r="R1082" s="6">
        <f t="shared" si="380"/>
        <v>3.1115000000000919</v>
      </c>
      <c r="S1082" s="5">
        <f t="shared" si="381"/>
        <v>966.60500000000002</v>
      </c>
      <c r="T1082" s="6">
        <f t="shared" si="382"/>
        <v>62.663790654571791</v>
      </c>
      <c r="U1082" s="6">
        <f t="shared" si="383"/>
        <v>-16.166799999999853</v>
      </c>
      <c r="V1082" s="6">
        <f t="shared" si="384"/>
        <v>125.32758130914358</v>
      </c>
      <c r="W1082" s="5">
        <f t="shared" si="385"/>
        <v>-2.9407793695647031E-2</v>
      </c>
      <c r="X1082" s="5">
        <f t="shared" si="386"/>
        <v>0.15382328294077952</v>
      </c>
      <c r="Y1082" s="5">
        <f t="shared" si="387"/>
        <v>19.278299999999945</v>
      </c>
      <c r="Z1082" s="5">
        <f t="shared" si="388"/>
        <v>16.166799999999853</v>
      </c>
      <c r="AA1082" s="5">
        <f t="shared" si="389"/>
        <v>0.12899634566569557</v>
      </c>
      <c r="AB1082" s="5">
        <f t="shared" si="390"/>
        <v>2.4557244046768189E-2</v>
      </c>
      <c r="AC1082" s="5">
        <f t="shared" si="391"/>
        <v>1.5388499999999112</v>
      </c>
      <c r="AD1082" s="5">
        <f t="shared" si="392"/>
        <v>966.60500000000002</v>
      </c>
      <c r="AE1082" s="5">
        <f t="shared" si="393"/>
        <v>15.425255796099513</v>
      </c>
      <c r="AF1082" s="9">
        <f t="shared" si="394"/>
        <v>0.49004591621602156</v>
      </c>
      <c r="AG1082">
        <f t="shared" si="395"/>
        <v>3.1115000000000919</v>
      </c>
    </row>
    <row r="1083" spans="1:33">
      <c r="A1083" s="1">
        <f t="shared" si="372"/>
        <v>21768</v>
      </c>
      <c r="B1083" s="1">
        <v>2</v>
      </c>
      <c r="C1083" s="1">
        <v>7</v>
      </c>
      <c r="D1083" s="2">
        <v>18</v>
      </c>
      <c r="E1083" s="5">
        <v>15.48</v>
      </c>
      <c r="F1083" s="5">
        <v>16.420000000000002</v>
      </c>
      <c r="G1083" s="5">
        <v>4.46</v>
      </c>
      <c r="H1083" s="5">
        <f t="shared" si="373"/>
        <v>239.63040000000001</v>
      </c>
      <c r="I1083" s="5">
        <f t="shared" si="374"/>
        <v>269.61640000000006</v>
      </c>
      <c r="J1083" s="5">
        <f t="shared" si="375"/>
        <v>146.46640000000002</v>
      </c>
      <c r="K1083" s="5">
        <v>15.58</v>
      </c>
      <c r="L1083" s="5">
        <v>14.99</v>
      </c>
      <c r="M1083" s="5">
        <v>5.0999999999999996</v>
      </c>
      <c r="N1083" s="5">
        <f t="shared" si="376"/>
        <v>242.7364</v>
      </c>
      <c r="O1083" s="5">
        <f t="shared" si="377"/>
        <v>224.70010000000002</v>
      </c>
      <c r="P1083" s="5">
        <f t="shared" si="378"/>
        <v>152.898</v>
      </c>
      <c r="Q1083" s="6">
        <f t="shared" si="379"/>
        <v>241.18340000000001</v>
      </c>
      <c r="R1083" s="6">
        <f t="shared" si="380"/>
        <v>-3.1059999999999945</v>
      </c>
      <c r="S1083" s="5">
        <f t="shared" si="381"/>
        <v>247.15825000000004</v>
      </c>
      <c r="T1083" s="6">
        <f t="shared" si="382"/>
        <v>105.86572241873193</v>
      </c>
      <c r="U1083" s="6">
        <f t="shared" si="383"/>
        <v>44.916300000000035</v>
      </c>
      <c r="V1083" s="6">
        <f t="shared" si="384"/>
        <v>211.73144483746387</v>
      </c>
      <c r="W1083" s="5">
        <f t="shared" si="385"/>
        <v>-4.2948545216533615E-2</v>
      </c>
      <c r="X1083" s="5">
        <f t="shared" si="386"/>
        <v>0.22680759599437136</v>
      </c>
      <c r="Y1083" s="5">
        <f t="shared" si="387"/>
        <v>48.02230000000003</v>
      </c>
      <c r="Z1083" s="5">
        <f t="shared" si="388"/>
        <v>44.916300000000035</v>
      </c>
      <c r="AA1083" s="5">
        <f t="shared" si="389"/>
        <v>0.2121380696876656</v>
      </c>
      <c r="AB1083" s="5">
        <f t="shared" si="390"/>
        <v>5.6438003382885703E-2</v>
      </c>
      <c r="AC1083" s="5">
        <f t="shared" si="391"/>
        <v>5.974850000000032</v>
      </c>
      <c r="AD1083" s="5">
        <f t="shared" si="392"/>
        <v>247.15825000000004</v>
      </c>
      <c r="AE1083" s="5">
        <f t="shared" si="393"/>
        <v>2.3346390536344908</v>
      </c>
      <c r="AF1083" s="9">
        <f t="shared" si="394"/>
        <v>0.49059657560973657</v>
      </c>
      <c r="AG1083">
        <f t="shared" si="395"/>
        <v>3.1059999999999945</v>
      </c>
    </row>
    <row r="1084" spans="1:33">
      <c r="A1084" s="1">
        <f t="shared" si="372"/>
        <v>71504</v>
      </c>
      <c r="B1084" s="1">
        <v>7</v>
      </c>
      <c r="C1084" s="1">
        <v>6</v>
      </c>
      <c r="D1084" s="2">
        <v>4</v>
      </c>
      <c r="E1084" s="5">
        <v>25.59</v>
      </c>
      <c r="F1084" s="5">
        <v>25.6</v>
      </c>
      <c r="G1084" s="5">
        <v>1.29</v>
      </c>
      <c r="H1084" s="5">
        <f t="shared" si="373"/>
        <v>654.84810000000004</v>
      </c>
      <c r="I1084" s="5">
        <f t="shared" si="374"/>
        <v>655.36000000000013</v>
      </c>
      <c r="J1084" s="5">
        <f t="shared" si="375"/>
        <v>66.048000000000002</v>
      </c>
      <c r="K1084" s="5">
        <v>23.86</v>
      </c>
      <c r="L1084" s="5">
        <v>23.86</v>
      </c>
      <c r="M1084" s="5">
        <v>1.25</v>
      </c>
      <c r="N1084" s="5">
        <f t="shared" si="376"/>
        <v>569.29959999999994</v>
      </c>
      <c r="O1084" s="5">
        <f t="shared" si="377"/>
        <v>569.29959999999994</v>
      </c>
      <c r="P1084" s="5">
        <f t="shared" si="378"/>
        <v>59.65</v>
      </c>
      <c r="Q1084" s="6">
        <f t="shared" si="379"/>
        <v>612.07384999999999</v>
      </c>
      <c r="R1084" s="6">
        <f t="shared" si="380"/>
        <v>85.548500000000104</v>
      </c>
      <c r="S1084" s="5">
        <f t="shared" si="381"/>
        <v>612.32979999999998</v>
      </c>
      <c r="T1084" s="6">
        <f t="shared" si="382"/>
        <v>44.498485378718229</v>
      </c>
      <c r="U1084" s="6">
        <f t="shared" si="383"/>
        <v>86.060400000000186</v>
      </c>
      <c r="V1084" s="6">
        <f t="shared" si="384"/>
        <v>88.996970757436458</v>
      </c>
      <c r="W1084" s="5">
        <f t="shared" si="385"/>
        <v>0.10153649186595987</v>
      </c>
      <c r="X1084" s="5">
        <f t="shared" si="386"/>
        <v>5.751881166779025E-3</v>
      </c>
      <c r="Y1084" s="5">
        <f t="shared" si="387"/>
        <v>0.5119000000000824</v>
      </c>
      <c r="Z1084" s="5">
        <f t="shared" si="388"/>
        <v>86.060400000000186</v>
      </c>
      <c r="AA1084" s="5">
        <f t="shared" si="389"/>
        <v>0.96700369987378587</v>
      </c>
      <c r="AB1084" s="5">
        <f t="shared" si="390"/>
        <v>5.7518811667777482E-3</v>
      </c>
      <c r="AC1084" s="5">
        <f t="shared" si="391"/>
        <v>0.25594999999998436</v>
      </c>
      <c r="AD1084" s="5">
        <f t="shared" si="392"/>
        <v>612.32979999999998</v>
      </c>
      <c r="AE1084" s="5">
        <f t="shared" si="393"/>
        <v>13.760688589478415</v>
      </c>
      <c r="AF1084" s="9">
        <f t="shared" si="394"/>
        <v>0.49106007779089517</v>
      </c>
      <c r="AG1084">
        <f t="shared" si="395"/>
        <v>85.548500000000104</v>
      </c>
    </row>
    <row r="1085" spans="1:33">
      <c r="A1085" s="1">
        <f t="shared" si="372"/>
        <v>22260</v>
      </c>
      <c r="B1085" s="1">
        <v>2</v>
      </c>
      <c r="C1085" s="1">
        <v>9</v>
      </c>
      <c r="D1085" s="2">
        <v>10</v>
      </c>
      <c r="E1085" s="5">
        <v>13.08</v>
      </c>
      <c r="F1085" s="5">
        <v>11.25</v>
      </c>
      <c r="G1085" s="5">
        <v>6.55</v>
      </c>
      <c r="H1085" s="5">
        <f t="shared" si="373"/>
        <v>171.0864</v>
      </c>
      <c r="I1085" s="5">
        <f t="shared" si="374"/>
        <v>126.5625</v>
      </c>
      <c r="J1085" s="5">
        <f t="shared" si="375"/>
        <v>147.375</v>
      </c>
      <c r="K1085" s="5">
        <v>15.25</v>
      </c>
      <c r="L1085" s="5">
        <v>15.57</v>
      </c>
      <c r="M1085" s="5">
        <v>3.36</v>
      </c>
      <c r="N1085" s="5">
        <f t="shared" si="376"/>
        <v>232.5625</v>
      </c>
      <c r="O1085" s="5">
        <f t="shared" si="377"/>
        <v>242.42490000000001</v>
      </c>
      <c r="P1085" s="5">
        <f t="shared" si="378"/>
        <v>104.63039999999999</v>
      </c>
      <c r="Q1085" s="6">
        <f t="shared" si="379"/>
        <v>201.82445000000001</v>
      </c>
      <c r="R1085" s="6">
        <f t="shared" si="380"/>
        <v>-61.476100000000002</v>
      </c>
      <c r="S1085" s="5">
        <f t="shared" si="381"/>
        <v>184.49369999999999</v>
      </c>
      <c r="T1085" s="6">
        <f t="shared" si="382"/>
        <v>90.369949691753177</v>
      </c>
      <c r="U1085" s="6">
        <f t="shared" si="383"/>
        <v>-115.86240000000001</v>
      </c>
      <c r="V1085" s="6">
        <f t="shared" si="384"/>
        <v>180.73989938350635</v>
      </c>
      <c r="W1085" s="5">
        <f t="shared" si="385"/>
        <v>0.32974865438837481</v>
      </c>
      <c r="X1085" s="5">
        <f t="shared" si="386"/>
        <v>0.30090920812454042</v>
      </c>
      <c r="Y1085" s="5">
        <f t="shared" si="387"/>
        <v>54.386300000000006</v>
      </c>
      <c r="Z1085" s="5">
        <f t="shared" si="388"/>
        <v>115.86240000000001</v>
      </c>
      <c r="AA1085" s="5">
        <f t="shared" si="389"/>
        <v>0.64104495130958994</v>
      </c>
      <c r="AB1085" s="5">
        <f t="shared" si="390"/>
        <v>0.19177558534794187</v>
      </c>
      <c r="AC1085" s="5">
        <f t="shared" si="391"/>
        <v>17.330750000000023</v>
      </c>
      <c r="AD1085" s="5">
        <f t="shared" si="392"/>
        <v>184.49369999999999</v>
      </c>
      <c r="AE1085" s="5">
        <f t="shared" si="393"/>
        <v>2.0415381510037092</v>
      </c>
      <c r="AF1085" s="9">
        <f t="shared" si="394"/>
        <v>0.49131354550836476</v>
      </c>
      <c r="AG1085">
        <f t="shared" si="395"/>
        <v>61.476100000000002</v>
      </c>
    </row>
    <row r="1086" spans="1:33">
      <c r="A1086" s="1">
        <f t="shared" si="372"/>
        <v>60768</v>
      </c>
      <c r="B1086" s="1">
        <v>6</v>
      </c>
      <c r="C1086" s="1">
        <v>3</v>
      </c>
      <c r="D1086" s="2">
        <v>18</v>
      </c>
      <c r="E1086" s="5">
        <v>25.37</v>
      </c>
      <c r="F1086" s="5">
        <v>26.62</v>
      </c>
      <c r="G1086" s="5">
        <v>1.28</v>
      </c>
      <c r="H1086" s="5">
        <f t="shared" si="373"/>
        <v>643.63690000000008</v>
      </c>
      <c r="I1086" s="5">
        <f t="shared" si="374"/>
        <v>708.62440000000004</v>
      </c>
      <c r="J1086" s="5">
        <f t="shared" si="375"/>
        <v>68.147199999999998</v>
      </c>
      <c r="K1086" s="5">
        <v>24.91</v>
      </c>
      <c r="L1086" s="5">
        <v>25.95</v>
      </c>
      <c r="M1086" s="5">
        <v>1.33</v>
      </c>
      <c r="N1086" s="5">
        <f t="shared" si="376"/>
        <v>620.50810000000001</v>
      </c>
      <c r="O1086" s="5">
        <f t="shared" si="377"/>
        <v>673.40249999999992</v>
      </c>
      <c r="P1086" s="5">
        <f t="shared" si="378"/>
        <v>69.027000000000001</v>
      </c>
      <c r="Q1086" s="6">
        <f t="shared" si="379"/>
        <v>632.07249999999999</v>
      </c>
      <c r="R1086" s="6">
        <f t="shared" si="380"/>
        <v>23.128800000000069</v>
      </c>
      <c r="S1086" s="5">
        <f t="shared" si="381"/>
        <v>691.01344999999992</v>
      </c>
      <c r="T1086" s="6">
        <f t="shared" si="382"/>
        <v>48.499401019084765</v>
      </c>
      <c r="U1086" s="6">
        <f t="shared" si="383"/>
        <v>35.221900000000119</v>
      </c>
      <c r="V1086" s="6">
        <f t="shared" si="384"/>
        <v>96.998802038169529</v>
      </c>
      <c r="W1086" s="5">
        <f t="shared" si="385"/>
        <v>-1.2826957400938806E-2</v>
      </c>
      <c r="X1086" s="5">
        <f t="shared" si="386"/>
        <v>0.12467267374334533</v>
      </c>
      <c r="Y1086" s="5">
        <f t="shared" si="387"/>
        <v>12.093100000000049</v>
      </c>
      <c r="Z1086" s="5">
        <f t="shared" si="388"/>
        <v>35.221900000000119</v>
      </c>
      <c r="AA1086" s="5">
        <f t="shared" si="389"/>
        <v>0.36311685567147645</v>
      </c>
      <c r="AB1086" s="5">
        <f t="shared" si="390"/>
        <v>1.215292328596107</v>
      </c>
      <c r="AC1086" s="5">
        <f t="shared" si="391"/>
        <v>58.94094999999993</v>
      </c>
      <c r="AD1086" s="5">
        <f t="shared" si="392"/>
        <v>691.01344999999992</v>
      </c>
      <c r="AE1086" s="5">
        <f t="shared" si="393"/>
        <v>14.247875963005864</v>
      </c>
      <c r="AF1086" s="9">
        <f t="shared" si="394"/>
        <v>0.4915333152493328</v>
      </c>
      <c r="AG1086">
        <f t="shared" si="395"/>
        <v>23.128800000000069</v>
      </c>
    </row>
    <row r="1087" spans="1:33">
      <c r="A1087" s="1">
        <f t="shared" si="372"/>
        <v>81005</v>
      </c>
      <c r="B1087" s="1">
        <v>8</v>
      </c>
      <c r="C1087" s="1">
        <v>4</v>
      </c>
      <c r="D1087" s="2">
        <v>5</v>
      </c>
      <c r="E1087" s="5">
        <v>26.68</v>
      </c>
      <c r="F1087" s="5">
        <v>24.86</v>
      </c>
      <c r="G1087" s="5">
        <v>1.31</v>
      </c>
      <c r="H1087" s="5">
        <f t="shared" si="373"/>
        <v>711.82240000000002</v>
      </c>
      <c r="I1087" s="5">
        <f t="shared" si="374"/>
        <v>618.01959999999997</v>
      </c>
      <c r="J1087" s="5">
        <f t="shared" si="375"/>
        <v>65.133200000000002</v>
      </c>
      <c r="K1087" s="5">
        <v>26.05</v>
      </c>
      <c r="L1087" s="5">
        <v>28.3</v>
      </c>
      <c r="M1087" s="5">
        <v>1.1200000000000001</v>
      </c>
      <c r="N1087" s="5">
        <f t="shared" si="376"/>
        <v>678.60250000000008</v>
      </c>
      <c r="O1087" s="5">
        <f t="shared" si="377"/>
        <v>800.89</v>
      </c>
      <c r="P1087" s="5">
        <f t="shared" si="378"/>
        <v>63.39200000000001</v>
      </c>
      <c r="Q1087" s="6">
        <f t="shared" si="379"/>
        <v>695.21244999999999</v>
      </c>
      <c r="R1087" s="6">
        <f t="shared" si="380"/>
        <v>33.219899999999939</v>
      </c>
      <c r="S1087" s="5">
        <f t="shared" si="381"/>
        <v>709.45479999999998</v>
      </c>
      <c r="T1087" s="6">
        <f t="shared" si="382"/>
        <v>45.444690026008544</v>
      </c>
      <c r="U1087" s="6">
        <f t="shared" si="383"/>
        <v>-182.87040000000002</v>
      </c>
      <c r="V1087" s="6">
        <f t="shared" si="384"/>
        <v>90.889380052017088</v>
      </c>
      <c r="W1087" s="5">
        <f t="shared" si="385"/>
        <v>2.7090103515003086E-2</v>
      </c>
      <c r="X1087" s="5">
        <f t="shared" si="386"/>
        <v>2.3775087900954861</v>
      </c>
      <c r="Y1087" s="5">
        <f t="shared" si="387"/>
        <v>216.09029999999996</v>
      </c>
      <c r="Z1087" s="5">
        <f t="shared" si="388"/>
        <v>182.87040000000002</v>
      </c>
      <c r="AA1087" s="5">
        <f t="shared" si="389"/>
        <v>2.0120106429963664</v>
      </c>
      <c r="AB1087" s="5">
        <f t="shared" si="390"/>
        <v>0.31339965113303486</v>
      </c>
      <c r="AC1087" s="5">
        <f t="shared" si="391"/>
        <v>14.242349999999988</v>
      </c>
      <c r="AD1087" s="5">
        <f t="shared" si="392"/>
        <v>709.45479999999998</v>
      </c>
      <c r="AE1087" s="5">
        <f t="shared" si="393"/>
        <v>15.611390452745313</v>
      </c>
      <c r="AF1087" s="9">
        <f t="shared" si="394"/>
        <v>0.49155772804422476</v>
      </c>
      <c r="AG1087">
        <f t="shared" si="395"/>
        <v>33.219899999999939</v>
      </c>
    </row>
    <row r="1088" spans="1:33">
      <c r="A1088" s="1">
        <f t="shared" si="372"/>
        <v>60519</v>
      </c>
      <c r="B1088" s="1">
        <v>6</v>
      </c>
      <c r="C1088" s="1">
        <v>2</v>
      </c>
      <c r="D1088" s="2">
        <v>19</v>
      </c>
      <c r="E1088" s="5">
        <v>14.46</v>
      </c>
      <c r="F1088" s="5">
        <v>15.11</v>
      </c>
      <c r="G1088" s="5">
        <v>2.4700000000000002</v>
      </c>
      <c r="H1088" s="5">
        <f t="shared" si="373"/>
        <v>209.09160000000003</v>
      </c>
      <c r="I1088" s="5">
        <f t="shared" si="374"/>
        <v>228.31209999999999</v>
      </c>
      <c r="J1088" s="5">
        <f t="shared" si="375"/>
        <v>74.6434</v>
      </c>
      <c r="K1088" s="5">
        <v>17.079999999999998</v>
      </c>
      <c r="L1088" s="5">
        <v>16.34</v>
      </c>
      <c r="M1088" s="5">
        <v>2.16</v>
      </c>
      <c r="N1088" s="5">
        <f t="shared" si="376"/>
        <v>291.72639999999996</v>
      </c>
      <c r="O1088" s="5">
        <f t="shared" si="377"/>
        <v>266.99559999999997</v>
      </c>
      <c r="P1088" s="5">
        <f t="shared" si="378"/>
        <v>70.588800000000006</v>
      </c>
      <c r="Q1088" s="6">
        <f t="shared" si="379"/>
        <v>250.40899999999999</v>
      </c>
      <c r="R1088" s="6">
        <f t="shared" si="380"/>
        <v>-82.634799999999927</v>
      </c>
      <c r="S1088" s="5">
        <f t="shared" si="381"/>
        <v>247.65384999999998</v>
      </c>
      <c r="T1088" s="6">
        <f t="shared" si="382"/>
        <v>51.367343344288308</v>
      </c>
      <c r="U1088" s="6">
        <f t="shared" si="383"/>
        <v>-38.683499999999981</v>
      </c>
      <c r="V1088" s="6">
        <f t="shared" si="384"/>
        <v>102.73468668857662</v>
      </c>
      <c r="W1088" s="5">
        <f t="shared" si="385"/>
        <v>5.5792616715570419E-2</v>
      </c>
      <c r="X1088" s="5">
        <f t="shared" si="386"/>
        <v>0.42781363740594369</v>
      </c>
      <c r="Y1088" s="5">
        <f t="shared" si="387"/>
        <v>43.951299999999947</v>
      </c>
      <c r="Z1088" s="5">
        <f t="shared" si="388"/>
        <v>38.683499999999981</v>
      </c>
      <c r="AA1088" s="5">
        <f t="shared" si="389"/>
        <v>0.37653786901850084</v>
      </c>
      <c r="AB1088" s="5">
        <f t="shared" si="390"/>
        <v>5.3636217499777865E-2</v>
      </c>
      <c r="AC1088" s="5">
        <f t="shared" si="391"/>
        <v>2.7551500000000146</v>
      </c>
      <c r="AD1088" s="5">
        <f t="shared" si="392"/>
        <v>247.65384999999998</v>
      </c>
      <c r="AE1088" s="5">
        <f t="shared" si="393"/>
        <v>4.8212314259685645</v>
      </c>
      <c r="AF1088" s="9">
        <f t="shared" si="394"/>
        <v>0.49211482399944018</v>
      </c>
      <c r="AG1088">
        <f t="shared" si="395"/>
        <v>82.634799999999927</v>
      </c>
    </row>
    <row r="1089" spans="1:33">
      <c r="A1089" s="1">
        <f t="shared" si="372"/>
        <v>52006</v>
      </c>
      <c r="B1089" s="1">
        <v>5</v>
      </c>
      <c r="C1089" s="1">
        <v>8</v>
      </c>
      <c r="D1089" s="2">
        <v>6</v>
      </c>
      <c r="E1089" s="5">
        <v>16.32</v>
      </c>
      <c r="F1089" s="5">
        <v>15.83</v>
      </c>
      <c r="G1089" s="5">
        <v>3.05</v>
      </c>
      <c r="H1089" s="5">
        <f t="shared" si="373"/>
        <v>266.3424</v>
      </c>
      <c r="I1089" s="5">
        <f t="shared" si="374"/>
        <v>250.5889</v>
      </c>
      <c r="J1089" s="5">
        <f t="shared" si="375"/>
        <v>96.562999999999988</v>
      </c>
      <c r="K1089" s="5">
        <v>16.420000000000002</v>
      </c>
      <c r="L1089" s="5">
        <v>17.37</v>
      </c>
      <c r="M1089" s="5">
        <v>2.62</v>
      </c>
      <c r="N1089" s="5">
        <f t="shared" si="376"/>
        <v>269.61640000000006</v>
      </c>
      <c r="O1089" s="5">
        <f t="shared" si="377"/>
        <v>301.71690000000001</v>
      </c>
      <c r="P1089" s="5">
        <f t="shared" si="378"/>
        <v>91.018800000000013</v>
      </c>
      <c r="Q1089" s="6">
        <f t="shared" si="379"/>
        <v>267.97940000000006</v>
      </c>
      <c r="R1089" s="6">
        <f t="shared" si="380"/>
        <v>-3.2740000000000578</v>
      </c>
      <c r="S1089" s="5">
        <f t="shared" si="381"/>
        <v>276.15289999999999</v>
      </c>
      <c r="T1089" s="6">
        <f t="shared" si="382"/>
        <v>66.34914265165753</v>
      </c>
      <c r="U1089" s="6">
        <f t="shared" si="383"/>
        <v>-51.128000000000014</v>
      </c>
      <c r="V1089" s="6">
        <f t="shared" si="384"/>
        <v>132.69828530331506</v>
      </c>
      <c r="W1089" s="5">
        <f t="shared" si="385"/>
        <v>5.9060751045753299E-2</v>
      </c>
      <c r="X1089" s="5">
        <f t="shared" si="386"/>
        <v>0.36062259501407795</v>
      </c>
      <c r="Y1089" s="5">
        <f t="shared" si="387"/>
        <v>47.853999999999957</v>
      </c>
      <c r="Z1089" s="5">
        <f t="shared" si="388"/>
        <v>51.128000000000014</v>
      </c>
      <c r="AA1089" s="5">
        <f t="shared" si="389"/>
        <v>0.38529510673882639</v>
      </c>
      <c r="AB1089" s="5">
        <f t="shared" si="390"/>
        <v>0.12318923309848892</v>
      </c>
      <c r="AC1089" s="5">
        <f t="shared" si="391"/>
        <v>8.1734999999999332</v>
      </c>
      <c r="AD1089" s="5">
        <f t="shared" si="392"/>
        <v>276.15289999999999</v>
      </c>
      <c r="AE1089" s="5">
        <f t="shared" si="393"/>
        <v>4.1621170819017532</v>
      </c>
      <c r="AF1089" s="9">
        <f t="shared" si="394"/>
        <v>0.4923941510619313</v>
      </c>
      <c r="AG1089">
        <f t="shared" si="395"/>
        <v>3.2740000000000578</v>
      </c>
    </row>
    <row r="1090" spans="1:33">
      <c r="A1090" s="1">
        <f t="shared" si="372"/>
        <v>30275</v>
      </c>
      <c r="B1090" s="1">
        <v>3</v>
      </c>
      <c r="C1090" s="1">
        <v>1</v>
      </c>
      <c r="D1090" s="2">
        <v>25</v>
      </c>
      <c r="E1090" s="5">
        <v>20.98</v>
      </c>
      <c r="F1090" s="5">
        <v>21</v>
      </c>
      <c r="G1090" s="5">
        <v>1.89</v>
      </c>
      <c r="H1090" s="5">
        <f t="shared" si="373"/>
        <v>440.16040000000004</v>
      </c>
      <c r="I1090" s="5">
        <f t="shared" si="374"/>
        <v>441</v>
      </c>
      <c r="J1090" s="5">
        <f t="shared" si="375"/>
        <v>79.38</v>
      </c>
      <c r="K1090" s="5">
        <v>21.61</v>
      </c>
      <c r="L1090" s="5">
        <v>22.27</v>
      </c>
      <c r="M1090" s="5">
        <v>1.85</v>
      </c>
      <c r="N1090" s="5">
        <f t="shared" si="376"/>
        <v>466.99209999999999</v>
      </c>
      <c r="O1090" s="5">
        <f t="shared" si="377"/>
        <v>495.9529</v>
      </c>
      <c r="P1090" s="5">
        <f t="shared" si="378"/>
        <v>82.399000000000001</v>
      </c>
      <c r="Q1090" s="6">
        <f t="shared" si="379"/>
        <v>453.57625000000002</v>
      </c>
      <c r="R1090" s="6">
        <f t="shared" si="380"/>
        <v>-26.831699999999955</v>
      </c>
      <c r="S1090" s="5">
        <f t="shared" si="381"/>
        <v>468.47645</v>
      </c>
      <c r="T1090" s="6">
        <f t="shared" si="382"/>
        <v>57.207472416197518</v>
      </c>
      <c r="U1090" s="6">
        <f t="shared" si="383"/>
        <v>-54.9529</v>
      </c>
      <c r="V1090" s="6">
        <f t="shared" si="384"/>
        <v>114.41494483239504</v>
      </c>
      <c r="W1090" s="5">
        <f t="shared" si="385"/>
        <v>-3.7309527460281391E-2</v>
      </c>
      <c r="X1090" s="5">
        <f t="shared" si="386"/>
        <v>0.24578257710296872</v>
      </c>
      <c r="Y1090" s="5">
        <f t="shared" si="387"/>
        <v>28.121200000000044</v>
      </c>
      <c r="Z1090" s="5">
        <f t="shared" si="388"/>
        <v>54.9529</v>
      </c>
      <c r="AA1090" s="5">
        <f t="shared" si="389"/>
        <v>0.48029477338384235</v>
      </c>
      <c r="AB1090" s="5">
        <f t="shared" si="390"/>
        <v>0.26045898150503138</v>
      </c>
      <c r="AC1090" s="5">
        <f t="shared" si="391"/>
        <v>14.900199999999984</v>
      </c>
      <c r="AD1090" s="5">
        <f t="shared" si="392"/>
        <v>468.47645</v>
      </c>
      <c r="AE1090" s="5">
        <f t="shared" si="393"/>
        <v>8.1890779335910189</v>
      </c>
      <c r="AF1090" s="9">
        <f t="shared" si="394"/>
        <v>0.49284277411766925</v>
      </c>
      <c r="AG1090">
        <f t="shared" si="395"/>
        <v>26.831699999999955</v>
      </c>
    </row>
    <row r="1091" spans="1:33">
      <c r="A1091" s="1">
        <f t="shared" si="372"/>
        <v>22015</v>
      </c>
      <c r="B1091" s="1">
        <v>2</v>
      </c>
      <c r="C1091" s="1">
        <v>8</v>
      </c>
      <c r="D1091" s="2">
        <v>15</v>
      </c>
      <c r="E1091" s="5">
        <v>36.130000000000003</v>
      </c>
      <c r="F1091" s="5">
        <v>36.58</v>
      </c>
      <c r="G1091" s="5">
        <v>1.57</v>
      </c>
      <c r="H1091" s="5">
        <f t="shared" si="373"/>
        <v>1305.3769000000002</v>
      </c>
      <c r="I1091" s="5">
        <f t="shared" si="374"/>
        <v>1338.0963999999999</v>
      </c>
      <c r="J1091" s="5">
        <f t="shared" si="375"/>
        <v>114.8612</v>
      </c>
      <c r="K1091" s="5">
        <v>34.93</v>
      </c>
      <c r="L1091" s="5">
        <v>34.46</v>
      </c>
      <c r="M1091" s="5">
        <v>1.6</v>
      </c>
      <c r="N1091" s="5">
        <f t="shared" si="376"/>
        <v>1220.1049</v>
      </c>
      <c r="O1091" s="5">
        <f t="shared" si="377"/>
        <v>1187.4916000000001</v>
      </c>
      <c r="P1091" s="5">
        <f t="shared" si="378"/>
        <v>110.27200000000001</v>
      </c>
      <c r="Q1091" s="6">
        <f t="shared" si="379"/>
        <v>1262.7409000000002</v>
      </c>
      <c r="R1091" s="6">
        <f t="shared" si="380"/>
        <v>85.272000000000162</v>
      </c>
      <c r="S1091" s="5">
        <f t="shared" si="381"/>
        <v>1262.7939999999999</v>
      </c>
      <c r="T1091" s="6">
        <f t="shared" si="382"/>
        <v>79.61314158077171</v>
      </c>
      <c r="U1091" s="6">
        <f t="shared" si="383"/>
        <v>150.60479999999984</v>
      </c>
      <c r="V1091" s="6">
        <f t="shared" si="384"/>
        <v>159.22628316154342</v>
      </c>
      <c r="W1091" s="5">
        <f t="shared" si="385"/>
        <v>4.0751820475228955E-2</v>
      </c>
      <c r="X1091" s="5">
        <f t="shared" si="386"/>
        <v>0.41031416863330361</v>
      </c>
      <c r="Y1091" s="5">
        <f t="shared" si="387"/>
        <v>65.332799999999679</v>
      </c>
      <c r="Z1091" s="5">
        <f t="shared" si="388"/>
        <v>150.60479999999984</v>
      </c>
      <c r="AA1091" s="5">
        <f t="shared" si="389"/>
        <v>0.94585389427952271</v>
      </c>
      <c r="AB1091" s="5">
        <f t="shared" si="390"/>
        <v>6.6697531268450664E-4</v>
      </c>
      <c r="AC1091" s="5">
        <f t="shared" si="391"/>
        <v>5.3099999999631109E-2</v>
      </c>
      <c r="AD1091" s="5">
        <f t="shared" si="392"/>
        <v>1262.7939999999999</v>
      </c>
      <c r="AE1091" s="5">
        <f t="shared" si="393"/>
        <v>15.8616275520145</v>
      </c>
      <c r="AF1091" s="9">
        <f t="shared" si="394"/>
        <v>0.4930121702351779</v>
      </c>
      <c r="AG1091">
        <f t="shared" si="395"/>
        <v>85.272000000000162</v>
      </c>
    </row>
    <row r="1092" spans="1:33">
      <c r="A1092" s="1">
        <f t="shared" ref="A1092:A1155" si="396">10000*B1092+250*C1092+D1092</f>
        <v>51762</v>
      </c>
      <c r="B1092" s="1">
        <v>5</v>
      </c>
      <c r="C1092" s="1">
        <v>7</v>
      </c>
      <c r="D1092" s="2">
        <v>12</v>
      </c>
      <c r="E1092" s="5">
        <v>8.44</v>
      </c>
      <c r="F1092" s="5">
        <v>8.7100000000000009</v>
      </c>
      <c r="G1092" s="5">
        <v>4.8899999999999997</v>
      </c>
      <c r="H1092" s="5">
        <f t="shared" ref="H1092:H1155" si="397">E1092*E1092</f>
        <v>71.233599999999996</v>
      </c>
      <c r="I1092" s="5">
        <f t="shared" ref="I1092:I1155" si="398">F1092*F1092</f>
        <v>75.864100000000022</v>
      </c>
      <c r="J1092" s="5">
        <f t="shared" ref="J1092:J1155" si="399">2*F1092*G1092</f>
        <v>85.183800000000005</v>
      </c>
      <c r="K1092" s="5">
        <v>9.2200000000000006</v>
      </c>
      <c r="L1092" s="5">
        <v>10.87</v>
      </c>
      <c r="M1092" s="5">
        <v>5.17</v>
      </c>
      <c r="N1092" s="5">
        <f t="shared" ref="N1092:N1155" si="400">K1092*K1092</f>
        <v>85.008400000000009</v>
      </c>
      <c r="O1092" s="5">
        <f t="shared" ref="O1092:O1155" si="401">L1092*L1092</f>
        <v>118.15689999999998</v>
      </c>
      <c r="P1092" s="5">
        <f t="shared" ref="P1092:P1155" si="402">2*L1092*M1092</f>
        <v>112.39579999999999</v>
      </c>
      <c r="Q1092" s="6">
        <f t="shared" ref="Q1092:Q1155" si="403">0.5*(H1092+N1092)</f>
        <v>78.121000000000009</v>
      </c>
      <c r="R1092" s="6">
        <f t="shared" ref="R1092:R1155" si="404">H1092-N1092</f>
        <v>-13.774800000000013</v>
      </c>
      <c r="S1092" s="5">
        <f t="shared" ref="S1092:S1155" si="405">0.5*(I1092+O1092)</f>
        <v>97.010500000000008</v>
      </c>
      <c r="T1092" s="6">
        <f t="shared" ref="T1092:T1155" si="406">0.5*V1092</f>
        <v>70.514352510818668</v>
      </c>
      <c r="U1092" s="6">
        <f t="shared" ref="U1092:U1155" si="407">I1092-O1092</f>
        <v>-42.292799999999957</v>
      </c>
      <c r="V1092" s="6">
        <f t="shared" ref="V1092:V1155" si="408">SQRT(J1092*J1092+P1092*P1092)</f>
        <v>141.02870502163734</v>
      </c>
      <c r="W1092" s="5">
        <f t="shared" ref="W1092:W1155" si="409">(J1092*J1092-P1092*P1092)/(J1092*J1092+P1092*P1092)</f>
        <v>-0.27032581935828892</v>
      </c>
      <c r="X1092" s="5">
        <f t="shared" ref="X1092:X1155" si="410">ABS(U1092-R1092)/V1092</f>
        <v>0.20221415204531992</v>
      </c>
      <c r="Y1092" s="5">
        <f t="shared" ref="Y1092:Y1155" si="411">ABS(U1092-R1092)</f>
        <v>28.517999999999944</v>
      </c>
      <c r="Z1092" s="5">
        <f t="shared" ref="Z1092:Z1155" si="412">ABS(U1092)</f>
        <v>42.292799999999957</v>
      </c>
      <c r="AA1092" s="5">
        <f t="shared" ref="AA1092:AA1155" si="413">Z1092/V1092</f>
        <v>0.29988788448076004</v>
      </c>
      <c r="AB1092" s="5">
        <f t="shared" ref="AB1092:AB1155" si="414">ABS(S1092-Q1092)/T1092</f>
        <v>0.26788163441055318</v>
      </c>
      <c r="AC1092" s="5">
        <f t="shared" ref="AC1092:AC1155" si="415">ABS(S1092-Q1092)</f>
        <v>18.889499999999998</v>
      </c>
      <c r="AD1092" s="5">
        <f t="shared" ref="AD1092:AD1155" si="416">ABS(S1092)</f>
        <v>97.010500000000008</v>
      </c>
      <c r="AE1092" s="5">
        <f t="shared" ref="AE1092:AE1155" si="417">AD1092/T1092</f>
        <v>1.3757553823544812</v>
      </c>
      <c r="AF1092" s="9">
        <f t="shared" ref="AF1092:AF1155" si="418">SQRT(0.00304*B1092*B1092+0.002409*C1092*C1092+0.000341*D1092*D1092)</f>
        <v>0.49309735347089423</v>
      </c>
      <c r="AG1092">
        <f t="shared" si="395"/>
        <v>13.774800000000013</v>
      </c>
    </row>
    <row r="1093" spans="1:33">
      <c r="A1093" s="1">
        <f t="shared" si="396"/>
        <v>10526</v>
      </c>
      <c r="B1093" s="1">
        <v>1</v>
      </c>
      <c r="C1093" s="1">
        <v>2</v>
      </c>
      <c r="D1093" s="2">
        <v>26</v>
      </c>
      <c r="E1093" s="5">
        <v>43.11</v>
      </c>
      <c r="F1093" s="5">
        <v>43.02</v>
      </c>
      <c r="G1093" s="5">
        <v>0.94</v>
      </c>
      <c r="H1093" s="5">
        <f t="shared" si="397"/>
        <v>1858.4721</v>
      </c>
      <c r="I1093" s="5">
        <f t="shared" si="398"/>
        <v>1850.7204000000004</v>
      </c>
      <c r="J1093" s="5">
        <f t="shared" si="399"/>
        <v>80.877600000000001</v>
      </c>
      <c r="K1093" s="5">
        <v>41.83</v>
      </c>
      <c r="L1093" s="5">
        <v>42.1</v>
      </c>
      <c r="M1093" s="5">
        <v>0.92</v>
      </c>
      <c r="N1093" s="5">
        <f t="shared" si="400"/>
        <v>1749.7488999999998</v>
      </c>
      <c r="O1093" s="5">
        <f t="shared" si="401"/>
        <v>1772.41</v>
      </c>
      <c r="P1093" s="5">
        <f t="shared" si="402"/>
        <v>77.464000000000013</v>
      </c>
      <c r="Q1093" s="6">
        <f t="shared" si="403"/>
        <v>1804.1104999999998</v>
      </c>
      <c r="R1093" s="6">
        <f t="shared" si="404"/>
        <v>108.72320000000013</v>
      </c>
      <c r="S1093" s="5">
        <f t="shared" si="405"/>
        <v>1811.5652000000002</v>
      </c>
      <c r="T1093" s="6">
        <f t="shared" si="406"/>
        <v>55.995217380058456</v>
      </c>
      <c r="U1093" s="6">
        <f t="shared" si="407"/>
        <v>78.3104000000003</v>
      </c>
      <c r="V1093" s="6">
        <f t="shared" si="408"/>
        <v>111.99043476011691</v>
      </c>
      <c r="W1093" s="5">
        <f t="shared" si="409"/>
        <v>4.3096876736039486E-2</v>
      </c>
      <c r="X1093" s="5">
        <f t="shared" si="410"/>
        <v>0.27156604995010453</v>
      </c>
      <c r="Y1093" s="5">
        <f t="shared" si="411"/>
        <v>30.412799999999834</v>
      </c>
      <c r="Z1093" s="5">
        <f t="shared" si="412"/>
        <v>78.3104000000003</v>
      </c>
      <c r="AA1093" s="5">
        <f t="shared" si="413"/>
        <v>0.69925971952641208</v>
      </c>
      <c r="AB1093" s="5">
        <f t="shared" si="414"/>
        <v>0.13313101276851719</v>
      </c>
      <c r="AC1093" s="5">
        <f t="shared" si="415"/>
        <v>7.4547000000004573</v>
      </c>
      <c r="AD1093" s="5">
        <f t="shared" si="416"/>
        <v>1811.5652000000002</v>
      </c>
      <c r="AE1093" s="5">
        <f t="shared" si="417"/>
        <v>32.352141571382703</v>
      </c>
      <c r="AF1093" s="9">
        <f t="shared" si="418"/>
        <v>0.49314500909975761</v>
      </c>
      <c r="AG1093">
        <f t="shared" ref="AG1093:AG1156" si="419">ABS(R1093)</f>
        <v>108.72320000000013</v>
      </c>
    </row>
    <row r="1094" spans="1:33">
      <c r="A1094" s="1">
        <f t="shared" si="396"/>
        <v>71260</v>
      </c>
      <c r="B1094" s="1">
        <v>7</v>
      </c>
      <c r="C1094" s="1">
        <v>5</v>
      </c>
      <c r="D1094" s="2">
        <v>10</v>
      </c>
      <c r="E1094" s="5">
        <v>12.12</v>
      </c>
      <c r="F1094" s="5">
        <v>13.32</v>
      </c>
      <c r="G1094" s="5">
        <v>3.86</v>
      </c>
      <c r="H1094" s="5">
        <f t="shared" si="397"/>
        <v>146.89439999999999</v>
      </c>
      <c r="I1094" s="5">
        <f t="shared" si="398"/>
        <v>177.42240000000001</v>
      </c>
      <c r="J1094" s="5">
        <f t="shared" si="399"/>
        <v>102.8304</v>
      </c>
      <c r="K1094" s="5">
        <v>13.58</v>
      </c>
      <c r="L1094" s="5">
        <v>12.78</v>
      </c>
      <c r="M1094" s="5">
        <v>3.9</v>
      </c>
      <c r="N1094" s="5">
        <f t="shared" si="400"/>
        <v>184.41640000000001</v>
      </c>
      <c r="O1094" s="5">
        <f t="shared" si="401"/>
        <v>163.32839999999999</v>
      </c>
      <c r="P1094" s="5">
        <f t="shared" si="402"/>
        <v>99.683999999999997</v>
      </c>
      <c r="Q1094" s="6">
        <f t="shared" si="403"/>
        <v>165.65539999999999</v>
      </c>
      <c r="R1094" s="6">
        <f t="shared" si="404"/>
        <v>-37.52200000000002</v>
      </c>
      <c r="S1094" s="5">
        <f t="shared" si="405"/>
        <v>170.37540000000001</v>
      </c>
      <c r="T1094" s="6">
        <f t="shared" si="406"/>
        <v>71.608293898402579</v>
      </c>
      <c r="U1094" s="6">
        <f t="shared" si="407"/>
        <v>14.094000000000023</v>
      </c>
      <c r="V1094" s="6">
        <f t="shared" si="408"/>
        <v>143.21658779680516</v>
      </c>
      <c r="W1094" s="5">
        <f t="shared" si="409"/>
        <v>3.1065846966327085E-2</v>
      </c>
      <c r="X1094" s="5">
        <f t="shared" si="410"/>
        <v>0.360405179274572</v>
      </c>
      <c r="Y1094" s="5">
        <f t="shared" si="411"/>
        <v>51.616000000000042</v>
      </c>
      <c r="Z1094" s="5">
        <f t="shared" si="412"/>
        <v>14.094000000000023</v>
      </c>
      <c r="AA1094" s="5">
        <f t="shared" si="413"/>
        <v>9.8410388187690281E-2</v>
      </c>
      <c r="AB1094" s="5">
        <f t="shared" si="414"/>
        <v>6.5914152440173138E-2</v>
      </c>
      <c r="AC1094" s="5">
        <f t="shared" si="415"/>
        <v>4.7200000000000273</v>
      </c>
      <c r="AD1094" s="5">
        <f t="shared" si="416"/>
        <v>170.37540000000001</v>
      </c>
      <c r="AE1094" s="5">
        <f t="shared" si="417"/>
        <v>2.3792690863676715</v>
      </c>
      <c r="AF1094" s="9">
        <f t="shared" si="418"/>
        <v>0.49323929283867884</v>
      </c>
      <c r="AG1094">
        <f t="shared" si="419"/>
        <v>37.52200000000002</v>
      </c>
    </row>
    <row r="1095" spans="1:33">
      <c r="A1095" s="1">
        <f t="shared" si="396"/>
        <v>41765</v>
      </c>
      <c r="B1095" s="1">
        <v>4</v>
      </c>
      <c r="C1095" s="1">
        <v>7</v>
      </c>
      <c r="D1095" s="2">
        <v>15</v>
      </c>
      <c r="E1095" s="5">
        <v>63.15</v>
      </c>
      <c r="F1095" s="5">
        <v>64.89</v>
      </c>
      <c r="G1095" s="5">
        <v>1.1000000000000001</v>
      </c>
      <c r="H1095" s="5">
        <f t="shared" si="397"/>
        <v>3987.9224999999997</v>
      </c>
      <c r="I1095" s="5">
        <f t="shared" si="398"/>
        <v>4210.7120999999997</v>
      </c>
      <c r="J1095" s="5">
        <f t="shared" si="399"/>
        <v>142.75800000000001</v>
      </c>
      <c r="K1095" s="5">
        <v>62.67</v>
      </c>
      <c r="L1095" s="5">
        <v>62.36</v>
      </c>
      <c r="M1095" s="5">
        <v>0.86</v>
      </c>
      <c r="N1095" s="5">
        <f t="shared" si="400"/>
        <v>3927.5289000000002</v>
      </c>
      <c r="O1095" s="5">
        <f t="shared" si="401"/>
        <v>3888.7696000000001</v>
      </c>
      <c r="P1095" s="5">
        <f t="shared" si="402"/>
        <v>107.25919999999999</v>
      </c>
      <c r="Q1095" s="6">
        <f t="shared" si="403"/>
        <v>3957.7257</v>
      </c>
      <c r="R1095" s="6">
        <f t="shared" si="404"/>
        <v>60.393599999999424</v>
      </c>
      <c r="S1095" s="5">
        <f t="shared" si="405"/>
        <v>4049.7408500000001</v>
      </c>
      <c r="T1095" s="6">
        <f t="shared" si="406"/>
        <v>89.280992586104247</v>
      </c>
      <c r="U1095" s="6">
        <f t="shared" si="407"/>
        <v>321.94249999999965</v>
      </c>
      <c r="V1095" s="6">
        <f t="shared" si="408"/>
        <v>178.56198517220849</v>
      </c>
      <c r="W1095" s="5">
        <f t="shared" si="409"/>
        <v>0.27835917994712972</v>
      </c>
      <c r="X1095" s="5">
        <f t="shared" si="410"/>
        <v>1.464751300495218</v>
      </c>
      <c r="Y1095" s="5">
        <f t="shared" si="411"/>
        <v>261.54890000000023</v>
      </c>
      <c r="Z1095" s="5">
        <f t="shared" si="412"/>
        <v>321.94249999999965</v>
      </c>
      <c r="AA1095" s="5">
        <f t="shared" si="413"/>
        <v>1.8029733467037361</v>
      </c>
      <c r="AB1095" s="5">
        <f t="shared" si="414"/>
        <v>1.0306241825353706</v>
      </c>
      <c r="AC1095" s="5">
        <f t="shared" si="415"/>
        <v>92.015150000000176</v>
      </c>
      <c r="AD1095" s="5">
        <f t="shared" si="416"/>
        <v>4049.7408500000001</v>
      </c>
      <c r="AE1095" s="5">
        <f t="shared" si="417"/>
        <v>45.359496267857402</v>
      </c>
      <c r="AF1095" s="9">
        <f t="shared" si="418"/>
        <v>0.49336193610776258</v>
      </c>
      <c r="AG1095">
        <f t="shared" si="419"/>
        <v>60.393599999999424</v>
      </c>
    </row>
    <row r="1096" spans="1:33">
      <c r="A1096" s="1">
        <f t="shared" si="396"/>
        <v>50272</v>
      </c>
      <c r="B1096" s="1">
        <v>5</v>
      </c>
      <c r="C1096" s="1">
        <v>1</v>
      </c>
      <c r="D1096" s="2">
        <v>22</v>
      </c>
      <c r="E1096" s="5">
        <v>17.510000000000002</v>
      </c>
      <c r="F1096" s="5">
        <v>20.079999999999998</v>
      </c>
      <c r="G1096" s="5">
        <v>2.2599999999999998</v>
      </c>
      <c r="H1096" s="5">
        <f t="shared" si="397"/>
        <v>306.60010000000005</v>
      </c>
      <c r="I1096" s="5">
        <f t="shared" si="398"/>
        <v>403.20639999999992</v>
      </c>
      <c r="J1096" s="5">
        <f t="shared" si="399"/>
        <v>90.761599999999987</v>
      </c>
      <c r="K1096" s="5">
        <v>19.05</v>
      </c>
      <c r="L1096" s="5">
        <v>15.87</v>
      </c>
      <c r="M1096" s="5">
        <v>2.78</v>
      </c>
      <c r="N1096" s="5">
        <f t="shared" si="400"/>
        <v>362.90250000000003</v>
      </c>
      <c r="O1096" s="5">
        <f t="shared" si="401"/>
        <v>251.85689999999997</v>
      </c>
      <c r="P1096" s="5">
        <f t="shared" si="402"/>
        <v>88.237199999999987</v>
      </c>
      <c r="Q1096" s="6">
        <f t="shared" si="403"/>
        <v>334.75130000000001</v>
      </c>
      <c r="R1096" s="6">
        <f t="shared" si="404"/>
        <v>-56.302399999999977</v>
      </c>
      <c r="S1096" s="5">
        <f t="shared" si="405"/>
        <v>327.53164999999996</v>
      </c>
      <c r="T1096" s="6">
        <f t="shared" si="406"/>
        <v>63.291925824705309</v>
      </c>
      <c r="U1096" s="6">
        <f t="shared" si="407"/>
        <v>151.34949999999995</v>
      </c>
      <c r="V1096" s="6">
        <f t="shared" si="408"/>
        <v>126.58385164941062</v>
      </c>
      <c r="W1096" s="5">
        <f t="shared" si="409"/>
        <v>2.8200166909219435E-2</v>
      </c>
      <c r="X1096" s="5">
        <f t="shared" si="410"/>
        <v>1.6404296226908717</v>
      </c>
      <c r="Y1096" s="5">
        <f t="shared" si="411"/>
        <v>207.65189999999993</v>
      </c>
      <c r="Z1096" s="5">
        <f t="shared" si="412"/>
        <v>151.34949999999995</v>
      </c>
      <c r="AA1096" s="5">
        <f t="shared" si="413"/>
        <v>1.1956461904728639</v>
      </c>
      <c r="AB1096" s="5">
        <f t="shared" si="414"/>
        <v>0.11406905234635706</v>
      </c>
      <c r="AC1096" s="5">
        <f t="shared" si="415"/>
        <v>7.2196500000000583</v>
      </c>
      <c r="AD1096" s="5">
        <f t="shared" si="416"/>
        <v>327.53164999999996</v>
      </c>
      <c r="AE1096" s="5">
        <f t="shared" si="417"/>
        <v>5.1749357557413989</v>
      </c>
      <c r="AF1096" s="9">
        <f t="shared" si="418"/>
        <v>0.49340956618209175</v>
      </c>
      <c r="AG1096">
        <f t="shared" si="419"/>
        <v>56.302399999999977</v>
      </c>
    </row>
    <row r="1097" spans="1:33">
      <c r="A1097" s="1">
        <f t="shared" si="396"/>
        <v>11273</v>
      </c>
      <c r="B1097" s="1">
        <v>1</v>
      </c>
      <c r="C1097" s="1">
        <v>5</v>
      </c>
      <c r="D1097" s="2">
        <v>23</v>
      </c>
      <c r="E1097" s="5">
        <v>29.14</v>
      </c>
      <c r="F1097" s="5">
        <v>28.5</v>
      </c>
      <c r="G1097" s="5">
        <v>1.4</v>
      </c>
      <c r="H1097" s="5">
        <f t="shared" si="397"/>
        <v>849.13960000000009</v>
      </c>
      <c r="I1097" s="5">
        <f t="shared" si="398"/>
        <v>812.25</v>
      </c>
      <c r="J1097" s="5">
        <f t="shared" si="399"/>
        <v>79.8</v>
      </c>
      <c r="K1097" s="5">
        <v>29.67</v>
      </c>
      <c r="L1097" s="5">
        <v>29.45</v>
      </c>
      <c r="M1097" s="5">
        <v>1.29</v>
      </c>
      <c r="N1097" s="5">
        <f t="shared" si="400"/>
        <v>880.30890000000011</v>
      </c>
      <c r="O1097" s="5">
        <f t="shared" si="401"/>
        <v>867.30250000000001</v>
      </c>
      <c r="P1097" s="5">
        <f t="shared" si="402"/>
        <v>75.980999999999995</v>
      </c>
      <c r="Q1097" s="6">
        <f t="shared" si="403"/>
        <v>864.7242500000001</v>
      </c>
      <c r="R1097" s="6">
        <f t="shared" si="404"/>
        <v>-31.169300000000021</v>
      </c>
      <c r="S1097" s="5">
        <f t="shared" si="405"/>
        <v>839.77625</v>
      </c>
      <c r="T1097" s="6">
        <f t="shared" si="406"/>
        <v>55.093448705358789</v>
      </c>
      <c r="U1097" s="6">
        <f t="shared" si="407"/>
        <v>-55.052500000000009</v>
      </c>
      <c r="V1097" s="6">
        <f t="shared" si="408"/>
        <v>110.18689741071758</v>
      </c>
      <c r="W1097" s="5">
        <f t="shared" si="409"/>
        <v>4.9000920284225764E-2</v>
      </c>
      <c r="X1097" s="5">
        <f t="shared" si="410"/>
        <v>0.2167517242179553</v>
      </c>
      <c r="Y1097" s="5">
        <f t="shared" si="411"/>
        <v>23.883199999999988</v>
      </c>
      <c r="Z1097" s="5">
        <f t="shared" si="412"/>
        <v>55.052500000000009</v>
      </c>
      <c r="AA1097" s="5">
        <f t="shared" si="413"/>
        <v>0.49962837046580827</v>
      </c>
      <c r="AB1097" s="5">
        <f t="shared" si="414"/>
        <v>0.45283061028585542</v>
      </c>
      <c r="AC1097" s="5">
        <f t="shared" si="415"/>
        <v>24.948000000000093</v>
      </c>
      <c r="AD1097" s="5">
        <f t="shared" si="416"/>
        <v>839.77625</v>
      </c>
      <c r="AE1097" s="5">
        <f t="shared" si="417"/>
        <v>15.242760613719163</v>
      </c>
      <c r="AF1097" s="9">
        <f t="shared" si="418"/>
        <v>0.49361320889943777</v>
      </c>
      <c r="AG1097">
        <f t="shared" si="419"/>
        <v>31.169300000000021</v>
      </c>
    </row>
    <row r="1098" spans="1:33">
      <c r="A1098" s="1">
        <f t="shared" si="396"/>
        <v>80759</v>
      </c>
      <c r="B1098" s="1">
        <v>8</v>
      </c>
      <c r="C1098" s="1">
        <v>3</v>
      </c>
      <c r="D1098" s="2">
        <v>9</v>
      </c>
      <c r="E1098" s="5">
        <v>20.56</v>
      </c>
      <c r="F1098" s="5">
        <v>21.01</v>
      </c>
      <c r="G1098" s="5">
        <v>1.41</v>
      </c>
      <c r="H1098" s="5">
        <f t="shared" si="397"/>
        <v>422.71359999999993</v>
      </c>
      <c r="I1098" s="5">
        <f t="shared" si="398"/>
        <v>441.42010000000005</v>
      </c>
      <c r="J1098" s="5">
        <f t="shared" si="399"/>
        <v>59.248200000000004</v>
      </c>
      <c r="K1098" s="5">
        <v>19.95</v>
      </c>
      <c r="L1098" s="5">
        <v>20.47</v>
      </c>
      <c r="M1098" s="5">
        <v>1.6</v>
      </c>
      <c r="N1098" s="5">
        <f t="shared" si="400"/>
        <v>398.0025</v>
      </c>
      <c r="O1098" s="5">
        <f t="shared" si="401"/>
        <v>419.02089999999993</v>
      </c>
      <c r="P1098" s="5">
        <f t="shared" si="402"/>
        <v>65.504000000000005</v>
      </c>
      <c r="Q1098" s="6">
        <f t="shared" si="403"/>
        <v>410.35804999999993</v>
      </c>
      <c r="R1098" s="6">
        <f t="shared" si="404"/>
        <v>24.711099999999931</v>
      </c>
      <c r="S1098" s="5">
        <f t="shared" si="405"/>
        <v>430.22050000000002</v>
      </c>
      <c r="T1098" s="6">
        <f t="shared" si="406"/>
        <v>44.161983705558335</v>
      </c>
      <c r="U1098" s="6">
        <f t="shared" si="407"/>
        <v>22.399200000000121</v>
      </c>
      <c r="V1098" s="6">
        <f t="shared" si="408"/>
        <v>88.323967411116669</v>
      </c>
      <c r="W1098" s="5">
        <f t="shared" si="409"/>
        <v>-0.10004005715936254</v>
      </c>
      <c r="X1098" s="5">
        <f t="shared" si="410"/>
        <v>2.6175228171519255E-2</v>
      </c>
      <c r="Y1098" s="5">
        <f t="shared" si="411"/>
        <v>2.3118999999998096</v>
      </c>
      <c r="Z1098" s="5">
        <f t="shared" si="412"/>
        <v>22.399200000000121</v>
      </c>
      <c r="AA1098" s="5">
        <f t="shared" si="413"/>
        <v>0.25360273837949115</v>
      </c>
      <c r="AB1098" s="5">
        <f t="shared" si="414"/>
        <v>0.44976353717326661</v>
      </c>
      <c r="AC1098" s="5">
        <f t="shared" si="415"/>
        <v>19.862450000000081</v>
      </c>
      <c r="AD1098" s="5">
        <f t="shared" si="416"/>
        <v>430.22050000000002</v>
      </c>
      <c r="AE1098" s="5">
        <f t="shared" si="417"/>
        <v>9.7418744336398877</v>
      </c>
      <c r="AF1098" s="9">
        <f t="shared" si="418"/>
        <v>0.49382385523585232</v>
      </c>
      <c r="AG1098">
        <f t="shared" si="419"/>
        <v>24.711099999999931</v>
      </c>
    </row>
    <row r="1099" spans="1:33">
      <c r="A1099" s="1">
        <f t="shared" si="396"/>
        <v>31767</v>
      </c>
      <c r="B1099" s="1">
        <v>3</v>
      </c>
      <c r="C1099" s="1">
        <v>7</v>
      </c>
      <c r="D1099" s="2">
        <v>17</v>
      </c>
      <c r="E1099" s="5">
        <v>23.44</v>
      </c>
      <c r="F1099" s="5">
        <v>21.58</v>
      </c>
      <c r="G1099" s="5">
        <v>2.17</v>
      </c>
      <c r="H1099" s="5">
        <f t="shared" si="397"/>
        <v>549.43360000000007</v>
      </c>
      <c r="I1099" s="5">
        <f t="shared" si="398"/>
        <v>465.69639999999993</v>
      </c>
      <c r="J1099" s="5">
        <f t="shared" si="399"/>
        <v>93.657199999999989</v>
      </c>
      <c r="K1099" s="5">
        <v>21.93</v>
      </c>
      <c r="L1099" s="5">
        <v>22.9</v>
      </c>
      <c r="M1099" s="5">
        <v>2.11</v>
      </c>
      <c r="N1099" s="5">
        <f t="shared" si="400"/>
        <v>480.92489999999998</v>
      </c>
      <c r="O1099" s="5">
        <f t="shared" si="401"/>
        <v>524.41</v>
      </c>
      <c r="P1099" s="5">
        <f t="shared" si="402"/>
        <v>96.637999999999991</v>
      </c>
      <c r="Q1099" s="6">
        <f t="shared" si="403"/>
        <v>515.17925000000002</v>
      </c>
      <c r="R1099" s="6">
        <f t="shared" si="404"/>
        <v>68.50870000000009</v>
      </c>
      <c r="S1099" s="5">
        <f t="shared" si="405"/>
        <v>495.05319999999995</v>
      </c>
      <c r="T1099" s="6">
        <f t="shared" si="406"/>
        <v>67.28776663673716</v>
      </c>
      <c r="U1099" s="6">
        <f t="shared" si="407"/>
        <v>-58.713600000000042</v>
      </c>
      <c r="V1099" s="6">
        <f t="shared" si="408"/>
        <v>134.57553327347432</v>
      </c>
      <c r="W1099" s="5">
        <f t="shared" si="409"/>
        <v>-3.1320483121021828E-2</v>
      </c>
      <c r="X1099" s="5">
        <f t="shared" si="410"/>
        <v>0.94535980579373591</v>
      </c>
      <c r="Y1099" s="5">
        <f t="shared" si="411"/>
        <v>127.22230000000013</v>
      </c>
      <c r="Z1099" s="5">
        <f t="shared" si="412"/>
        <v>58.713600000000042</v>
      </c>
      <c r="AA1099" s="5">
        <f t="shared" si="413"/>
        <v>0.43628732929251457</v>
      </c>
      <c r="AB1099" s="5">
        <f t="shared" si="414"/>
        <v>0.29910414635476756</v>
      </c>
      <c r="AC1099" s="5">
        <f t="shared" si="415"/>
        <v>20.126050000000077</v>
      </c>
      <c r="AD1099" s="5">
        <f t="shared" si="416"/>
        <v>495.05319999999995</v>
      </c>
      <c r="AE1099" s="5">
        <f t="shared" si="417"/>
        <v>7.3572541450605273</v>
      </c>
      <c r="AF1099" s="9">
        <f t="shared" si="418"/>
        <v>0.49391294779545919</v>
      </c>
      <c r="AG1099">
        <f t="shared" si="419"/>
        <v>68.50870000000009</v>
      </c>
    </row>
    <row r="1100" spans="1:33">
      <c r="A1100" s="1">
        <f t="shared" si="396"/>
        <v>42011</v>
      </c>
      <c r="B1100" s="1">
        <v>4</v>
      </c>
      <c r="C1100" s="1">
        <v>8</v>
      </c>
      <c r="D1100" s="2">
        <v>11</v>
      </c>
      <c r="E1100" s="5">
        <v>26.74</v>
      </c>
      <c r="F1100" s="5">
        <v>26.33</v>
      </c>
      <c r="G1100" s="5">
        <v>1.48</v>
      </c>
      <c r="H1100" s="5">
        <f t="shared" si="397"/>
        <v>715.02759999999989</v>
      </c>
      <c r="I1100" s="5">
        <f t="shared" si="398"/>
        <v>693.26889999999992</v>
      </c>
      <c r="J1100" s="5">
        <f t="shared" si="399"/>
        <v>77.936799999999991</v>
      </c>
      <c r="K1100" s="5">
        <v>26.53</v>
      </c>
      <c r="L1100" s="5">
        <v>27.33</v>
      </c>
      <c r="M1100" s="5">
        <v>1.4</v>
      </c>
      <c r="N1100" s="5">
        <f t="shared" si="400"/>
        <v>703.84090000000003</v>
      </c>
      <c r="O1100" s="5">
        <f t="shared" si="401"/>
        <v>746.92889999999989</v>
      </c>
      <c r="P1100" s="5">
        <f t="shared" si="402"/>
        <v>76.523999999999987</v>
      </c>
      <c r="Q1100" s="6">
        <f t="shared" si="403"/>
        <v>709.43425000000002</v>
      </c>
      <c r="R1100" s="6">
        <f t="shared" si="404"/>
        <v>11.18669999999986</v>
      </c>
      <c r="S1100" s="5">
        <f t="shared" si="405"/>
        <v>720.09889999999996</v>
      </c>
      <c r="T1100" s="6">
        <f t="shared" si="406"/>
        <v>54.612423884680297</v>
      </c>
      <c r="U1100" s="6">
        <f t="shared" si="407"/>
        <v>-53.659999999999968</v>
      </c>
      <c r="V1100" s="6">
        <f t="shared" si="408"/>
        <v>109.22484776936059</v>
      </c>
      <c r="W1100" s="5">
        <f t="shared" si="409"/>
        <v>1.8291784234543692E-2</v>
      </c>
      <c r="X1100" s="5">
        <f t="shared" si="410"/>
        <v>0.59369915659603623</v>
      </c>
      <c r="Y1100" s="5">
        <f t="shared" si="411"/>
        <v>64.846699999999828</v>
      </c>
      <c r="Z1100" s="5">
        <f t="shared" si="412"/>
        <v>53.659999999999968</v>
      </c>
      <c r="AA1100" s="5">
        <f t="shared" si="413"/>
        <v>0.49128015370008599</v>
      </c>
      <c r="AB1100" s="5">
        <f t="shared" si="414"/>
        <v>0.19527882561153911</v>
      </c>
      <c r="AC1100" s="5">
        <f t="shared" si="415"/>
        <v>10.664649999999938</v>
      </c>
      <c r="AD1100" s="5">
        <f t="shared" si="416"/>
        <v>720.09889999999996</v>
      </c>
      <c r="AE1100" s="5">
        <f t="shared" si="417"/>
        <v>13.18562423672244</v>
      </c>
      <c r="AF1100" s="9">
        <f t="shared" si="418"/>
        <v>0.49404149623285692</v>
      </c>
      <c r="AG1100">
        <f t="shared" si="419"/>
        <v>11.18669999999986</v>
      </c>
    </row>
    <row r="1101" spans="1:33">
      <c r="A1101" s="1">
        <f t="shared" si="396"/>
        <v>42251</v>
      </c>
      <c r="B1101" s="1">
        <v>4</v>
      </c>
      <c r="C1101" s="1">
        <v>9</v>
      </c>
      <c r="D1101" s="2">
        <v>1</v>
      </c>
      <c r="E1101" s="5">
        <v>21.98</v>
      </c>
      <c r="F1101" s="5">
        <v>20.83</v>
      </c>
      <c r="G1101" s="5">
        <v>2</v>
      </c>
      <c r="H1101" s="5">
        <f t="shared" si="397"/>
        <v>483.12040000000002</v>
      </c>
      <c r="I1101" s="5">
        <f t="shared" si="398"/>
        <v>433.88889999999992</v>
      </c>
      <c r="J1101" s="5">
        <f t="shared" si="399"/>
        <v>83.32</v>
      </c>
      <c r="K1101" s="5">
        <v>23.69</v>
      </c>
      <c r="L1101" s="5">
        <v>24.31</v>
      </c>
      <c r="M1101" s="5">
        <v>1.81</v>
      </c>
      <c r="N1101" s="5">
        <f t="shared" si="400"/>
        <v>561.2161000000001</v>
      </c>
      <c r="O1101" s="5">
        <f t="shared" si="401"/>
        <v>590.97609999999997</v>
      </c>
      <c r="P1101" s="5">
        <f t="shared" si="402"/>
        <v>88.002200000000002</v>
      </c>
      <c r="Q1101" s="6">
        <f t="shared" si="403"/>
        <v>522.16825000000006</v>
      </c>
      <c r="R1101" s="6">
        <f t="shared" si="404"/>
        <v>-78.095700000000079</v>
      </c>
      <c r="S1101" s="5">
        <f t="shared" si="405"/>
        <v>512.43249999999989</v>
      </c>
      <c r="T1101" s="6">
        <f t="shared" si="406"/>
        <v>60.594161444895001</v>
      </c>
      <c r="U1101" s="6">
        <f t="shared" si="407"/>
        <v>-157.08720000000005</v>
      </c>
      <c r="V1101" s="6">
        <f t="shared" si="408"/>
        <v>121.18832288979</v>
      </c>
      <c r="W1101" s="5">
        <f t="shared" si="409"/>
        <v>-5.4618787209789188E-2</v>
      </c>
      <c r="X1101" s="5">
        <f t="shared" si="410"/>
        <v>0.651807848449522</v>
      </c>
      <c r="Y1101" s="5">
        <f t="shared" si="411"/>
        <v>78.991499999999974</v>
      </c>
      <c r="Z1101" s="5">
        <f t="shared" si="412"/>
        <v>157.08720000000005</v>
      </c>
      <c r="AA1101" s="5">
        <f t="shared" si="413"/>
        <v>1.296223895621172</v>
      </c>
      <c r="AB1101" s="5">
        <f t="shared" si="414"/>
        <v>0.16067142060962367</v>
      </c>
      <c r="AC1101" s="5">
        <f t="shared" si="415"/>
        <v>9.7357500000001664</v>
      </c>
      <c r="AD1101" s="5">
        <f t="shared" si="416"/>
        <v>512.43249999999989</v>
      </c>
      <c r="AE1101" s="5">
        <f t="shared" si="417"/>
        <v>8.4567966249687547</v>
      </c>
      <c r="AF1101" s="9">
        <f t="shared" si="418"/>
        <v>0.4940748931083222</v>
      </c>
      <c r="AG1101">
        <f t="shared" si="419"/>
        <v>78.095700000000079</v>
      </c>
    </row>
    <row r="1102" spans="1:33">
      <c r="A1102" s="1">
        <f t="shared" si="396"/>
        <v>11769</v>
      </c>
      <c r="B1102" s="1">
        <v>1</v>
      </c>
      <c r="C1102" s="1">
        <v>7</v>
      </c>
      <c r="D1102" s="2">
        <v>19</v>
      </c>
      <c r="E1102" s="5">
        <v>16.34</v>
      </c>
      <c r="F1102" s="5">
        <v>15.8</v>
      </c>
      <c r="G1102" s="5">
        <v>5</v>
      </c>
      <c r="H1102" s="5">
        <f t="shared" si="397"/>
        <v>266.99559999999997</v>
      </c>
      <c r="I1102" s="5">
        <f t="shared" si="398"/>
        <v>249.64000000000001</v>
      </c>
      <c r="J1102" s="5">
        <f t="shared" si="399"/>
        <v>158</v>
      </c>
      <c r="K1102" s="5">
        <v>17.3</v>
      </c>
      <c r="L1102" s="5">
        <v>17.87</v>
      </c>
      <c r="M1102" s="5">
        <v>4.3600000000000003</v>
      </c>
      <c r="N1102" s="5">
        <f t="shared" si="400"/>
        <v>299.29000000000002</v>
      </c>
      <c r="O1102" s="5">
        <f t="shared" si="401"/>
        <v>319.33690000000001</v>
      </c>
      <c r="P1102" s="5">
        <f t="shared" si="402"/>
        <v>155.82640000000001</v>
      </c>
      <c r="Q1102" s="6">
        <f t="shared" si="403"/>
        <v>283.14279999999997</v>
      </c>
      <c r="R1102" s="6">
        <f t="shared" si="404"/>
        <v>-32.294400000000053</v>
      </c>
      <c r="S1102" s="5">
        <f t="shared" si="405"/>
        <v>284.48845</v>
      </c>
      <c r="T1102" s="6">
        <f t="shared" si="406"/>
        <v>110.95704905160375</v>
      </c>
      <c r="U1102" s="6">
        <f t="shared" si="407"/>
        <v>-69.696899999999999</v>
      </c>
      <c r="V1102" s="6">
        <f t="shared" si="408"/>
        <v>221.91409810320749</v>
      </c>
      <c r="W1102" s="5">
        <f t="shared" si="409"/>
        <v>1.3851579949099092E-2</v>
      </c>
      <c r="X1102" s="5">
        <f t="shared" si="410"/>
        <v>0.168544947435493</v>
      </c>
      <c r="Y1102" s="5">
        <f t="shared" si="411"/>
        <v>37.402499999999947</v>
      </c>
      <c r="Z1102" s="5">
        <f t="shared" si="412"/>
        <v>69.696899999999999</v>
      </c>
      <c r="AA1102" s="5">
        <f t="shared" si="413"/>
        <v>0.31407152855870141</v>
      </c>
      <c r="AB1102" s="5">
        <f t="shared" si="414"/>
        <v>1.212766571841868E-2</v>
      </c>
      <c r="AC1102" s="5">
        <f t="shared" si="415"/>
        <v>1.3456500000000347</v>
      </c>
      <c r="AD1102" s="5">
        <f t="shared" si="416"/>
        <v>284.48845</v>
      </c>
      <c r="AE1102" s="5">
        <f t="shared" si="417"/>
        <v>2.5639511183078643</v>
      </c>
      <c r="AF1102" s="9">
        <f t="shared" si="418"/>
        <v>0.49414775118379317</v>
      </c>
      <c r="AG1102">
        <f t="shared" si="419"/>
        <v>32.294400000000053</v>
      </c>
    </row>
    <row r="1103" spans="1:33">
      <c r="A1103" s="1">
        <f t="shared" si="396"/>
        <v>61757</v>
      </c>
      <c r="B1103" s="1">
        <v>6</v>
      </c>
      <c r="C1103" s="1">
        <v>7</v>
      </c>
      <c r="D1103" s="2">
        <v>7</v>
      </c>
      <c r="E1103" s="5">
        <v>27.73</v>
      </c>
      <c r="F1103" s="5">
        <v>27.88</v>
      </c>
      <c r="G1103" s="5">
        <v>1.22</v>
      </c>
      <c r="H1103" s="5">
        <f t="shared" si="397"/>
        <v>768.9529</v>
      </c>
      <c r="I1103" s="5">
        <f t="shared" si="398"/>
        <v>777.2944</v>
      </c>
      <c r="J1103" s="5">
        <f t="shared" si="399"/>
        <v>68.027199999999993</v>
      </c>
      <c r="K1103" s="5">
        <v>27.06</v>
      </c>
      <c r="L1103" s="5">
        <v>27.05</v>
      </c>
      <c r="M1103" s="5">
        <v>1.2</v>
      </c>
      <c r="N1103" s="5">
        <f t="shared" si="400"/>
        <v>732.2435999999999</v>
      </c>
      <c r="O1103" s="5">
        <f t="shared" si="401"/>
        <v>731.70249999999999</v>
      </c>
      <c r="P1103" s="5">
        <f t="shared" si="402"/>
        <v>64.92</v>
      </c>
      <c r="Q1103" s="6">
        <f t="shared" si="403"/>
        <v>750.59825000000001</v>
      </c>
      <c r="R1103" s="6">
        <f t="shared" si="404"/>
        <v>36.709300000000098</v>
      </c>
      <c r="S1103" s="5">
        <f t="shared" si="405"/>
        <v>754.49845000000005</v>
      </c>
      <c r="T1103" s="6">
        <f t="shared" si="406"/>
        <v>47.016769188875578</v>
      </c>
      <c r="U1103" s="6">
        <f t="shared" si="407"/>
        <v>45.59190000000001</v>
      </c>
      <c r="V1103" s="6">
        <f t="shared" si="408"/>
        <v>94.033538377751157</v>
      </c>
      <c r="W1103" s="5">
        <f t="shared" si="409"/>
        <v>4.6717849841817809E-2</v>
      </c>
      <c r="X1103" s="5">
        <f t="shared" si="410"/>
        <v>9.4462041450750961E-2</v>
      </c>
      <c r="Y1103" s="5">
        <f t="shared" si="411"/>
        <v>8.8825999999999112</v>
      </c>
      <c r="Z1103" s="5">
        <f t="shared" si="412"/>
        <v>45.59190000000001</v>
      </c>
      <c r="AA1103" s="5">
        <f t="shared" si="413"/>
        <v>0.48484722351772419</v>
      </c>
      <c r="AB1103" s="5">
        <f t="shared" si="414"/>
        <v>8.2953381682441277E-2</v>
      </c>
      <c r="AC1103" s="5">
        <f t="shared" si="415"/>
        <v>3.9002000000000407</v>
      </c>
      <c r="AD1103" s="5">
        <f t="shared" si="416"/>
        <v>754.49845000000005</v>
      </c>
      <c r="AE1103" s="5">
        <f t="shared" si="417"/>
        <v>16.047432926942129</v>
      </c>
      <c r="AF1103" s="9">
        <f t="shared" si="418"/>
        <v>0.49415584586241618</v>
      </c>
      <c r="AG1103">
        <f t="shared" si="419"/>
        <v>36.709300000000098</v>
      </c>
    </row>
    <row r="1104" spans="1:33">
      <c r="A1104" s="1">
        <f t="shared" si="396"/>
        <v>71505</v>
      </c>
      <c r="B1104" s="1">
        <v>7</v>
      </c>
      <c r="C1104" s="1">
        <v>6</v>
      </c>
      <c r="D1104" s="2">
        <v>5</v>
      </c>
      <c r="E1104" s="5">
        <v>9.09</v>
      </c>
      <c r="F1104" s="5">
        <v>8.9600000000000009</v>
      </c>
      <c r="G1104" s="5">
        <v>5</v>
      </c>
      <c r="H1104" s="5">
        <f t="shared" si="397"/>
        <v>82.628100000000003</v>
      </c>
      <c r="I1104" s="5">
        <f t="shared" si="398"/>
        <v>80.281600000000012</v>
      </c>
      <c r="J1104" s="5">
        <f t="shared" si="399"/>
        <v>89.600000000000009</v>
      </c>
      <c r="K1104" s="5">
        <v>7.03</v>
      </c>
      <c r="L1104" s="5">
        <v>7.33</v>
      </c>
      <c r="M1104" s="5">
        <v>4.63</v>
      </c>
      <c r="N1104" s="5">
        <f t="shared" si="400"/>
        <v>49.420900000000003</v>
      </c>
      <c r="O1104" s="5">
        <f t="shared" si="401"/>
        <v>53.728900000000003</v>
      </c>
      <c r="P1104" s="5">
        <f t="shared" si="402"/>
        <v>67.875799999999998</v>
      </c>
      <c r="Q1104" s="6">
        <f t="shared" si="403"/>
        <v>66.024500000000003</v>
      </c>
      <c r="R1104" s="6">
        <f t="shared" si="404"/>
        <v>33.2072</v>
      </c>
      <c r="S1104" s="5">
        <f t="shared" si="405"/>
        <v>67.005250000000004</v>
      </c>
      <c r="T1104" s="6">
        <f t="shared" si="406"/>
        <v>56.203390079335968</v>
      </c>
      <c r="U1104" s="6">
        <f t="shared" si="407"/>
        <v>26.552700000000009</v>
      </c>
      <c r="V1104" s="6">
        <f t="shared" si="408"/>
        <v>112.40678015867194</v>
      </c>
      <c r="W1104" s="5">
        <f t="shared" si="409"/>
        <v>0.27075257772341244</v>
      </c>
      <c r="X1104" s="5">
        <f t="shared" si="410"/>
        <v>5.920016560038982E-2</v>
      </c>
      <c r="Y1104" s="5">
        <f t="shared" si="411"/>
        <v>6.6544999999999916</v>
      </c>
      <c r="Z1104" s="5">
        <f t="shared" si="412"/>
        <v>26.552700000000009</v>
      </c>
      <c r="AA1104" s="5">
        <f t="shared" si="413"/>
        <v>0.23621973658989756</v>
      </c>
      <c r="AB1104" s="5">
        <f t="shared" si="414"/>
        <v>1.7450015001151828E-2</v>
      </c>
      <c r="AC1104" s="5">
        <f t="shared" si="415"/>
        <v>0.98075000000000045</v>
      </c>
      <c r="AD1104" s="5">
        <f t="shared" si="416"/>
        <v>67.005250000000004</v>
      </c>
      <c r="AE1104" s="5">
        <f t="shared" si="417"/>
        <v>1.192192319812315</v>
      </c>
      <c r="AF1104" s="9">
        <f t="shared" si="418"/>
        <v>0.49417507019274048</v>
      </c>
      <c r="AG1104">
        <f t="shared" si="419"/>
        <v>33.2072</v>
      </c>
    </row>
    <row r="1105" spans="1:33">
      <c r="A1105" s="1">
        <f t="shared" si="396"/>
        <v>12501</v>
      </c>
      <c r="B1105" s="1">
        <v>1</v>
      </c>
      <c r="C1105" s="1">
        <v>10</v>
      </c>
      <c r="D1105" s="2">
        <v>1</v>
      </c>
      <c r="E1105" s="5">
        <v>37.17</v>
      </c>
      <c r="F1105" s="5">
        <v>37.75</v>
      </c>
      <c r="G1105" s="5">
        <v>1.17</v>
      </c>
      <c r="H1105" s="5">
        <f t="shared" si="397"/>
        <v>1381.6089000000002</v>
      </c>
      <c r="I1105" s="5">
        <f t="shared" si="398"/>
        <v>1425.0625</v>
      </c>
      <c r="J1105" s="5">
        <f t="shared" si="399"/>
        <v>88.334999999999994</v>
      </c>
      <c r="K1105" s="5">
        <v>36.43</v>
      </c>
      <c r="L1105" s="5">
        <v>35.67</v>
      </c>
      <c r="M1105" s="5">
        <v>1.25</v>
      </c>
      <c r="N1105" s="5">
        <f t="shared" si="400"/>
        <v>1327.1449</v>
      </c>
      <c r="O1105" s="5">
        <f t="shared" si="401"/>
        <v>1272.3489000000002</v>
      </c>
      <c r="P1105" s="5">
        <f t="shared" si="402"/>
        <v>89.175000000000011</v>
      </c>
      <c r="Q1105" s="6">
        <f t="shared" si="403"/>
        <v>1354.3769000000002</v>
      </c>
      <c r="R1105" s="6">
        <f t="shared" si="404"/>
        <v>54.464000000000169</v>
      </c>
      <c r="S1105" s="5">
        <f t="shared" si="405"/>
        <v>1348.7057</v>
      </c>
      <c r="T1105" s="6">
        <f t="shared" si="406"/>
        <v>62.759965045401358</v>
      </c>
      <c r="U1105" s="6">
        <f t="shared" si="407"/>
        <v>152.71359999999981</v>
      </c>
      <c r="V1105" s="6">
        <f t="shared" si="408"/>
        <v>125.51993009080272</v>
      </c>
      <c r="W1105" s="5">
        <f t="shared" si="409"/>
        <v>-9.4640436062568677E-3</v>
      </c>
      <c r="X1105" s="5">
        <f t="shared" si="410"/>
        <v>0.78274103506052495</v>
      </c>
      <c r="Y1105" s="5">
        <f t="shared" si="411"/>
        <v>98.249599999999646</v>
      </c>
      <c r="Z1105" s="5">
        <f t="shared" si="412"/>
        <v>152.71359999999981</v>
      </c>
      <c r="AA1105" s="5">
        <f t="shared" si="413"/>
        <v>1.2166482238280794</v>
      </c>
      <c r="AB1105" s="5">
        <f t="shared" si="414"/>
        <v>9.0363339047394436E-2</v>
      </c>
      <c r="AC1105" s="5">
        <f t="shared" si="415"/>
        <v>5.6712000000002263</v>
      </c>
      <c r="AD1105" s="5">
        <f t="shared" si="416"/>
        <v>1348.7057</v>
      </c>
      <c r="AE1105" s="5">
        <f t="shared" si="417"/>
        <v>21.489905213049898</v>
      </c>
      <c r="AF1105" s="9">
        <f t="shared" si="418"/>
        <v>0.49424791350090697</v>
      </c>
      <c r="AG1105">
        <f t="shared" si="419"/>
        <v>54.464000000000169</v>
      </c>
    </row>
    <row r="1106" spans="1:33">
      <c r="A1106" s="1">
        <f t="shared" si="396"/>
        <v>32258</v>
      </c>
      <c r="B1106" s="1">
        <v>3</v>
      </c>
      <c r="C1106" s="1">
        <v>9</v>
      </c>
      <c r="D1106" s="2">
        <v>8</v>
      </c>
      <c r="E1106" s="5">
        <v>6.99</v>
      </c>
      <c r="F1106" s="5">
        <v>7.98</v>
      </c>
      <c r="G1106" s="5">
        <v>7.82</v>
      </c>
      <c r="H1106" s="5">
        <f t="shared" si="397"/>
        <v>48.860100000000003</v>
      </c>
      <c r="I1106" s="5">
        <f t="shared" si="398"/>
        <v>63.680400000000006</v>
      </c>
      <c r="J1106" s="5">
        <f t="shared" si="399"/>
        <v>124.80720000000001</v>
      </c>
      <c r="K1106" s="5">
        <v>7.75</v>
      </c>
      <c r="L1106" s="5">
        <v>9.19</v>
      </c>
      <c r="M1106" s="5">
        <v>6.94</v>
      </c>
      <c r="N1106" s="5">
        <f t="shared" si="400"/>
        <v>60.0625</v>
      </c>
      <c r="O1106" s="5">
        <f t="shared" si="401"/>
        <v>84.456099999999992</v>
      </c>
      <c r="P1106" s="5">
        <f t="shared" si="402"/>
        <v>127.55719999999999</v>
      </c>
      <c r="Q1106" s="6">
        <f t="shared" si="403"/>
        <v>54.461300000000001</v>
      </c>
      <c r="R1106" s="6">
        <f t="shared" si="404"/>
        <v>-11.202399999999997</v>
      </c>
      <c r="S1106" s="5">
        <f t="shared" si="405"/>
        <v>74.068250000000006</v>
      </c>
      <c r="T1106" s="6">
        <f t="shared" si="406"/>
        <v>89.229586522184448</v>
      </c>
      <c r="U1106" s="6">
        <f t="shared" si="407"/>
        <v>-20.775699999999986</v>
      </c>
      <c r="V1106" s="6">
        <f t="shared" si="408"/>
        <v>178.4591730443689</v>
      </c>
      <c r="W1106" s="5">
        <f t="shared" si="409"/>
        <v>-2.1791294609114789E-2</v>
      </c>
      <c r="X1106" s="5">
        <f t="shared" si="410"/>
        <v>5.3644202406002719E-2</v>
      </c>
      <c r="Y1106" s="5">
        <f t="shared" si="411"/>
        <v>9.573299999999989</v>
      </c>
      <c r="Z1106" s="5">
        <f t="shared" si="412"/>
        <v>20.775699999999986</v>
      </c>
      <c r="AA1106" s="5">
        <f t="shared" si="413"/>
        <v>0.11641710339448165</v>
      </c>
      <c r="AB1106" s="5">
        <f t="shared" si="414"/>
        <v>0.21973597283368879</v>
      </c>
      <c r="AC1106" s="5">
        <f t="shared" si="415"/>
        <v>19.606950000000005</v>
      </c>
      <c r="AD1106" s="5">
        <f t="shared" si="416"/>
        <v>74.068250000000006</v>
      </c>
      <c r="AE1106" s="5">
        <f t="shared" si="417"/>
        <v>0.83008621788900705</v>
      </c>
      <c r="AF1106" s="9">
        <f t="shared" si="418"/>
        <v>0.49428028485870246</v>
      </c>
      <c r="AG1106">
        <f t="shared" si="419"/>
        <v>11.202399999999997</v>
      </c>
    </row>
    <row r="1107" spans="1:33">
      <c r="A1107" s="1">
        <f t="shared" si="396"/>
        <v>12016</v>
      </c>
      <c r="B1107" s="1">
        <v>1</v>
      </c>
      <c r="C1107" s="1">
        <v>8</v>
      </c>
      <c r="D1107" s="2">
        <v>16</v>
      </c>
      <c r="E1107" s="5">
        <v>22.59</v>
      </c>
      <c r="F1107" s="5">
        <v>25.03</v>
      </c>
      <c r="G1107" s="5">
        <v>2.65</v>
      </c>
      <c r="H1107" s="5">
        <f t="shared" si="397"/>
        <v>510.30809999999997</v>
      </c>
      <c r="I1107" s="5">
        <f t="shared" si="398"/>
        <v>626.5009</v>
      </c>
      <c r="J1107" s="5">
        <f t="shared" si="399"/>
        <v>132.65899999999999</v>
      </c>
      <c r="K1107" s="5">
        <v>19.57</v>
      </c>
      <c r="L1107" s="5">
        <v>17.420000000000002</v>
      </c>
      <c r="M1107" s="5">
        <v>4.62</v>
      </c>
      <c r="N1107" s="5">
        <f t="shared" si="400"/>
        <v>382.98490000000004</v>
      </c>
      <c r="O1107" s="5">
        <f t="shared" si="401"/>
        <v>303.45640000000009</v>
      </c>
      <c r="P1107" s="5">
        <f t="shared" si="402"/>
        <v>160.96080000000001</v>
      </c>
      <c r="Q1107" s="6">
        <f t="shared" si="403"/>
        <v>446.6465</v>
      </c>
      <c r="R1107" s="6">
        <f t="shared" si="404"/>
        <v>127.32319999999993</v>
      </c>
      <c r="S1107" s="5">
        <f t="shared" si="405"/>
        <v>464.97865000000002</v>
      </c>
      <c r="T1107" s="6">
        <f t="shared" si="406"/>
        <v>104.29140594703861</v>
      </c>
      <c r="U1107" s="6">
        <f t="shared" si="407"/>
        <v>323.04449999999991</v>
      </c>
      <c r="V1107" s="6">
        <f t="shared" si="408"/>
        <v>208.58281189407722</v>
      </c>
      <c r="W1107" s="5">
        <f t="shared" si="409"/>
        <v>-0.19100395517281488</v>
      </c>
      <c r="X1107" s="5">
        <f t="shared" si="410"/>
        <v>0.93833858227681488</v>
      </c>
      <c r="Y1107" s="5">
        <f t="shared" si="411"/>
        <v>195.72129999999999</v>
      </c>
      <c r="Z1107" s="5">
        <f t="shared" si="412"/>
        <v>323.04449999999991</v>
      </c>
      <c r="AA1107" s="5">
        <f t="shared" si="413"/>
        <v>1.548758965643098</v>
      </c>
      <c r="AB1107" s="5">
        <f t="shared" si="414"/>
        <v>0.17577814618118648</v>
      </c>
      <c r="AC1107" s="5">
        <f t="shared" si="415"/>
        <v>18.332150000000013</v>
      </c>
      <c r="AD1107" s="5">
        <f t="shared" si="416"/>
        <v>464.97865000000002</v>
      </c>
      <c r="AE1107" s="5">
        <f t="shared" si="417"/>
        <v>4.4584560518450198</v>
      </c>
      <c r="AF1107" s="9">
        <f t="shared" si="418"/>
        <v>0.49448154667287636</v>
      </c>
      <c r="AG1107">
        <f t="shared" si="419"/>
        <v>127.32319999999993</v>
      </c>
    </row>
    <row r="1108" spans="1:33">
      <c r="A1108" s="1">
        <f t="shared" si="396"/>
        <v>20276</v>
      </c>
      <c r="B1108" s="1">
        <v>2</v>
      </c>
      <c r="C1108" s="1">
        <v>1</v>
      </c>
      <c r="D1108" s="2">
        <v>26</v>
      </c>
      <c r="E1108" s="5">
        <v>48.08</v>
      </c>
      <c r="F1108" s="5">
        <v>49.27</v>
      </c>
      <c r="G1108" s="5">
        <v>0.78</v>
      </c>
      <c r="H1108" s="5">
        <f t="shared" si="397"/>
        <v>2311.6864</v>
      </c>
      <c r="I1108" s="5">
        <f t="shared" si="398"/>
        <v>2427.5329000000002</v>
      </c>
      <c r="J1108" s="5">
        <f t="shared" si="399"/>
        <v>76.861200000000011</v>
      </c>
      <c r="K1108" s="5">
        <v>48.6</v>
      </c>
      <c r="L1108" s="5">
        <v>48.49</v>
      </c>
      <c r="M1108" s="5">
        <v>0.78</v>
      </c>
      <c r="N1108" s="5">
        <f t="shared" si="400"/>
        <v>2361.96</v>
      </c>
      <c r="O1108" s="5">
        <f t="shared" si="401"/>
        <v>2351.2801000000004</v>
      </c>
      <c r="P1108" s="5">
        <f t="shared" si="402"/>
        <v>75.644400000000005</v>
      </c>
      <c r="Q1108" s="6">
        <f t="shared" si="403"/>
        <v>2336.8231999999998</v>
      </c>
      <c r="R1108" s="6">
        <f t="shared" si="404"/>
        <v>-50.273599999999988</v>
      </c>
      <c r="S1108" s="5">
        <f t="shared" si="405"/>
        <v>2389.4065000000001</v>
      </c>
      <c r="T1108" s="6">
        <f t="shared" si="406"/>
        <v>53.920588175575389</v>
      </c>
      <c r="U1108" s="6">
        <f t="shared" si="407"/>
        <v>76.252799999999752</v>
      </c>
      <c r="V1108" s="6">
        <f t="shared" si="408"/>
        <v>107.84117635115078</v>
      </c>
      <c r="W1108" s="5">
        <f t="shared" si="409"/>
        <v>1.5956431021678416E-2</v>
      </c>
      <c r="X1108" s="5">
        <f t="shared" si="410"/>
        <v>1.1732661334109193</v>
      </c>
      <c r="Y1108" s="5">
        <f t="shared" si="411"/>
        <v>126.52639999999974</v>
      </c>
      <c r="Z1108" s="5">
        <f t="shared" si="412"/>
        <v>76.252799999999752</v>
      </c>
      <c r="AA1108" s="5">
        <f t="shared" si="413"/>
        <v>0.70708427504264748</v>
      </c>
      <c r="AB1108" s="5">
        <f t="shared" si="414"/>
        <v>0.97519893196972007</v>
      </c>
      <c r="AC1108" s="5">
        <f t="shared" si="415"/>
        <v>52.583300000000236</v>
      </c>
      <c r="AD1108" s="5">
        <f t="shared" si="416"/>
        <v>2389.4065000000001</v>
      </c>
      <c r="AE1108" s="5">
        <f t="shared" si="417"/>
        <v>44.31343538426642</v>
      </c>
      <c r="AF1108" s="9">
        <f t="shared" si="418"/>
        <v>0.49506060235086374</v>
      </c>
      <c r="AG1108">
        <f t="shared" si="419"/>
        <v>50.273599999999988</v>
      </c>
    </row>
    <row r="1109" spans="1:33">
      <c r="A1109" s="1">
        <f t="shared" si="396"/>
        <v>42252</v>
      </c>
      <c r="B1109" s="1">
        <v>4</v>
      </c>
      <c r="C1109" s="1">
        <v>9</v>
      </c>
      <c r="D1109" s="2">
        <v>2</v>
      </c>
      <c r="E1109" s="5">
        <v>11.35</v>
      </c>
      <c r="F1109" s="5">
        <v>10.82</v>
      </c>
      <c r="G1109" s="5">
        <v>5.78</v>
      </c>
      <c r="H1109" s="5">
        <f t="shared" si="397"/>
        <v>128.82249999999999</v>
      </c>
      <c r="I1109" s="5">
        <f t="shared" si="398"/>
        <v>117.0724</v>
      </c>
      <c r="J1109" s="5">
        <f t="shared" si="399"/>
        <v>125.07920000000001</v>
      </c>
      <c r="K1109" s="5">
        <v>12.96</v>
      </c>
      <c r="L1109" s="5">
        <v>13.51</v>
      </c>
      <c r="M1109" s="5">
        <v>4.34</v>
      </c>
      <c r="N1109" s="5">
        <f t="shared" si="400"/>
        <v>167.96160000000003</v>
      </c>
      <c r="O1109" s="5">
        <f t="shared" si="401"/>
        <v>182.52009999999999</v>
      </c>
      <c r="P1109" s="5">
        <f t="shared" si="402"/>
        <v>117.26679999999999</v>
      </c>
      <c r="Q1109" s="6">
        <f t="shared" si="403"/>
        <v>148.39205000000001</v>
      </c>
      <c r="R1109" s="6">
        <f t="shared" si="404"/>
        <v>-39.139100000000042</v>
      </c>
      <c r="S1109" s="5">
        <f t="shared" si="405"/>
        <v>149.79624999999999</v>
      </c>
      <c r="T1109" s="6">
        <f t="shared" si="406"/>
        <v>85.726758737980987</v>
      </c>
      <c r="U1109" s="6">
        <f t="shared" si="407"/>
        <v>-65.447699999999983</v>
      </c>
      <c r="V1109" s="6">
        <f t="shared" si="408"/>
        <v>171.45351747596197</v>
      </c>
      <c r="W1109" s="5">
        <f t="shared" si="409"/>
        <v>6.4406178089496405E-2</v>
      </c>
      <c r="X1109" s="5">
        <f t="shared" si="410"/>
        <v>0.15344450430238882</v>
      </c>
      <c r="Y1109" s="5">
        <f t="shared" si="411"/>
        <v>26.308599999999942</v>
      </c>
      <c r="Z1109" s="5">
        <f t="shared" si="412"/>
        <v>65.447699999999983</v>
      </c>
      <c r="AA1109" s="5">
        <f t="shared" si="413"/>
        <v>0.38172270224304872</v>
      </c>
      <c r="AB1109" s="5">
        <f t="shared" si="414"/>
        <v>1.6379949745817787E-2</v>
      </c>
      <c r="AC1109" s="5">
        <f t="shared" si="415"/>
        <v>1.4041999999999746</v>
      </c>
      <c r="AD1109" s="5">
        <f t="shared" si="416"/>
        <v>149.79624999999999</v>
      </c>
      <c r="AE1109" s="5">
        <f t="shared" si="417"/>
        <v>1.747368642011111</v>
      </c>
      <c r="AF1109" s="9">
        <f t="shared" si="418"/>
        <v>0.49510907889070266</v>
      </c>
      <c r="AG1109">
        <f t="shared" si="419"/>
        <v>39.139100000000042</v>
      </c>
    </row>
    <row r="1110" spans="1:33">
      <c r="A1110" s="1">
        <f t="shared" si="396"/>
        <v>71013</v>
      </c>
      <c r="B1110" s="1">
        <v>7</v>
      </c>
      <c r="C1110" s="1">
        <v>4</v>
      </c>
      <c r="D1110" s="2">
        <v>13</v>
      </c>
      <c r="E1110" s="5">
        <v>18.45</v>
      </c>
      <c r="F1110" s="5">
        <v>18.43</v>
      </c>
      <c r="G1110" s="5">
        <v>2.11</v>
      </c>
      <c r="H1110" s="5">
        <f t="shared" si="397"/>
        <v>340.40249999999997</v>
      </c>
      <c r="I1110" s="5">
        <f t="shared" si="398"/>
        <v>339.66489999999999</v>
      </c>
      <c r="J1110" s="5">
        <f t="shared" si="399"/>
        <v>77.774599999999992</v>
      </c>
      <c r="K1110" s="5">
        <v>18.899999999999999</v>
      </c>
      <c r="L1110" s="5">
        <v>19.66</v>
      </c>
      <c r="M1110" s="5">
        <v>1.81</v>
      </c>
      <c r="N1110" s="5">
        <f t="shared" si="400"/>
        <v>357.20999999999992</v>
      </c>
      <c r="O1110" s="5">
        <f t="shared" si="401"/>
        <v>386.51560000000001</v>
      </c>
      <c r="P1110" s="5">
        <f t="shared" si="402"/>
        <v>71.169200000000004</v>
      </c>
      <c r="Q1110" s="6">
        <f t="shared" si="403"/>
        <v>348.80624999999998</v>
      </c>
      <c r="R1110" s="6">
        <f t="shared" si="404"/>
        <v>-16.807499999999948</v>
      </c>
      <c r="S1110" s="5">
        <f t="shared" si="405"/>
        <v>363.09024999999997</v>
      </c>
      <c r="T1110" s="6">
        <f t="shared" si="406"/>
        <v>52.711344684517393</v>
      </c>
      <c r="U1110" s="6">
        <f t="shared" si="407"/>
        <v>-46.850700000000018</v>
      </c>
      <c r="V1110" s="6">
        <f t="shared" si="408"/>
        <v>105.42268936903479</v>
      </c>
      <c r="W1110" s="5">
        <f t="shared" si="409"/>
        <v>8.8522438716751098E-2</v>
      </c>
      <c r="X1110" s="5">
        <f t="shared" si="410"/>
        <v>0.28497850111595135</v>
      </c>
      <c r="Y1110" s="5">
        <f t="shared" si="411"/>
        <v>30.04320000000007</v>
      </c>
      <c r="Z1110" s="5">
        <f t="shared" si="412"/>
        <v>46.850700000000018</v>
      </c>
      <c r="AA1110" s="5">
        <f t="shared" si="413"/>
        <v>0.44440812770387561</v>
      </c>
      <c r="AB1110" s="5">
        <f t="shared" si="414"/>
        <v>0.27098530848513053</v>
      </c>
      <c r="AC1110" s="5">
        <f t="shared" si="415"/>
        <v>14.283999999999992</v>
      </c>
      <c r="AD1110" s="5">
        <f t="shared" si="416"/>
        <v>363.09024999999997</v>
      </c>
      <c r="AE1110" s="5">
        <f t="shared" si="417"/>
        <v>6.8882752313212841</v>
      </c>
      <c r="AF1110" s="9">
        <f t="shared" si="418"/>
        <v>0.49510907889070266</v>
      </c>
      <c r="AG1110">
        <f t="shared" si="419"/>
        <v>16.807499999999948</v>
      </c>
    </row>
    <row r="1111" spans="1:33">
      <c r="A1111" s="1">
        <f t="shared" si="396"/>
        <v>41270</v>
      </c>
      <c r="B1111" s="1">
        <v>4</v>
      </c>
      <c r="C1111" s="1">
        <v>5</v>
      </c>
      <c r="D1111" s="2">
        <v>20</v>
      </c>
      <c r="E1111" s="5">
        <v>53.56</v>
      </c>
      <c r="F1111" s="5">
        <v>53.2</v>
      </c>
      <c r="G1111" s="5">
        <v>0.85</v>
      </c>
      <c r="H1111" s="5">
        <f t="shared" si="397"/>
        <v>2868.6736000000001</v>
      </c>
      <c r="I1111" s="5">
        <f t="shared" si="398"/>
        <v>2830.2400000000002</v>
      </c>
      <c r="J1111" s="5">
        <f t="shared" si="399"/>
        <v>90.44</v>
      </c>
      <c r="K1111" s="5">
        <v>53.93</v>
      </c>
      <c r="L1111" s="5">
        <v>53.23</v>
      </c>
      <c r="M1111" s="5">
        <v>1</v>
      </c>
      <c r="N1111" s="5">
        <f t="shared" si="400"/>
        <v>2908.4449</v>
      </c>
      <c r="O1111" s="5">
        <f t="shared" si="401"/>
        <v>2833.4328999999998</v>
      </c>
      <c r="P1111" s="5">
        <f t="shared" si="402"/>
        <v>106.46</v>
      </c>
      <c r="Q1111" s="6">
        <f t="shared" si="403"/>
        <v>2888.5592500000002</v>
      </c>
      <c r="R1111" s="6">
        <f t="shared" si="404"/>
        <v>-39.771299999999883</v>
      </c>
      <c r="S1111" s="5">
        <f t="shared" si="405"/>
        <v>2831.8364499999998</v>
      </c>
      <c r="T1111" s="6">
        <f t="shared" si="406"/>
        <v>69.8446941435067</v>
      </c>
      <c r="U1111" s="6">
        <f t="shared" si="407"/>
        <v>-3.192899999999554</v>
      </c>
      <c r="V1111" s="6">
        <f t="shared" si="408"/>
        <v>139.6893882870134</v>
      </c>
      <c r="W1111" s="5">
        <f t="shared" si="409"/>
        <v>-0.16165211710935981</v>
      </c>
      <c r="X1111" s="5">
        <f t="shared" si="410"/>
        <v>0.26185525220315492</v>
      </c>
      <c r="Y1111" s="5">
        <f t="shared" si="411"/>
        <v>36.578400000000329</v>
      </c>
      <c r="Z1111" s="5">
        <f t="shared" si="412"/>
        <v>3.192899999999554</v>
      </c>
      <c r="AA1111" s="5">
        <f t="shared" si="413"/>
        <v>2.2857140683007704E-2</v>
      </c>
      <c r="AB1111" s="5">
        <f t="shared" si="414"/>
        <v>0.81212754519985031</v>
      </c>
      <c r="AC1111" s="5">
        <f t="shared" si="415"/>
        <v>56.722800000000461</v>
      </c>
      <c r="AD1111" s="5">
        <f t="shared" si="416"/>
        <v>2831.8364499999998</v>
      </c>
      <c r="AE1111" s="5">
        <f t="shared" si="417"/>
        <v>40.544761269647125</v>
      </c>
      <c r="AF1111" s="9">
        <f t="shared" si="418"/>
        <v>0.49524236490833456</v>
      </c>
      <c r="AG1111">
        <f t="shared" si="419"/>
        <v>39.771299999999883</v>
      </c>
    </row>
    <row r="1112" spans="1:33">
      <c r="A1112" s="1">
        <f t="shared" si="396"/>
        <v>61512</v>
      </c>
      <c r="B1112" s="1">
        <v>6</v>
      </c>
      <c r="C1112" s="1">
        <v>6</v>
      </c>
      <c r="D1112" s="2">
        <v>12</v>
      </c>
      <c r="E1112" s="5">
        <v>20.94</v>
      </c>
      <c r="F1112" s="5">
        <v>20.85</v>
      </c>
      <c r="G1112" s="5">
        <v>1.73</v>
      </c>
      <c r="H1112" s="5">
        <f t="shared" si="397"/>
        <v>438.48360000000008</v>
      </c>
      <c r="I1112" s="5">
        <f t="shared" si="398"/>
        <v>434.72250000000008</v>
      </c>
      <c r="J1112" s="5">
        <f t="shared" si="399"/>
        <v>72.141000000000005</v>
      </c>
      <c r="K1112" s="5">
        <v>20.9</v>
      </c>
      <c r="L1112" s="5">
        <v>20.66</v>
      </c>
      <c r="M1112" s="5">
        <v>1.68</v>
      </c>
      <c r="N1112" s="5">
        <f t="shared" si="400"/>
        <v>436.80999999999995</v>
      </c>
      <c r="O1112" s="5">
        <f t="shared" si="401"/>
        <v>426.8356</v>
      </c>
      <c r="P1112" s="5">
        <f t="shared" si="402"/>
        <v>69.417599999999993</v>
      </c>
      <c r="Q1112" s="6">
        <f t="shared" si="403"/>
        <v>437.64679999999998</v>
      </c>
      <c r="R1112" s="6">
        <f t="shared" si="404"/>
        <v>1.6736000000001354</v>
      </c>
      <c r="S1112" s="5">
        <f t="shared" si="405"/>
        <v>430.77905000000004</v>
      </c>
      <c r="T1112" s="6">
        <f t="shared" si="406"/>
        <v>50.057784286662155</v>
      </c>
      <c r="U1112" s="6">
        <f t="shared" si="407"/>
        <v>7.8869000000000824</v>
      </c>
      <c r="V1112" s="6">
        <f t="shared" si="408"/>
        <v>100.11556857332431</v>
      </c>
      <c r="W1112" s="5">
        <f t="shared" si="409"/>
        <v>3.8463115205299866E-2</v>
      </c>
      <c r="X1112" s="5">
        <f t="shared" si="410"/>
        <v>6.2061276667967444E-2</v>
      </c>
      <c r="Y1112" s="5">
        <f t="shared" si="411"/>
        <v>6.213299999999947</v>
      </c>
      <c r="Z1112" s="5">
        <f t="shared" si="412"/>
        <v>7.8869000000000824</v>
      </c>
      <c r="AA1112" s="5">
        <f t="shared" si="413"/>
        <v>7.8777957438495125E-2</v>
      </c>
      <c r="AB1112" s="5">
        <f t="shared" si="414"/>
        <v>0.13719644402698522</v>
      </c>
      <c r="AC1112" s="5">
        <f t="shared" si="415"/>
        <v>6.8677499999999441</v>
      </c>
      <c r="AD1112" s="5">
        <f t="shared" si="416"/>
        <v>430.77905000000004</v>
      </c>
      <c r="AE1112" s="5">
        <f t="shared" si="417"/>
        <v>8.6056355897234678</v>
      </c>
      <c r="AF1112" s="9">
        <f t="shared" si="418"/>
        <v>0.49524539371911375</v>
      </c>
      <c r="AG1112">
        <f t="shared" si="419"/>
        <v>1.6736000000001354</v>
      </c>
    </row>
    <row r="1113" spans="1:33">
      <c r="A1113" s="1">
        <f t="shared" si="396"/>
        <v>12502</v>
      </c>
      <c r="B1113" s="1">
        <v>1</v>
      </c>
      <c r="C1113" s="1">
        <v>10</v>
      </c>
      <c r="D1113" s="2">
        <v>2</v>
      </c>
      <c r="E1113" s="5">
        <v>16.32</v>
      </c>
      <c r="F1113" s="5">
        <v>15.61</v>
      </c>
      <c r="G1113" s="5">
        <v>3.66</v>
      </c>
      <c r="H1113" s="5">
        <f t="shared" si="397"/>
        <v>266.3424</v>
      </c>
      <c r="I1113" s="5">
        <f t="shared" si="398"/>
        <v>243.67209999999997</v>
      </c>
      <c r="J1113" s="5">
        <f t="shared" si="399"/>
        <v>114.26520000000001</v>
      </c>
      <c r="K1113" s="5">
        <v>16.3</v>
      </c>
      <c r="L1113" s="5">
        <v>16.97</v>
      </c>
      <c r="M1113" s="5">
        <v>3.46</v>
      </c>
      <c r="N1113" s="5">
        <f t="shared" si="400"/>
        <v>265.69</v>
      </c>
      <c r="O1113" s="5">
        <f t="shared" si="401"/>
        <v>287.98089999999996</v>
      </c>
      <c r="P1113" s="5">
        <f t="shared" si="402"/>
        <v>117.43239999999999</v>
      </c>
      <c r="Q1113" s="6">
        <f t="shared" si="403"/>
        <v>266.01620000000003</v>
      </c>
      <c r="R1113" s="6">
        <f t="shared" si="404"/>
        <v>0.65240000000000009</v>
      </c>
      <c r="S1113" s="5">
        <f t="shared" si="405"/>
        <v>265.82649999999995</v>
      </c>
      <c r="T1113" s="6">
        <f t="shared" si="406"/>
        <v>81.925125115559027</v>
      </c>
      <c r="U1113" s="6">
        <f t="shared" si="407"/>
        <v>-44.308799999999991</v>
      </c>
      <c r="V1113" s="6">
        <f t="shared" si="408"/>
        <v>163.85025023111805</v>
      </c>
      <c r="W1113" s="5">
        <f t="shared" si="409"/>
        <v>-2.7333975829434216E-2</v>
      </c>
      <c r="X1113" s="5">
        <f t="shared" si="410"/>
        <v>0.27440421931965453</v>
      </c>
      <c r="Y1113" s="5">
        <f t="shared" si="411"/>
        <v>44.961199999999991</v>
      </c>
      <c r="Z1113" s="5">
        <f t="shared" si="412"/>
        <v>44.308799999999991</v>
      </c>
      <c r="AA1113" s="5">
        <f t="shared" si="413"/>
        <v>0.27042253482982453</v>
      </c>
      <c r="AB1113" s="5">
        <f t="shared" si="414"/>
        <v>2.3155289629706731E-3</v>
      </c>
      <c r="AC1113" s="5">
        <f t="shared" si="415"/>
        <v>0.18970000000007303</v>
      </c>
      <c r="AD1113" s="5">
        <f t="shared" si="416"/>
        <v>265.82649999999995</v>
      </c>
      <c r="AE1113" s="5">
        <f t="shared" si="417"/>
        <v>3.2447493931201188</v>
      </c>
      <c r="AF1113" s="9">
        <f t="shared" si="418"/>
        <v>0.4952817380037346</v>
      </c>
      <c r="AG1113">
        <f t="shared" si="419"/>
        <v>0.65240000000000009</v>
      </c>
    </row>
    <row r="1114" spans="1:33">
      <c r="A1114" s="1">
        <f t="shared" si="396"/>
        <v>81006</v>
      </c>
      <c r="B1114" s="1">
        <v>8</v>
      </c>
      <c r="C1114" s="1">
        <v>4</v>
      </c>
      <c r="D1114" s="2">
        <v>6</v>
      </c>
      <c r="E1114" s="5">
        <v>6.47</v>
      </c>
      <c r="F1114" s="5">
        <v>6.85</v>
      </c>
      <c r="G1114" s="5">
        <v>4.92</v>
      </c>
      <c r="H1114" s="5">
        <f t="shared" si="397"/>
        <v>41.860899999999994</v>
      </c>
      <c r="I1114" s="5">
        <f t="shared" si="398"/>
        <v>46.922499999999992</v>
      </c>
      <c r="J1114" s="5">
        <f t="shared" si="399"/>
        <v>67.403999999999996</v>
      </c>
      <c r="K1114" s="5">
        <v>5.75</v>
      </c>
      <c r="L1114" s="5">
        <v>5.56</v>
      </c>
      <c r="M1114" s="5">
        <v>5.04</v>
      </c>
      <c r="N1114" s="5">
        <f t="shared" si="400"/>
        <v>33.0625</v>
      </c>
      <c r="O1114" s="5">
        <f t="shared" si="401"/>
        <v>30.913599999999995</v>
      </c>
      <c r="P1114" s="5">
        <f t="shared" si="402"/>
        <v>56.044799999999995</v>
      </c>
      <c r="Q1114" s="6">
        <f t="shared" si="403"/>
        <v>37.461699999999993</v>
      </c>
      <c r="R1114" s="6">
        <f t="shared" si="404"/>
        <v>8.7983999999999938</v>
      </c>
      <c r="S1114" s="5">
        <f t="shared" si="405"/>
        <v>38.918049999999994</v>
      </c>
      <c r="T1114" s="6">
        <f t="shared" si="406"/>
        <v>43.830123268820493</v>
      </c>
      <c r="U1114" s="6">
        <f t="shared" si="407"/>
        <v>16.008899999999997</v>
      </c>
      <c r="V1114" s="6">
        <f t="shared" si="408"/>
        <v>87.660246537640987</v>
      </c>
      <c r="W1114" s="5">
        <f t="shared" si="409"/>
        <v>0.18248587041385189</v>
      </c>
      <c r="X1114" s="5">
        <f t="shared" si="410"/>
        <v>8.2255073249238933E-2</v>
      </c>
      <c r="Y1114" s="5">
        <f t="shared" si="411"/>
        <v>7.2105000000000032</v>
      </c>
      <c r="Z1114" s="5">
        <f t="shared" si="412"/>
        <v>16.008899999999997</v>
      </c>
      <c r="AA1114" s="5">
        <f t="shared" si="413"/>
        <v>0.18262440082376263</v>
      </c>
      <c r="AB1114" s="5">
        <f t="shared" si="414"/>
        <v>3.3227148166293352E-2</v>
      </c>
      <c r="AC1114" s="5">
        <f t="shared" si="415"/>
        <v>1.4563500000000005</v>
      </c>
      <c r="AD1114" s="5">
        <f t="shared" si="416"/>
        <v>38.918049999999994</v>
      </c>
      <c r="AE1114" s="5">
        <f t="shared" si="417"/>
        <v>0.88792928464532039</v>
      </c>
      <c r="AF1114" s="9">
        <f t="shared" si="418"/>
        <v>0.49535845606994539</v>
      </c>
      <c r="AG1114">
        <f t="shared" si="419"/>
        <v>8.7983999999999938</v>
      </c>
    </row>
    <row r="1115" spans="1:33">
      <c r="A1115" s="1">
        <f t="shared" si="396"/>
        <v>80511</v>
      </c>
      <c r="B1115" s="1">
        <v>8</v>
      </c>
      <c r="C1115" s="1">
        <v>2</v>
      </c>
      <c r="D1115" s="2">
        <v>11</v>
      </c>
      <c r="E1115" s="5">
        <v>28.19</v>
      </c>
      <c r="F1115" s="5">
        <v>28.84</v>
      </c>
      <c r="G1115" s="5">
        <v>1.1200000000000001</v>
      </c>
      <c r="H1115" s="5">
        <f t="shared" si="397"/>
        <v>794.67610000000002</v>
      </c>
      <c r="I1115" s="5">
        <f t="shared" si="398"/>
        <v>831.74559999999997</v>
      </c>
      <c r="J1115" s="5">
        <f t="shared" si="399"/>
        <v>64.601600000000005</v>
      </c>
      <c r="K1115" s="5">
        <v>28.24</v>
      </c>
      <c r="L1115" s="5">
        <v>27.72</v>
      </c>
      <c r="M1115" s="5">
        <v>1.1100000000000001</v>
      </c>
      <c r="N1115" s="5">
        <f t="shared" si="400"/>
        <v>797.49759999999992</v>
      </c>
      <c r="O1115" s="5">
        <f t="shared" si="401"/>
        <v>768.39839999999992</v>
      </c>
      <c r="P1115" s="5">
        <f t="shared" si="402"/>
        <v>61.538400000000003</v>
      </c>
      <c r="Q1115" s="6">
        <f t="shared" si="403"/>
        <v>796.08684999999991</v>
      </c>
      <c r="R1115" s="6">
        <f t="shared" si="404"/>
        <v>-2.8214999999999009</v>
      </c>
      <c r="S1115" s="5">
        <f t="shared" si="405"/>
        <v>800.07199999999989</v>
      </c>
      <c r="T1115" s="6">
        <f t="shared" si="406"/>
        <v>44.610372664661746</v>
      </c>
      <c r="U1115" s="6">
        <f t="shared" si="407"/>
        <v>63.347200000000043</v>
      </c>
      <c r="V1115" s="6">
        <f t="shared" si="408"/>
        <v>89.220745329323492</v>
      </c>
      <c r="W1115" s="5">
        <f t="shared" si="409"/>
        <v>4.8539632752408558E-2</v>
      </c>
      <c r="X1115" s="5">
        <f t="shared" si="410"/>
        <v>0.74162908812030282</v>
      </c>
      <c r="Y1115" s="5">
        <f t="shared" si="411"/>
        <v>66.168699999999944</v>
      </c>
      <c r="Z1115" s="5">
        <f t="shared" si="412"/>
        <v>63.347200000000043</v>
      </c>
      <c r="AA1115" s="5">
        <f t="shared" si="413"/>
        <v>0.71000527698102756</v>
      </c>
      <c r="AB1115" s="5">
        <f t="shared" si="414"/>
        <v>8.9332362900362533E-2</v>
      </c>
      <c r="AC1115" s="5">
        <f t="shared" si="415"/>
        <v>3.985149999999976</v>
      </c>
      <c r="AD1115" s="5">
        <f t="shared" si="416"/>
        <v>800.07199999999989</v>
      </c>
      <c r="AE1115" s="5">
        <f t="shared" si="417"/>
        <v>17.934662998988564</v>
      </c>
      <c r="AF1115" s="9">
        <f t="shared" si="418"/>
        <v>0.49543617146914093</v>
      </c>
      <c r="AG1115">
        <f t="shared" si="419"/>
        <v>2.8214999999999009</v>
      </c>
    </row>
    <row r="1116" spans="1:33">
      <c r="A1116" s="1">
        <f t="shared" si="396"/>
        <v>30774</v>
      </c>
      <c r="B1116" s="1">
        <v>3</v>
      </c>
      <c r="C1116" s="1">
        <v>3</v>
      </c>
      <c r="D1116" s="2">
        <v>24</v>
      </c>
      <c r="E1116" s="5">
        <v>34.97</v>
      </c>
      <c r="F1116" s="5">
        <v>34.909999999999997</v>
      </c>
      <c r="G1116" s="5">
        <v>0.99</v>
      </c>
      <c r="H1116" s="5">
        <f t="shared" si="397"/>
        <v>1222.9008999999999</v>
      </c>
      <c r="I1116" s="5">
        <f t="shared" si="398"/>
        <v>1218.7080999999998</v>
      </c>
      <c r="J1116" s="5">
        <f t="shared" si="399"/>
        <v>69.121799999999993</v>
      </c>
      <c r="K1116" s="5">
        <v>35.64</v>
      </c>
      <c r="L1116" s="5">
        <v>35.68</v>
      </c>
      <c r="M1116" s="5">
        <v>1.01</v>
      </c>
      <c r="N1116" s="5">
        <f t="shared" si="400"/>
        <v>1270.2096000000001</v>
      </c>
      <c r="O1116" s="5">
        <f t="shared" si="401"/>
        <v>1273.0624</v>
      </c>
      <c r="P1116" s="5">
        <f t="shared" si="402"/>
        <v>72.073599999999999</v>
      </c>
      <c r="Q1116" s="6">
        <f t="shared" si="403"/>
        <v>1246.5552499999999</v>
      </c>
      <c r="R1116" s="6">
        <f t="shared" si="404"/>
        <v>-47.308700000000272</v>
      </c>
      <c r="S1116" s="5">
        <f t="shared" si="405"/>
        <v>1245.8852499999998</v>
      </c>
      <c r="T1116" s="6">
        <f t="shared" si="406"/>
        <v>49.931020048162445</v>
      </c>
      <c r="U1116" s="6">
        <f t="shared" si="407"/>
        <v>-54.354300000000194</v>
      </c>
      <c r="V1116" s="6">
        <f t="shared" si="408"/>
        <v>99.86204009632489</v>
      </c>
      <c r="W1116" s="5">
        <f t="shared" si="409"/>
        <v>-4.1793294605053578E-2</v>
      </c>
      <c r="X1116" s="5">
        <f t="shared" si="410"/>
        <v>7.0553335313437215E-2</v>
      </c>
      <c r="Y1116" s="5">
        <f t="shared" si="411"/>
        <v>7.0455999999999221</v>
      </c>
      <c r="Z1116" s="5">
        <f t="shared" si="412"/>
        <v>54.354300000000194</v>
      </c>
      <c r="AA1116" s="5">
        <f t="shared" si="413"/>
        <v>0.54429390735029193</v>
      </c>
      <c r="AB1116" s="5">
        <f t="shared" si="414"/>
        <v>1.3418512166460938E-2</v>
      </c>
      <c r="AC1116" s="5">
        <f t="shared" si="415"/>
        <v>0.67000000000007276</v>
      </c>
      <c r="AD1116" s="5">
        <f t="shared" si="416"/>
        <v>1245.8852499999998</v>
      </c>
      <c r="AE1116" s="5">
        <f t="shared" si="417"/>
        <v>24.95212893304091</v>
      </c>
      <c r="AF1116" s="9">
        <f t="shared" si="418"/>
        <v>0.49543617146914093</v>
      </c>
      <c r="AG1116">
        <f t="shared" si="419"/>
        <v>47.308700000000272</v>
      </c>
    </row>
    <row r="1117" spans="1:33">
      <c r="A1117" s="1">
        <f t="shared" si="396"/>
        <v>41518</v>
      </c>
      <c r="B1117" s="1">
        <v>4</v>
      </c>
      <c r="C1117" s="1">
        <v>6</v>
      </c>
      <c r="D1117" s="2">
        <v>18</v>
      </c>
      <c r="E1117" s="5">
        <v>18.87</v>
      </c>
      <c r="F1117" s="5">
        <v>19.77</v>
      </c>
      <c r="G1117" s="5">
        <v>2.11</v>
      </c>
      <c r="H1117" s="5">
        <f t="shared" si="397"/>
        <v>356.07690000000002</v>
      </c>
      <c r="I1117" s="5">
        <f t="shared" si="398"/>
        <v>390.85289999999998</v>
      </c>
      <c r="J1117" s="5">
        <f t="shared" si="399"/>
        <v>83.429399999999987</v>
      </c>
      <c r="K1117" s="5">
        <v>18.350000000000001</v>
      </c>
      <c r="L1117" s="5">
        <v>17.36</v>
      </c>
      <c r="M1117" s="5">
        <v>2.5299999999999998</v>
      </c>
      <c r="N1117" s="5">
        <f t="shared" si="400"/>
        <v>336.72250000000003</v>
      </c>
      <c r="O1117" s="5">
        <f t="shared" si="401"/>
        <v>301.36959999999999</v>
      </c>
      <c r="P1117" s="5">
        <f t="shared" si="402"/>
        <v>87.841599999999985</v>
      </c>
      <c r="Q1117" s="6">
        <f t="shared" si="403"/>
        <v>346.39970000000005</v>
      </c>
      <c r="R1117" s="6">
        <f t="shared" si="404"/>
        <v>19.354399999999998</v>
      </c>
      <c r="S1117" s="5">
        <f t="shared" si="405"/>
        <v>346.11124999999998</v>
      </c>
      <c r="T1117" s="6">
        <f t="shared" si="406"/>
        <v>60.573532741041269</v>
      </c>
      <c r="U1117" s="6">
        <f t="shared" si="407"/>
        <v>89.483299999999986</v>
      </c>
      <c r="V1117" s="6">
        <f t="shared" si="408"/>
        <v>121.14706548208254</v>
      </c>
      <c r="W1117" s="5">
        <f t="shared" si="409"/>
        <v>-5.1488854051314245E-2</v>
      </c>
      <c r="X1117" s="5">
        <f t="shared" si="410"/>
        <v>0.5788741123933534</v>
      </c>
      <c r="Y1117" s="5">
        <f t="shared" si="411"/>
        <v>70.128899999999987</v>
      </c>
      <c r="Z1117" s="5">
        <f t="shared" si="412"/>
        <v>89.483299999999986</v>
      </c>
      <c r="AA1117" s="5">
        <f t="shared" si="413"/>
        <v>0.7386336569021924</v>
      </c>
      <c r="AB1117" s="5">
        <f t="shared" si="414"/>
        <v>4.7619808016353448E-3</v>
      </c>
      <c r="AC1117" s="5">
        <f t="shared" si="415"/>
        <v>0.28845000000006848</v>
      </c>
      <c r="AD1117" s="5">
        <f t="shared" si="416"/>
        <v>346.11124999999998</v>
      </c>
      <c r="AE1117" s="5">
        <f t="shared" si="417"/>
        <v>5.713902332222637</v>
      </c>
      <c r="AF1117" s="9">
        <f t="shared" si="418"/>
        <v>0.49583061623905395</v>
      </c>
      <c r="AG1117">
        <f t="shared" si="419"/>
        <v>19.354399999999998</v>
      </c>
    </row>
    <row r="1118" spans="1:33">
      <c r="A1118" s="1">
        <f t="shared" si="396"/>
        <v>70516</v>
      </c>
      <c r="B1118" s="1">
        <v>7</v>
      </c>
      <c r="C1118" s="1">
        <v>2</v>
      </c>
      <c r="D1118" s="2">
        <v>16</v>
      </c>
      <c r="E1118" s="5">
        <v>41.34</v>
      </c>
      <c r="F1118" s="5">
        <v>41.25</v>
      </c>
      <c r="G1118" s="5">
        <v>0.76</v>
      </c>
      <c r="H1118" s="5">
        <f t="shared" si="397"/>
        <v>1708.9956000000002</v>
      </c>
      <c r="I1118" s="5">
        <f t="shared" si="398"/>
        <v>1701.5625</v>
      </c>
      <c r="J1118" s="5">
        <f t="shared" si="399"/>
        <v>62.7</v>
      </c>
      <c r="K1118" s="5">
        <v>39.81</v>
      </c>
      <c r="L1118" s="5">
        <v>40.85</v>
      </c>
      <c r="M1118" s="5">
        <v>0.76</v>
      </c>
      <c r="N1118" s="5">
        <f t="shared" si="400"/>
        <v>1584.8361000000002</v>
      </c>
      <c r="O1118" s="5">
        <f t="shared" si="401"/>
        <v>1668.7225000000001</v>
      </c>
      <c r="P1118" s="5">
        <f t="shared" si="402"/>
        <v>62.092000000000006</v>
      </c>
      <c r="Q1118" s="6">
        <f t="shared" si="403"/>
        <v>1646.9158500000003</v>
      </c>
      <c r="R1118" s="6">
        <f t="shared" si="404"/>
        <v>124.15949999999998</v>
      </c>
      <c r="S1118" s="5">
        <f t="shared" si="405"/>
        <v>1685.1424999999999</v>
      </c>
      <c r="T1118" s="6">
        <f t="shared" si="406"/>
        <v>44.121158371012882</v>
      </c>
      <c r="U1118" s="6">
        <f t="shared" si="407"/>
        <v>32.839999999999918</v>
      </c>
      <c r="V1118" s="6">
        <f t="shared" si="408"/>
        <v>88.242316742025764</v>
      </c>
      <c r="W1118" s="5">
        <f t="shared" si="409"/>
        <v>9.7439830756152149E-3</v>
      </c>
      <c r="X1118" s="5">
        <f t="shared" si="410"/>
        <v>1.0348719681393947</v>
      </c>
      <c r="Y1118" s="5">
        <f t="shared" si="411"/>
        <v>91.319500000000062</v>
      </c>
      <c r="Z1118" s="5">
        <f t="shared" si="412"/>
        <v>32.839999999999918</v>
      </c>
      <c r="AA1118" s="5">
        <f t="shared" si="413"/>
        <v>0.37215704678297201</v>
      </c>
      <c r="AB1118" s="5">
        <f t="shared" si="414"/>
        <v>0.86640177663862283</v>
      </c>
      <c r="AC1118" s="5">
        <f t="shared" si="415"/>
        <v>38.226649999999609</v>
      </c>
      <c r="AD1118" s="5">
        <f t="shared" si="416"/>
        <v>1685.1424999999999</v>
      </c>
      <c r="AE1118" s="5">
        <f t="shared" si="417"/>
        <v>38.193523520613638</v>
      </c>
      <c r="AF1118" s="9">
        <f t="shared" si="418"/>
        <v>0.49587498424502119</v>
      </c>
      <c r="AG1118">
        <f t="shared" si="419"/>
        <v>124.15949999999998</v>
      </c>
    </row>
    <row r="1119" spans="1:33">
      <c r="A1119" s="1">
        <f t="shared" si="396"/>
        <v>80262</v>
      </c>
      <c r="B1119" s="1">
        <v>8</v>
      </c>
      <c r="C1119" s="1">
        <v>1</v>
      </c>
      <c r="D1119" s="2">
        <v>12</v>
      </c>
      <c r="E1119" s="5">
        <v>7.8</v>
      </c>
      <c r="F1119" s="5">
        <v>7.62</v>
      </c>
      <c r="G1119" s="5">
        <v>5.01</v>
      </c>
      <c r="H1119" s="5">
        <f t="shared" si="397"/>
        <v>60.839999999999996</v>
      </c>
      <c r="I1119" s="5">
        <f t="shared" si="398"/>
        <v>58.064399999999999</v>
      </c>
      <c r="J1119" s="5">
        <f t="shared" si="399"/>
        <v>76.352400000000003</v>
      </c>
      <c r="K1119" s="5">
        <v>6.25</v>
      </c>
      <c r="L1119" s="5">
        <v>7.13</v>
      </c>
      <c r="M1119" s="5">
        <v>4.92</v>
      </c>
      <c r="N1119" s="5">
        <f t="shared" si="400"/>
        <v>39.0625</v>
      </c>
      <c r="O1119" s="5">
        <f t="shared" si="401"/>
        <v>50.8369</v>
      </c>
      <c r="P1119" s="5">
        <f t="shared" si="402"/>
        <v>70.159199999999998</v>
      </c>
      <c r="Q1119" s="6">
        <f t="shared" si="403"/>
        <v>49.951250000000002</v>
      </c>
      <c r="R1119" s="6">
        <f t="shared" si="404"/>
        <v>21.777499999999996</v>
      </c>
      <c r="S1119" s="5">
        <f t="shared" si="405"/>
        <v>54.450649999999996</v>
      </c>
      <c r="T1119" s="6">
        <f t="shared" si="406"/>
        <v>51.84593120583331</v>
      </c>
      <c r="U1119" s="6">
        <f t="shared" si="407"/>
        <v>7.2274999999999991</v>
      </c>
      <c r="V1119" s="6">
        <f t="shared" si="408"/>
        <v>103.69186241166662</v>
      </c>
      <c r="W1119" s="5">
        <f t="shared" si="409"/>
        <v>8.4391317378578412E-2</v>
      </c>
      <c r="X1119" s="5">
        <f t="shared" si="410"/>
        <v>0.14031959366526858</v>
      </c>
      <c r="Y1119" s="5">
        <f t="shared" si="411"/>
        <v>14.549999999999997</v>
      </c>
      <c r="Z1119" s="5">
        <f t="shared" si="412"/>
        <v>7.2274999999999991</v>
      </c>
      <c r="AA1119" s="5">
        <f t="shared" si="413"/>
        <v>6.9701708812077573E-2</v>
      </c>
      <c r="AB1119" s="5">
        <f t="shared" si="414"/>
        <v>8.6784052197595704E-2</v>
      </c>
      <c r="AC1119" s="5">
        <f t="shared" si="415"/>
        <v>4.4993999999999943</v>
      </c>
      <c r="AD1119" s="5">
        <f t="shared" si="416"/>
        <v>54.450649999999996</v>
      </c>
      <c r="AE1119" s="5">
        <f t="shared" si="417"/>
        <v>1.0502395990116506</v>
      </c>
      <c r="AF1119" s="9">
        <f t="shared" si="418"/>
        <v>0.49605745634956444</v>
      </c>
      <c r="AG1119">
        <f t="shared" si="419"/>
        <v>21.777499999999996</v>
      </c>
    </row>
    <row r="1120" spans="1:33">
      <c r="A1120" s="1">
        <f t="shared" si="396"/>
        <v>31023</v>
      </c>
      <c r="B1120" s="1">
        <v>3</v>
      </c>
      <c r="C1120" s="1">
        <v>4</v>
      </c>
      <c r="D1120" s="2">
        <v>23</v>
      </c>
      <c r="E1120" s="5">
        <v>37.39</v>
      </c>
      <c r="F1120" s="5">
        <v>38.950000000000003</v>
      </c>
      <c r="G1120" s="5">
        <v>1.07</v>
      </c>
      <c r="H1120" s="5">
        <f t="shared" si="397"/>
        <v>1398.0121000000001</v>
      </c>
      <c r="I1120" s="5">
        <f t="shared" si="398"/>
        <v>1517.1025000000002</v>
      </c>
      <c r="J1120" s="5">
        <f t="shared" si="399"/>
        <v>83.353000000000009</v>
      </c>
      <c r="K1120" s="5">
        <v>37.03</v>
      </c>
      <c r="L1120" s="5">
        <v>36.24</v>
      </c>
      <c r="M1120" s="5">
        <v>1.1599999999999999</v>
      </c>
      <c r="N1120" s="5">
        <f t="shared" si="400"/>
        <v>1371.2209</v>
      </c>
      <c r="O1120" s="5">
        <f t="shared" si="401"/>
        <v>1313.3376000000001</v>
      </c>
      <c r="P1120" s="5">
        <f t="shared" si="402"/>
        <v>84.076800000000006</v>
      </c>
      <c r="Q1120" s="6">
        <f t="shared" si="403"/>
        <v>1384.6165000000001</v>
      </c>
      <c r="R1120" s="6">
        <f t="shared" si="404"/>
        <v>26.791200000000117</v>
      </c>
      <c r="S1120" s="5">
        <f t="shared" si="405"/>
        <v>1415.2200500000001</v>
      </c>
      <c r="T1120" s="6">
        <f t="shared" si="406"/>
        <v>59.195926606566445</v>
      </c>
      <c r="U1120" s="6">
        <f t="shared" si="407"/>
        <v>203.76490000000013</v>
      </c>
      <c r="V1120" s="6">
        <f t="shared" si="408"/>
        <v>118.39185321313289</v>
      </c>
      <c r="W1120" s="5">
        <f t="shared" si="409"/>
        <v>-8.6458500649684734E-3</v>
      </c>
      <c r="X1120" s="5">
        <f t="shared" si="410"/>
        <v>1.4948131581436279</v>
      </c>
      <c r="Y1120" s="5">
        <f t="shared" si="411"/>
        <v>176.97370000000001</v>
      </c>
      <c r="Z1120" s="5">
        <f t="shared" si="412"/>
        <v>203.76490000000013</v>
      </c>
      <c r="AA1120" s="5">
        <f t="shared" si="413"/>
        <v>1.7211057557581761</v>
      </c>
      <c r="AB1120" s="5">
        <f t="shared" si="414"/>
        <v>0.51698743062846608</v>
      </c>
      <c r="AC1120" s="5">
        <f t="shared" si="415"/>
        <v>30.603550000000041</v>
      </c>
      <c r="AD1120" s="5">
        <f t="shared" si="416"/>
        <v>1415.2200500000001</v>
      </c>
      <c r="AE1120" s="5">
        <f t="shared" si="417"/>
        <v>23.907389091245573</v>
      </c>
      <c r="AF1120" s="9">
        <f t="shared" si="418"/>
        <v>0.4962791553148288</v>
      </c>
      <c r="AG1120">
        <f t="shared" si="419"/>
        <v>26.791200000000117</v>
      </c>
    </row>
    <row r="1121" spans="1:33">
      <c r="A1121" s="1">
        <f t="shared" si="396"/>
        <v>61265</v>
      </c>
      <c r="B1121" s="1">
        <v>6</v>
      </c>
      <c r="C1121" s="1">
        <v>5</v>
      </c>
      <c r="D1121" s="2">
        <v>15</v>
      </c>
      <c r="E1121" s="5">
        <v>32.69</v>
      </c>
      <c r="F1121" s="5">
        <v>31.82</v>
      </c>
      <c r="G1121" s="5">
        <v>0.88</v>
      </c>
      <c r="H1121" s="5">
        <f t="shared" si="397"/>
        <v>1068.6360999999999</v>
      </c>
      <c r="I1121" s="5">
        <f t="shared" si="398"/>
        <v>1012.5124000000001</v>
      </c>
      <c r="J1121" s="5">
        <f t="shared" si="399"/>
        <v>56.0032</v>
      </c>
      <c r="K1121" s="5">
        <v>33.33</v>
      </c>
      <c r="L1121" s="5">
        <v>34.409999999999997</v>
      </c>
      <c r="M1121" s="5">
        <v>0.9</v>
      </c>
      <c r="N1121" s="5">
        <f t="shared" si="400"/>
        <v>1110.8888999999999</v>
      </c>
      <c r="O1121" s="5">
        <f t="shared" si="401"/>
        <v>1184.0480999999997</v>
      </c>
      <c r="P1121" s="5">
        <f t="shared" si="402"/>
        <v>61.937999999999995</v>
      </c>
      <c r="Q1121" s="6">
        <f t="shared" si="403"/>
        <v>1089.7624999999998</v>
      </c>
      <c r="R1121" s="6">
        <f t="shared" si="404"/>
        <v>-42.252799999999979</v>
      </c>
      <c r="S1121" s="5">
        <f t="shared" si="405"/>
        <v>1098.2802499999998</v>
      </c>
      <c r="T1121" s="6">
        <f t="shared" si="406"/>
        <v>41.751270202953101</v>
      </c>
      <c r="U1121" s="6">
        <f t="shared" si="407"/>
        <v>-171.53569999999968</v>
      </c>
      <c r="V1121" s="6">
        <f t="shared" si="408"/>
        <v>83.502540405906203</v>
      </c>
      <c r="W1121" s="5">
        <f t="shared" si="409"/>
        <v>-0.10038579291645004</v>
      </c>
      <c r="X1121" s="5">
        <f t="shared" si="410"/>
        <v>1.5482510995660128</v>
      </c>
      <c r="Y1121" s="5">
        <f t="shared" si="411"/>
        <v>129.2828999999997</v>
      </c>
      <c r="Z1121" s="5">
        <f t="shared" si="412"/>
        <v>171.53569999999968</v>
      </c>
      <c r="AA1121" s="5">
        <f t="shared" si="413"/>
        <v>2.0542572617092119</v>
      </c>
      <c r="AB1121" s="5">
        <f t="shared" si="414"/>
        <v>0.20401175721349696</v>
      </c>
      <c r="AC1121" s="5">
        <f t="shared" si="415"/>
        <v>8.5177499999999782</v>
      </c>
      <c r="AD1121" s="5">
        <f t="shared" si="416"/>
        <v>1098.2802499999998</v>
      </c>
      <c r="AE1121" s="5">
        <f t="shared" si="417"/>
        <v>26.30531345899789</v>
      </c>
      <c r="AF1121" s="9">
        <f t="shared" si="418"/>
        <v>0.49637687295038235</v>
      </c>
      <c r="AG1121">
        <f t="shared" si="419"/>
        <v>42.252799999999979</v>
      </c>
    </row>
    <row r="1122" spans="1:33">
      <c r="A1122" s="1">
        <f t="shared" si="396"/>
        <v>61017</v>
      </c>
      <c r="B1122" s="1">
        <v>6</v>
      </c>
      <c r="C1122" s="1">
        <v>4</v>
      </c>
      <c r="D1122" s="2">
        <v>17</v>
      </c>
      <c r="E1122" s="5">
        <v>6.35</v>
      </c>
      <c r="F1122" s="5">
        <v>6.43</v>
      </c>
      <c r="G1122" s="5">
        <v>5.2</v>
      </c>
      <c r="H1122" s="5">
        <f t="shared" si="397"/>
        <v>40.322499999999998</v>
      </c>
      <c r="I1122" s="5">
        <f t="shared" si="398"/>
        <v>41.344899999999996</v>
      </c>
      <c r="J1122" s="5">
        <f t="shared" si="399"/>
        <v>66.872</v>
      </c>
      <c r="K1122" s="5">
        <v>7.54</v>
      </c>
      <c r="L1122" s="5">
        <v>7.34</v>
      </c>
      <c r="M1122" s="5">
        <v>5.34</v>
      </c>
      <c r="N1122" s="5">
        <f t="shared" si="400"/>
        <v>56.851599999999998</v>
      </c>
      <c r="O1122" s="5">
        <f t="shared" si="401"/>
        <v>53.875599999999999</v>
      </c>
      <c r="P1122" s="5">
        <f t="shared" si="402"/>
        <v>78.391199999999998</v>
      </c>
      <c r="Q1122" s="6">
        <f t="shared" si="403"/>
        <v>48.587049999999998</v>
      </c>
      <c r="R1122" s="6">
        <f t="shared" si="404"/>
        <v>-16.5291</v>
      </c>
      <c r="S1122" s="5">
        <f t="shared" si="405"/>
        <v>47.610249999999994</v>
      </c>
      <c r="T1122" s="6">
        <f t="shared" si="406"/>
        <v>51.519522080081451</v>
      </c>
      <c r="U1122" s="6">
        <f t="shared" si="407"/>
        <v>-12.530700000000003</v>
      </c>
      <c r="V1122" s="6">
        <f t="shared" si="408"/>
        <v>103.0390441601629</v>
      </c>
      <c r="W1122" s="5">
        <f t="shared" si="409"/>
        <v>-0.15760655748407748</v>
      </c>
      <c r="X1122" s="5">
        <f t="shared" si="410"/>
        <v>3.8804707793920548E-2</v>
      </c>
      <c r="Y1122" s="5">
        <f t="shared" si="411"/>
        <v>3.9983999999999966</v>
      </c>
      <c r="Z1122" s="5">
        <f t="shared" si="412"/>
        <v>12.530700000000003</v>
      </c>
      <c r="AA1122" s="5">
        <f t="shared" si="413"/>
        <v>0.1216111824613047</v>
      </c>
      <c r="AB1122" s="5">
        <f t="shared" si="414"/>
        <v>1.8959803207834029E-2</v>
      </c>
      <c r="AC1122" s="5">
        <f t="shared" si="415"/>
        <v>0.97680000000000433</v>
      </c>
      <c r="AD1122" s="5">
        <f t="shared" si="416"/>
        <v>47.610249999999994</v>
      </c>
      <c r="AE1122" s="5">
        <f t="shared" si="417"/>
        <v>0.92412056784989338</v>
      </c>
      <c r="AF1122" s="9">
        <f t="shared" si="418"/>
        <v>0.49652089583420356</v>
      </c>
      <c r="AG1122">
        <f t="shared" si="419"/>
        <v>16.5291</v>
      </c>
    </row>
    <row r="1123" spans="1:33">
      <c r="A1123" s="1">
        <f t="shared" si="396"/>
        <v>51268</v>
      </c>
      <c r="B1123" s="1">
        <v>5</v>
      </c>
      <c r="C1123" s="1">
        <v>5</v>
      </c>
      <c r="D1123" s="2">
        <v>18</v>
      </c>
      <c r="E1123" s="5">
        <v>13.9</v>
      </c>
      <c r="F1123" s="5">
        <v>14.01</v>
      </c>
      <c r="G1123" s="5">
        <v>3.51</v>
      </c>
      <c r="H1123" s="5">
        <f t="shared" si="397"/>
        <v>193.21</v>
      </c>
      <c r="I1123" s="5">
        <f t="shared" si="398"/>
        <v>196.2801</v>
      </c>
      <c r="J1123" s="5">
        <f t="shared" si="399"/>
        <v>98.350199999999987</v>
      </c>
      <c r="K1123" s="5">
        <v>12.85</v>
      </c>
      <c r="L1123" s="5">
        <v>12.43</v>
      </c>
      <c r="M1123" s="5">
        <v>4.53</v>
      </c>
      <c r="N1123" s="5">
        <f t="shared" si="400"/>
        <v>165.1225</v>
      </c>
      <c r="O1123" s="5">
        <f t="shared" si="401"/>
        <v>154.50489999999999</v>
      </c>
      <c r="P1123" s="5">
        <f t="shared" si="402"/>
        <v>112.61580000000001</v>
      </c>
      <c r="Q1123" s="6">
        <f t="shared" si="403"/>
        <v>179.16624999999999</v>
      </c>
      <c r="R1123" s="6">
        <f t="shared" si="404"/>
        <v>28.087500000000006</v>
      </c>
      <c r="S1123" s="5">
        <f t="shared" si="405"/>
        <v>175.39249999999998</v>
      </c>
      <c r="T1123" s="6">
        <f t="shared" si="406"/>
        <v>74.758076904238251</v>
      </c>
      <c r="U1123" s="6">
        <f t="shared" si="407"/>
        <v>41.775200000000012</v>
      </c>
      <c r="V1123" s="6">
        <f t="shared" si="408"/>
        <v>149.5161538084765</v>
      </c>
      <c r="W1123" s="5">
        <f t="shared" si="409"/>
        <v>-0.13462517405380753</v>
      </c>
      <c r="X1123" s="5">
        <f t="shared" si="410"/>
        <v>9.1546629921562442E-2</v>
      </c>
      <c r="Y1123" s="5">
        <f t="shared" si="411"/>
        <v>13.687700000000007</v>
      </c>
      <c r="Z1123" s="5">
        <f t="shared" si="412"/>
        <v>41.775200000000012</v>
      </c>
      <c r="AA1123" s="5">
        <f t="shared" si="413"/>
        <v>0.27940258584709299</v>
      </c>
      <c r="AB1123" s="5">
        <f t="shared" si="414"/>
        <v>5.0479495410696712E-2</v>
      </c>
      <c r="AC1123" s="5">
        <f t="shared" si="415"/>
        <v>3.7737500000000068</v>
      </c>
      <c r="AD1123" s="5">
        <f t="shared" si="416"/>
        <v>175.39249999999998</v>
      </c>
      <c r="AE1123" s="5">
        <f t="shared" si="417"/>
        <v>2.3461344548050631</v>
      </c>
      <c r="AF1123" s="9">
        <f t="shared" si="418"/>
        <v>0.49669809743948085</v>
      </c>
      <c r="AG1123">
        <f t="shared" si="419"/>
        <v>28.087500000000006</v>
      </c>
    </row>
    <row r="1124" spans="1:33">
      <c r="A1124" s="1">
        <f t="shared" si="396"/>
        <v>42253</v>
      </c>
      <c r="B1124" s="1">
        <v>4</v>
      </c>
      <c r="C1124" s="1">
        <v>9</v>
      </c>
      <c r="D1124" s="2">
        <v>3</v>
      </c>
      <c r="E1124" s="5">
        <v>31</v>
      </c>
      <c r="F1124" s="5">
        <v>30.75</v>
      </c>
      <c r="G1124" s="5">
        <v>1.18</v>
      </c>
      <c r="H1124" s="5">
        <f t="shared" si="397"/>
        <v>961</v>
      </c>
      <c r="I1124" s="5">
        <f t="shared" si="398"/>
        <v>945.5625</v>
      </c>
      <c r="J1124" s="5">
        <f t="shared" si="399"/>
        <v>72.569999999999993</v>
      </c>
      <c r="K1124" s="5">
        <v>30.42</v>
      </c>
      <c r="L1124" s="5">
        <v>30.63</v>
      </c>
      <c r="M1124" s="5">
        <v>1.19</v>
      </c>
      <c r="N1124" s="5">
        <f t="shared" si="400"/>
        <v>925.3764000000001</v>
      </c>
      <c r="O1124" s="5">
        <f t="shared" si="401"/>
        <v>938.19689999999991</v>
      </c>
      <c r="P1124" s="5">
        <f t="shared" si="402"/>
        <v>72.8994</v>
      </c>
      <c r="Q1124" s="6">
        <f t="shared" si="403"/>
        <v>943.18820000000005</v>
      </c>
      <c r="R1124" s="6">
        <f t="shared" si="404"/>
        <v>35.623599999999897</v>
      </c>
      <c r="S1124" s="5">
        <f t="shared" si="405"/>
        <v>941.87969999999996</v>
      </c>
      <c r="T1124" s="6">
        <f t="shared" si="406"/>
        <v>51.43133145359937</v>
      </c>
      <c r="U1124" s="6">
        <f t="shared" si="407"/>
        <v>7.3656000000000859</v>
      </c>
      <c r="V1124" s="6">
        <f t="shared" si="408"/>
        <v>102.86266290719874</v>
      </c>
      <c r="W1124" s="5">
        <f t="shared" si="409"/>
        <v>-4.5287642764329488E-3</v>
      </c>
      <c r="X1124" s="5">
        <f t="shared" si="410"/>
        <v>0.27471581233993314</v>
      </c>
      <c r="Y1124" s="5">
        <f t="shared" si="411"/>
        <v>28.257999999999811</v>
      </c>
      <c r="Z1124" s="5">
        <f t="shared" si="412"/>
        <v>7.3656000000000859</v>
      </c>
      <c r="AA1124" s="5">
        <f t="shared" si="413"/>
        <v>7.1606157101388943E-2</v>
      </c>
      <c r="AB1124" s="5">
        <f t="shared" si="414"/>
        <v>2.5441690172470163E-2</v>
      </c>
      <c r="AC1124" s="5">
        <f t="shared" si="415"/>
        <v>1.3085000000000946</v>
      </c>
      <c r="AD1124" s="5">
        <f t="shared" si="416"/>
        <v>941.87969999999996</v>
      </c>
      <c r="AE1124" s="5">
        <f t="shared" si="417"/>
        <v>18.31334467492351</v>
      </c>
      <c r="AF1124" s="9">
        <f t="shared" si="418"/>
        <v>0.49682793802281289</v>
      </c>
      <c r="AG1124">
        <f t="shared" si="419"/>
        <v>35.623599999999897</v>
      </c>
    </row>
    <row r="1125" spans="1:33">
      <c r="A1125" s="1">
        <f t="shared" si="396"/>
        <v>52007</v>
      </c>
      <c r="B1125" s="1">
        <v>5</v>
      </c>
      <c r="C1125" s="1">
        <v>8</v>
      </c>
      <c r="D1125" s="2">
        <v>7</v>
      </c>
      <c r="E1125" s="5">
        <v>15.64</v>
      </c>
      <c r="F1125" s="5">
        <v>15.78</v>
      </c>
      <c r="G1125" s="5">
        <v>2.77</v>
      </c>
      <c r="H1125" s="5">
        <f t="shared" si="397"/>
        <v>244.60960000000003</v>
      </c>
      <c r="I1125" s="5">
        <f t="shared" si="398"/>
        <v>249.00839999999997</v>
      </c>
      <c r="J1125" s="5">
        <f t="shared" si="399"/>
        <v>87.421199999999999</v>
      </c>
      <c r="K1125" s="5">
        <v>14.91</v>
      </c>
      <c r="L1125" s="5">
        <v>15.36</v>
      </c>
      <c r="M1125" s="5">
        <v>2.67</v>
      </c>
      <c r="N1125" s="5">
        <f t="shared" si="400"/>
        <v>222.3081</v>
      </c>
      <c r="O1125" s="5">
        <f t="shared" si="401"/>
        <v>235.92959999999999</v>
      </c>
      <c r="P1125" s="5">
        <f t="shared" si="402"/>
        <v>82.02239999999999</v>
      </c>
      <c r="Q1125" s="6">
        <f t="shared" si="403"/>
        <v>233.45885000000001</v>
      </c>
      <c r="R1125" s="6">
        <f t="shared" si="404"/>
        <v>22.301500000000033</v>
      </c>
      <c r="S1125" s="5">
        <f t="shared" si="405"/>
        <v>242.46899999999999</v>
      </c>
      <c r="T1125" s="6">
        <f t="shared" si="406"/>
        <v>59.937760033221124</v>
      </c>
      <c r="U1125" s="6">
        <f t="shared" si="407"/>
        <v>13.078799999999973</v>
      </c>
      <c r="V1125" s="6">
        <f t="shared" si="408"/>
        <v>119.87552006644225</v>
      </c>
      <c r="W1125" s="5">
        <f t="shared" si="409"/>
        <v>6.3659232816746944E-2</v>
      </c>
      <c r="X1125" s="5">
        <f t="shared" si="410"/>
        <v>7.6935641195869542E-2</v>
      </c>
      <c r="Y1125" s="5">
        <f t="shared" si="411"/>
        <v>9.2227000000000601</v>
      </c>
      <c r="Z1125" s="5">
        <f t="shared" si="412"/>
        <v>13.078799999999973</v>
      </c>
      <c r="AA1125" s="5">
        <f t="shared" si="413"/>
        <v>0.10910317630114065</v>
      </c>
      <c r="AB1125" s="5">
        <f t="shared" si="414"/>
        <v>0.15032510382446745</v>
      </c>
      <c r="AC1125" s="5">
        <f t="shared" si="415"/>
        <v>9.0101499999999817</v>
      </c>
      <c r="AD1125" s="5">
        <f t="shared" si="416"/>
        <v>242.46899999999999</v>
      </c>
      <c r="AE1125" s="5">
        <f t="shared" si="417"/>
        <v>4.0453463703950403</v>
      </c>
      <c r="AF1125" s="9">
        <f t="shared" si="418"/>
        <v>0.49687523584900067</v>
      </c>
      <c r="AG1125">
        <f t="shared" si="419"/>
        <v>22.301500000000033</v>
      </c>
    </row>
    <row r="1126" spans="1:33">
      <c r="A1126" s="1">
        <f t="shared" si="396"/>
        <v>20775</v>
      </c>
      <c r="B1126" s="1">
        <v>2</v>
      </c>
      <c r="C1126" s="1">
        <v>3</v>
      </c>
      <c r="D1126" s="2">
        <v>25</v>
      </c>
      <c r="E1126" s="5">
        <v>45.01</v>
      </c>
      <c r="F1126" s="5">
        <v>45.74</v>
      </c>
      <c r="G1126" s="5">
        <v>0.9</v>
      </c>
      <c r="H1126" s="5">
        <f t="shared" si="397"/>
        <v>2025.9000999999998</v>
      </c>
      <c r="I1126" s="5">
        <f t="shared" si="398"/>
        <v>2092.1476000000002</v>
      </c>
      <c r="J1126" s="5">
        <f t="shared" si="399"/>
        <v>82.332000000000008</v>
      </c>
      <c r="K1126" s="5">
        <v>44.35</v>
      </c>
      <c r="L1126" s="5">
        <v>44.37</v>
      </c>
      <c r="M1126" s="5">
        <v>0.88</v>
      </c>
      <c r="N1126" s="5">
        <f t="shared" si="400"/>
        <v>1966.9225000000001</v>
      </c>
      <c r="O1126" s="5">
        <f t="shared" si="401"/>
        <v>1968.6968999999997</v>
      </c>
      <c r="P1126" s="5">
        <f t="shared" si="402"/>
        <v>78.091200000000001</v>
      </c>
      <c r="Q1126" s="6">
        <f t="shared" si="403"/>
        <v>1996.4113</v>
      </c>
      <c r="R1126" s="6">
        <f t="shared" si="404"/>
        <v>58.977599999999711</v>
      </c>
      <c r="S1126" s="5">
        <f t="shared" si="405"/>
        <v>2030.4222500000001</v>
      </c>
      <c r="T1126" s="6">
        <f t="shared" si="406"/>
        <v>56.737980536497773</v>
      </c>
      <c r="U1126" s="6">
        <f t="shared" si="407"/>
        <v>123.45070000000055</v>
      </c>
      <c r="V1126" s="6">
        <f t="shared" si="408"/>
        <v>113.47596107299555</v>
      </c>
      <c r="W1126" s="5">
        <f t="shared" si="409"/>
        <v>5.283323785567768E-2</v>
      </c>
      <c r="X1126" s="5">
        <f t="shared" si="410"/>
        <v>0.56816526945761936</v>
      </c>
      <c r="Y1126" s="5">
        <f t="shared" si="411"/>
        <v>64.473100000000841</v>
      </c>
      <c r="Z1126" s="5">
        <f t="shared" si="412"/>
        <v>123.45070000000055</v>
      </c>
      <c r="AA1126" s="5">
        <f t="shared" si="413"/>
        <v>1.087901779660527</v>
      </c>
      <c r="AB1126" s="5">
        <f t="shared" si="414"/>
        <v>0.59943885345235204</v>
      </c>
      <c r="AC1126" s="5">
        <f t="shared" si="415"/>
        <v>34.010950000000093</v>
      </c>
      <c r="AD1126" s="5">
        <f t="shared" si="416"/>
        <v>2030.4222500000001</v>
      </c>
      <c r="AE1126" s="5">
        <f t="shared" si="417"/>
        <v>35.785944984310689</v>
      </c>
      <c r="AF1126" s="9">
        <f t="shared" si="418"/>
        <v>0.4969567385598066</v>
      </c>
      <c r="AG1126">
        <f t="shared" si="419"/>
        <v>58.977599999999711</v>
      </c>
    </row>
    <row r="1127" spans="1:33">
      <c r="A1127" s="1">
        <f t="shared" si="396"/>
        <v>12503</v>
      </c>
      <c r="B1127" s="1">
        <v>1</v>
      </c>
      <c r="C1127" s="1">
        <v>10</v>
      </c>
      <c r="D1127" s="2">
        <v>3</v>
      </c>
      <c r="E1127" s="5">
        <v>35.229999999999997</v>
      </c>
      <c r="F1127" s="5">
        <v>35.869999999999997</v>
      </c>
      <c r="G1127" s="5">
        <v>1.71</v>
      </c>
      <c r="H1127" s="5">
        <f t="shared" si="397"/>
        <v>1241.1528999999998</v>
      </c>
      <c r="I1127" s="5">
        <f t="shared" si="398"/>
        <v>1286.6568999999997</v>
      </c>
      <c r="J1127" s="5">
        <f t="shared" si="399"/>
        <v>122.67539999999998</v>
      </c>
      <c r="K1127" s="5">
        <v>34.89</v>
      </c>
      <c r="L1127" s="5">
        <v>33.83</v>
      </c>
      <c r="M1127" s="5">
        <v>1.67</v>
      </c>
      <c r="N1127" s="5">
        <f t="shared" si="400"/>
        <v>1217.3121000000001</v>
      </c>
      <c r="O1127" s="5">
        <f t="shared" si="401"/>
        <v>1144.4688999999998</v>
      </c>
      <c r="P1127" s="5">
        <f t="shared" si="402"/>
        <v>112.99219999999998</v>
      </c>
      <c r="Q1127" s="6">
        <f t="shared" si="403"/>
        <v>1229.2325000000001</v>
      </c>
      <c r="R1127" s="6">
        <f t="shared" si="404"/>
        <v>23.840799999999717</v>
      </c>
      <c r="S1127" s="5">
        <f t="shared" si="405"/>
        <v>1215.5628999999999</v>
      </c>
      <c r="T1127" s="6">
        <f t="shared" si="406"/>
        <v>83.39138298709284</v>
      </c>
      <c r="U1127" s="6">
        <f t="shared" si="407"/>
        <v>142.18799999999987</v>
      </c>
      <c r="V1127" s="6">
        <f t="shared" si="408"/>
        <v>166.78276597418568</v>
      </c>
      <c r="W1127" s="5">
        <f t="shared" si="409"/>
        <v>8.203825932562829E-2</v>
      </c>
      <c r="X1127" s="5">
        <f t="shared" si="410"/>
        <v>0.70958890331821045</v>
      </c>
      <c r="Y1127" s="5">
        <f t="shared" si="411"/>
        <v>118.34720000000016</v>
      </c>
      <c r="Z1127" s="5">
        <f t="shared" si="412"/>
        <v>142.18799999999987</v>
      </c>
      <c r="AA1127" s="5">
        <f t="shared" si="413"/>
        <v>0.85253412826842956</v>
      </c>
      <c r="AB1127" s="5">
        <f t="shared" si="414"/>
        <v>0.16392101330320819</v>
      </c>
      <c r="AC1127" s="5">
        <f t="shared" si="415"/>
        <v>13.669600000000173</v>
      </c>
      <c r="AD1127" s="5">
        <f t="shared" si="416"/>
        <v>1215.5628999999999</v>
      </c>
      <c r="AE1127" s="5">
        <f t="shared" si="417"/>
        <v>14.576600800446521</v>
      </c>
      <c r="AF1127" s="9">
        <f t="shared" si="418"/>
        <v>0.497</v>
      </c>
      <c r="AG1127">
        <f t="shared" si="419"/>
        <v>23.840799999999717</v>
      </c>
    </row>
    <row r="1128" spans="1:33">
      <c r="A1128" s="1">
        <f t="shared" si="396"/>
        <v>21024</v>
      </c>
      <c r="B1128" s="1">
        <v>2</v>
      </c>
      <c r="C1128" s="1">
        <v>4</v>
      </c>
      <c r="D1128" s="2">
        <v>24</v>
      </c>
      <c r="E1128" s="5">
        <v>8.17</v>
      </c>
      <c r="F1128" s="5">
        <v>7.9</v>
      </c>
      <c r="G1128" s="5">
        <v>5.64</v>
      </c>
      <c r="H1128" s="5">
        <f t="shared" si="397"/>
        <v>66.748899999999992</v>
      </c>
      <c r="I1128" s="5">
        <f t="shared" si="398"/>
        <v>62.410000000000004</v>
      </c>
      <c r="J1128" s="5">
        <f t="shared" si="399"/>
        <v>89.111999999999995</v>
      </c>
      <c r="K1128" s="5">
        <v>12.06</v>
      </c>
      <c r="L1128" s="5">
        <v>12.34</v>
      </c>
      <c r="M1128" s="5">
        <v>5.05</v>
      </c>
      <c r="N1128" s="5">
        <f t="shared" si="400"/>
        <v>145.4436</v>
      </c>
      <c r="O1128" s="5">
        <f t="shared" si="401"/>
        <v>152.2756</v>
      </c>
      <c r="P1128" s="5">
        <f t="shared" si="402"/>
        <v>124.634</v>
      </c>
      <c r="Q1128" s="6">
        <f t="shared" si="403"/>
        <v>106.09625</v>
      </c>
      <c r="R1128" s="6">
        <f t="shared" si="404"/>
        <v>-78.694700000000012</v>
      </c>
      <c r="S1128" s="5">
        <f t="shared" si="405"/>
        <v>107.3428</v>
      </c>
      <c r="T1128" s="6">
        <f t="shared" si="406"/>
        <v>76.607085997314897</v>
      </c>
      <c r="U1128" s="6">
        <f t="shared" si="407"/>
        <v>-89.865600000000001</v>
      </c>
      <c r="V1128" s="6">
        <f t="shared" si="408"/>
        <v>153.21417199462979</v>
      </c>
      <c r="W1128" s="5">
        <f t="shared" si="409"/>
        <v>-0.32344283064459195</v>
      </c>
      <c r="X1128" s="5">
        <f t="shared" si="410"/>
        <v>7.2910357146279733E-2</v>
      </c>
      <c r="Y1128" s="5">
        <f t="shared" si="411"/>
        <v>11.170899999999989</v>
      </c>
      <c r="Z1128" s="5">
        <f t="shared" si="412"/>
        <v>89.865600000000001</v>
      </c>
      <c r="AA1128" s="5">
        <f t="shared" si="413"/>
        <v>0.58653581995763304</v>
      </c>
      <c r="AB1128" s="5">
        <f t="shared" si="414"/>
        <v>1.6271993429481067E-2</v>
      </c>
      <c r="AC1128" s="5">
        <f t="shared" si="415"/>
        <v>1.2465499999999992</v>
      </c>
      <c r="AD1128" s="5">
        <f t="shared" si="416"/>
        <v>107.3428</v>
      </c>
      <c r="AE1128" s="5">
        <f t="shared" si="417"/>
        <v>1.4012124153079311</v>
      </c>
      <c r="AF1128" s="9">
        <f t="shared" si="418"/>
        <v>0.49711165747747255</v>
      </c>
      <c r="AG1128">
        <f t="shared" si="419"/>
        <v>78.694700000000012</v>
      </c>
    </row>
    <row r="1129" spans="1:33">
      <c r="A1129" s="1">
        <f t="shared" si="396"/>
        <v>12262</v>
      </c>
      <c r="B1129" s="1">
        <v>1</v>
      </c>
      <c r="C1129" s="1">
        <v>9</v>
      </c>
      <c r="D1129" s="2">
        <v>12</v>
      </c>
      <c r="E1129" s="5">
        <v>10.8</v>
      </c>
      <c r="F1129" s="5">
        <v>10.47</v>
      </c>
      <c r="G1129" s="5">
        <v>7.23</v>
      </c>
      <c r="H1129" s="5">
        <f t="shared" si="397"/>
        <v>116.64000000000001</v>
      </c>
      <c r="I1129" s="5">
        <f t="shared" si="398"/>
        <v>109.62090000000002</v>
      </c>
      <c r="J1129" s="5">
        <f t="shared" si="399"/>
        <v>151.39620000000002</v>
      </c>
      <c r="K1129" s="5">
        <v>13.97</v>
      </c>
      <c r="L1129" s="5">
        <v>14.17</v>
      </c>
      <c r="M1129" s="5">
        <v>4.96</v>
      </c>
      <c r="N1129" s="5">
        <f t="shared" si="400"/>
        <v>195.16090000000003</v>
      </c>
      <c r="O1129" s="5">
        <f t="shared" si="401"/>
        <v>200.78889999999998</v>
      </c>
      <c r="P1129" s="5">
        <f t="shared" si="402"/>
        <v>140.56639999999999</v>
      </c>
      <c r="Q1129" s="6">
        <f t="shared" si="403"/>
        <v>155.90045000000003</v>
      </c>
      <c r="R1129" s="6">
        <f t="shared" si="404"/>
        <v>-78.520900000000012</v>
      </c>
      <c r="S1129" s="5">
        <f t="shared" si="405"/>
        <v>155.20490000000001</v>
      </c>
      <c r="T1129" s="6">
        <f t="shared" si="406"/>
        <v>103.29535587745464</v>
      </c>
      <c r="U1129" s="6">
        <f t="shared" si="407"/>
        <v>-91.167999999999964</v>
      </c>
      <c r="V1129" s="6">
        <f t="shared" si="408"/>
        <v>206.59071175490928</v>
      </c>
      <c r="W1129" s="5">
        <f t="shared" si="409"/>
        <v>7.4084281802326429E-2</v>
      </c>
      <c r="X1129" s="5">
        <f t="shared" si="410"/>
        <v>6.1218144284259743E-2</v>
      </c>
      <c r="Y1129" s="5">
        <f t="shared" si="411"/>
        <v>12.647099999999952</v>
      </c>
      <c r="Z1129" s="5">
        <f t="shared" si="412"/>
        <v>91.167999999999964</v>
      </c>
      <c r="AA1129" s="5">
        <f t="shared" si="413"/>
        <v>0.44129767125328428</v>
      </c>
      <c r="AB1129" s="5">
        <f t="shared" si="414"/>
        <v>6.7336037916864103E-3</v>
      </c>
      <c r="AC1129" s="5">
        <f t="shared" si="415"/>
        <v>0.69555000000002565</v>
      </c>
      <c r="AD1129" s="5">
        <f t="shared" si="416"/>
        <v>155.20490000000001</v>
      </c>
      <c r="AE1129" s="5">
        <f t="shared" si="417"/>
        <v>1.5025351205927275</v>
      </c>
      <c r="AF1129" s="9">
        <f t="shared" si="418"/>
        <v>0.4972655226335323</v>
      </c>
      <c r="AG1129">
        <f t="shared" si="419"/>
        <v>78.520900000000012</v>
      </c>
    </row>
    <row r="1130" spans="1:33">
      <c r="A1130" s="1">
        <f t="shared" si="396"/>
        <v>70765</v>
      </c>
      <c r="B1130" s="1">
        <v>7</v>
      </c>
      <c r="C1130" s="1">
        <v>3</v>
      </c>
      <c r="D1130" s="2">
        <v>15</v>
      </c>
      <c r="E1130" s="5">
        <v>14.62</v>
      </c>
      <c r="F1130" s="5">
        <v>14.22</v>
      </c>
      <c r="G1130" s="5">
        <v>3.02</v>
      </c>
      <c r="H1130" s="5">
        <f t="shared" si="397"/>
        <v>213.74439999999998</v>
      </c>
      <c r="I1130" s="5">
        <f t="shared" si="398"/>
        <v>202.20840000000001</v>
      </c>
      <c r="J1130" s="5">
        <f t="shared" si="399"/>
        <v>85.888800000000003</v>
      </c>
      <c r="K1130" s="5">
        <v>15.91</v>
      </c>
      <c r="L1130" s="5">
        <v>16.170000000000002</v>
      </c>
      <c r="M1130" s="5">
        <v>2.4700000000000002</v>
      </c>
      <c r="N1130" s="5">
        <f t="shared" si="400"/>
        <v>253.12810000000002</v>
      </c>
      <c r="O1130" s="5">
        <f t="shared" si="401"/>
        <v>261.46890000000008</v>
      </c>
      <c r="P1130" s="5">
        <f t="shared" si="402"/>
        <v>79.879800000000017</v>
      </c>
      <c r="Q1130" s="6">
        <f t="shared" si="403"/>
        <v>233.43625</v>
      </c>
      <c r="R1130" s="6">
        <f t="shared" si="404"/>
        <v>-39.383700000000033</v>
      </c>
      <c r="S1130" s="5">
        <f t="shared" si="405"/>
        <v>231.83865000000003</v>
      </c>
      <c r="T1130" s="6">
        <f t="shared" si="406"/>
        <v>58.64654383141432</v>
      </c>
      <c r="U1130" s="6">
        <f t="shared" si="407"/>
        <v>-59.260500000000064</v>
      </c>
      <c r="V1130" s="6">
        <f t="shared" si="408"/>
        <v>117.29308766282864</v>
      </c>
      <c r="W1130" s="5">
        <f t="shared" si="409"/>
        <v>7.2403512532981065E-2</v>
      </c>
      <c r="X1130" s="5">
        <f t="shared" si="410"/>
        <v>0.16946267163788875</v>
      </c>
      <c r="Y1130" s="5">
        <f t="shared" si="411"/>
        <v>19.876800000000031</v>
      </c>
      <c r="Z1130" s="5">
        <f t="shared" si="412"/>
        <v>59.260500000000064</v>
      </c>
      <c r="AA1130" s="5">
        <f t="shared" si="413"/>
        <v>0.50523437638840774</v>
      </c>
      <c r="AB1130" s="5">
        <f t="shared" si="414"/>
        <v>2.724116197865711E-2</v>
      </c>
      <c r="AC1130" s="5">
        <f t="shared" si="415"/>
        <v>1.5975999999999715</v>
      </c>
      <c r="AD1130" s="5">
        <f t="shared" si="416"/>
        <v>231.83865000000003</v>
      </c>
      <c r="AE1130" s="5">
        <f t="shared" si="417"/>
        <v>3.9531511126460357</v>
      </c>
      <c r="AF1130" s="9">
        <f t="shared" si="418"/>
        <v>0.49735902525238246</v>
      </c>
      <c r="AG1130">
        <f t="shared" si="419"/>
        <v>39.383700000000033</v>
      </c>
    </row>
    <row r="1131" spans="1:33">
      <c r="A1131" s="1">
        <f t="shared" si="396"/>
        <v>40274</v>
      </c>
      <c r="B1131" s="1">
        <v>4</v>
      </c>
      <c r="C1131" s="1">
        <v>1</v>
      </c>
      <c r="D1131" s="2">
        <v>24</v>
      </c>
      <c r="E1131" s="5">
        <v>27.64</v>
      </c>
      <c r="F1131" s="5">
        <v>27.31</v>
      </c>
      <c r="G1131" s="5">
        <v>1.54</v>
      </c>
      <c r="H1131" s="5">
        <f t="shared" si="397"/>
        <v>763.96960000000001</v>
      </c>
      <c r="I1131" s="5">
        <f t="shared" si="398"/>
        <v>745.83609999999987</v>
      </c>
      <c r="J1131" s="5">
        <f t="shared" si="399"/>
        <v>84.114800000000002</v>
      </c>
      <c r="K1131" s="5">
        <v>27.42</v>
      </c>
      <c r="L1131" s="5">
        <v>26.82</v>
      </c>
      <c r="M1131" s="5">
        <v>1.69</v>
      </c>
      <c r="N1131" s="5">
        <f t="shared" si="400"/>
        <v>751.85640000000012</v>
      </c>
      <c r="O1131" s="5">
        <f t="shared" si="401"/>
        <v>719.31240000000003</v>
      </c>
      <c r="P1131" s="5">
        <f t="shared" si="402"/>
        <v>90.651600000000002</v>
      </c>
      <c r="Q1131" s="6">
        <f t="shared" si="403"/>
        <v>757.91300000000001</v>
      </c>
      <c r="R1131" s="6">
        <f t="shared" si="404"/>
        <v>12.113199999999892</v>
      </c>
      <c r="S1131" s="5">
        <f t="shared" si="405"/>
        <v>732.57424999999989</v>
      </c>
      <c r="T1131" s="6">
        <f t="shared" si="406"/>
        <v>61.832459440006105</v>
      </c>
      <c r="U1131" s="6">
        <f t="shared" si="407"/>
        <v>26.523699999999849</v>
      </c>
      <c r="V1131" s="6">
        <f t="shared" si="408"/>
        <v>123.66491888001221</v>
      </c>
      <c r="W1131" s="5">
        <f t="shared" si="409"/>
        <v>-7.4701634409769346E-2</v>
      </c>
      <c r="X1131" s="5">
        <f t="shared" si="410"/>
        <v>0.11652860108194439</v>
      </c>
      <c r="Y1131" s="5">
        <f t="shared" si="411"/>
        <v>14.410499999999956</v>
      </c>
      <c r="Z1131" s="5">
        <f t="shared" si="412"/>
        <v>26.523699999999849</v>
      </c>
      <c r="AA1131" s="5">
        <f t="shared" si="413"/>
        <v>0.21448038975171996</v>
      </c>
      <c r="AB1131" s="5">
        <f t="shared" si="414"/>
        <v>0.40979689679957548</v>
      </c>
      <c r="AC1131" s="5">
        <f t="shared" si="415"/>
        <v>25.338750000000118</v>
      </c>
      <c r="AD1131" s="5">
        <f t="shared" si="416"/>
        <v>732.57424999999989</v>
      </c>
      <c r="AE1131" s="5">
        <f t="shared" si="417"/>
        <v>11.847729439111044</v>
      </c>
      <c r="AF1131" s="9">
        <f t="shared" si="418"/>
        <v>0.49745854098608061</v>
      </c>
      <c r="AG1131">
        <f t="shared" si="419"/>
        <v>12.113199999999892</v>
      </c>
    </row>
    <row r="1132" spans="1:33">
      <c r="A1132" s="1">
        <f t="shared" si="396"/>
        <v>50771</v>
      </c>
      <c r="B1132" s="1">
        <v>5</v>
      </c>
      <c r="C1132" s="1">
        <v>3</v>
      </c>
      <c r="D1132" s="2">
        <v>21</v>
      </c>
      <c r="E1132" s="5">
        <v>13.07</v>
      </c>
      <c r="F1132" s="5">
        <v>13.39</v>
      </c>
      <c r="G1132" s="5">
        <v>4.1399999999999997</v>
      </c>
      <c r="H1132" s="5">
        <f t="shared" si="397"/>
        <v>170.82490000000001</v>
      </c>
      <c r="I1132" s="5">
        <f t="shared" si="398"/>
        <v>179.2921</v>
      </c>
      <c r="J1132" s="5">
        <f t="shared" si="399"/>
        <v>110.86919999999999</v>
      </c>
      <c r="K1132" s="5">
        <v>12.53</v>
      </c>
      <c r="L1132" s="5">
        <v>12.42</v>
      </c>
      <c r="M1132" s="5">
        <v>4.13</v>
      </c>
      <c r="N1132" s="5">
        <f t="shared" si="400"/>
        <v>157.00089999999997</v>
      </c>
      <c r="O1132" s="5">
        <f t="shared" si="401"/>
        <v>154.25639999999999</v>
      </c>
      <c r="P1132" s="5">
        <f t="shared" si="402"/>
        <v>102.58919999999999</v>
      </c>
      <c r="Q1132" s="6">
        <f t="shared" si="403"/>
        <v>163.91289999999998</v>
      </c>
      <c r="R1132" s="6">
        <f t="shared" si="404"/>
        <v>13.824000000000041</v>
      </c>
      <c r="S1132" s="5">
        <f t="shared" si="405"/>
        <v>166.77424999999999</v>
      </c>
      <c r="T1132" s="6">
        <f t="shared" si="406"/>
        <v>75.525696728464538</v>
      </c>
      <c r="U1132" s="6">
        <f t="shared" si="407"/>
        <v>25.03570000000002</v>
      </c>
      <c r="V1132" s="6">
        <f t="shared" si="408"/>
        <v>151.05139345692908</v>
      </c>
      <c r="W1132" s="5">
        <f t="shared" si="409"/>
        <v>7.7462964710180979E-2</v>
      </c>
      <c r="X1132" s="5">
        <f t="shared" si="410"/>
        <v>7.4224406299150711E-2</v>
      </c>
      <c r="Y1132" s="5">
        <f t="shared" si="411"/>
        <v>11.211699999999979</v>
      </c>
      <c r="Z1132" s="5">
        <f t="shared" si="412"/>
        <v>25.03570000000002</v>
      </c>
      <c r="AA1132" s="5">
        <f t="shared" si="413"/>
        <v>0.16574292647713124</v>
      </c>
      <c r="AB1132" s="5">
        <f t="shared" si="414"/>
        <v>3.7885780918875185E-2</v>
      </c>
      <c r="AC1132" s="5">
        <f t="shared" si="415"/>
        <v>2.8613500000000158</v>
      </c>
      <c r="AD1132" s="5">
        <f t="shared" si="416"/>
        <v>166.77424999999999</v>
      </c>
      <c r="AE1132" s="5">
        <f t="shared" si="417"/>
        <v>2.2081789010116499</v>
      </c>
      <c r="AF1132" s="9">
        <f t="shared" si="418"/>
        <v>0.49805822952743189</v>
      </c>
      <c r="AG1132">
        <f t="shared" si="419"/>
        <v>13.824000000000041</v>
      </c>
    </row>
    <row r="1133" spans="1:33">
      <c r="A1133" s="1">
        <f t="shared" si="396"/>
        <v>60270</v>
      </c>
      <c r="B1133" s="1">
        <v>6</v>
      </c>
      <c r="C1133" s="1">
        <v>1</v>
      </c>
      <c r="D1133" s="2">
        <v>20</v>
      </c>
      <c r="E1133" s="5">
        <v>33</v>
      </c>
      <c r="F1133" s="5">
        <v>34.380000000000003</v>
      </c>
      <c r="G1133" s="5">
        <v>0.89</v>
      </c>
      <c r="H1133" s="5">
        <f t="shared" si="397"/>
        <v>1089</v>
      </c>
      <c r="I1133" s="5">
        <f t="shared" si="398"/>
        <v>1181.9844000000003</v>
      </c>
      <c r="J1133" s="5">
        <f t="shared" si="399"/>
        <v>61.196400000000004</v>
      </c>
      <c r="K1133" s="5">
        <v>33.5</v>
      </c>
      <c r="L1133" s="5">
        <v>32.74</v>
      </c>
      <c r="M1133" s="5">
        <v>0.96</v>
      </c>
      <c r="N1133" s="5">
        <f t="shared" si="400"/>
        <v>1122.25</v>
      </c>
      <c r="O1133" s="5">
        <f t="shared" si="401"/>
        <v>1071.9076000000002</v>
      </c>
      <c r="P1133" s="5">
        <f t="shared" si="402"/>
        <v>62.860800000000005</v>
      </c>
      <c r="Q1133" s="6">
        <f t="shared" si="403"/>
        <v>1105.625</v>
      </c>
      <c r="R1133" s="6">
        <f t="shared" si="404"/>
        <v>-33.25</v>
      </c>
      <c r="S1133" s="5">
        <f t="shared" si="405"/>
        <v>1126.9460000000004</v>
      </c>
      <c r="T1133" s="6">
        <f t="shared" si="406"/>
        <v>43.864790976362812</v>
      </c>
      <c r="U1133" s="6">
        <f t="shared" si="407"/>
        <v>110.07680000000005</v>
      </c>
      <c r="V1133" s="6">
        <f t="shared" si="408"/>
        <v>87.729581952725624</v>
      </c>
      <c r="W1133" s="5">
        <f t="shared" si="409"/>
        <v>-2.6827954566673431E-2</v>
      </c>
      <c r="X1133" s="5">
        <f t="shared" si="410"/>
        <v>1.6337339904028472</v>
      </c>
      <c r="Y1133" s="5">
        <f t="shared" si="411"/>
        <v>143.32680000000005</v>
      </c>
      <c r="Z1133" s="5">
        <f t="shared" si="412"/>
        <v>110.07680000000005</v>
      </c>
      <c r="AA1133" s="5">
        <f t="shared" si="413"/>
        <v>1.2547284228405027</v>
      </c>
      <c r="AB1133" s="5">
        <f t="shared" si="414"/>
        <v>0.48606181690206851</v>
      </c>
      <c r="AC1133" s="5">
        <f t="shared" si="415"/>
        <v>21.321000000000367</v>
      </c>
      <c r="AD1133" s="5">
        <f t="shared" si="416"/>
        <v>1126.9460000000004</v>
      </c>
      <c r="AE1133" s="5">
        <f t="shared" si="417"/>
        <v>25.691356892758744</v>
      </c>
      <c r="AF1133" s="9">
        <f t="shared" si="418"/>
        <v>0.49824592321463101</v>
      </c>
      <c r="AG1133">
        <f t="shared" si="419"/>
        <v>33.25</v>
      </c>
    </row>
    <row r="1134" spans="1:33">
      <c r="A1134" s="1">
        <f t="shared" si="396"/>
        <v>32014</v>
      </c>
      <c r="B1134" s="1">
        <v>3</v>
      </c>
      <c r="C1134" s="1">
        <v>8</v>
      </c>
      <c r="D1134" s="2">
        <v>14</v>
      </c>
      <c r="E1134" s="5">
        <v>22.11</v>
      </c>
      <c r="F1134" s="5">
        <v>21.32</v>
      </c>
      <c r="G1134" s="5">
        <v>2.92</v>
      </c>
      <c r="H1134" s="5">
        <f t="shared" si="397"/>
        <v>488.85209999999995</v>
      </c>
      <c r="I1134" s="5">
        <f t="shared" si="398"/>
        <v>454.54239999999999</v>
      </c>
      <c r="J1134" s="5">
        <f t="shared" si="399"/>
        <v>124.50879999999999</v>
      </c>
      <c r="K1134" s="5">
        <v>21.07</v>
      </c>
      <c r="L1134" s="5">
        <v>22.59</v>
      </c>
      <c r="M1134" s="5">
        <v>2.72</v>
      </c>
      <c r="N1134" s="5">
        <f t="shared" si="400"/>
        <v>443.94490000000002</v>
      </c>
      <c r="O1134" s="5">
        <f t="shared" si="401"/>
        <v>510.30809999999997</v>
      </c>
      <c r="P1134" s="5">
        <f t="shared" si="402"/>
        <v>122.8896</v>
      </c>
      <c r="Q1134" s="6">
        <f t="shared" si="403"/>
        <v>466.39850000000001</v>
      </c>
      <c r="R1134" s="6">
        <f t="shared" si="404"/>
        <v>44.907199999999932</v>
      </c>
      <c r="S1134" s="5">
        <f t="shared" si="405"/>
        <v>482.42525000000001</v>
      </c>
      <c r="T1134" s="6">
        <f t="shared" si="406"/>
        <v>87.470416521244488</v>
      </c>
      <c r="U1134" s="6">
        <f t="shared" si="407"/>
        <v>-55.765699999999981</v>
      </c>
      <c r="V1134" s="6">
        <f t="shared" si="408"/>
        <v>174.94083304248898</v>
      </c>
      <c r="W1134" s="5">
        <f t="shared" si="409"/>
        <v>1.3089257191559E-2</v>
      </c>
      <c r="X1134" s="5">
        <f t="shared" si="410"/>
        <v>0.57546827832670067</v>
      </c>
      <c r="Y1134" s="5">
        <f t="shared" si="411"/>
        <v>100.67289999999991</v>
      </c>
      <c r="Z1134" s="5">
        <f t="shared" si="412"/>
        <v>55.765699999999981</v>
      </c>
      <c r="AA1134" s="5">
        <f t="shared" si="413"/>
        <v>0.31876891764003329</v>
      </c>
      <c r="AB1134" s="5">
        <f t="shared" si="414"/>
        <v>0.18322480488140211</v>
      </c>
      <c r="AC1134" s="5">
        <f t="shared" si="415"/>
        <v>16.026749999999993</v>
      </c>
      <c r="AD1134" s="5">
        <f t="shared" si="416"/>
        <v>482.42525000000001</v>
      </c>
      <c r="AE1134" s="5">
        <f t="shared" si="417"/>
        <v>5.5152961330969585</v>
      </c>
      <c r="AF1134" s="9">
        <f t="shared" si="418"/>
        <v>0.49836934095106611</v>
      </c>
      <c r="AG1134">
        <f t="shared" si="419"/>
        <v>44.907199999999932</v>
      </c>
    </row>
    <row r="1135" spans="1:33">
      <c r="A1135" s="1">
        <f t="shared" si="396"/>
        <v>22261</v>
      </c>
      <c r="B1135" s="1">
        <v>2</v>
      </c>
      <c r="C1135" s="1">
        <v>9</v>
      </c>
      <c r="D1135" s="2">
        <v>11</v>
      </c>
      <c r="E1135" s="5">
        <v>28.91</v>
      </c>
      <c r="F1135" s="5">
        <v>29.17</v>
      </c>
      <c r="G1135" s="5">
        <v>1.8</v>
      </c>
      <c r="H1135" s="5">
        <f t="shared" si="397"/>
        <v>835.78809999999999</v>
      </c>
      <c r="I1135" s="5">
        <f t="shared" si="398"/>
        <v>850.88890000000015</v>
      </c>
      <c r="J1135" s="5">
        <f t="shared" si="399"/>
        <v>105.01200000000001</v>
      </c>
      <c r="K1135" s="5">
        <v>28.69</v>
      </c>
      <c r="L1135" s="5">
        <v>29.13</v>
      </c>
      <c r="M1135" s="5">
        <v>1.5</v>
      </c>
      <c r="N1135" s="5">
        <f t="shared" si="400"/>
        <v>823.11610000000007</v>
      </c>
      <c r="O1135" s="5">
        <f t="shared" si="401"/>
        <v>848.55689999999993</v>
      </c>
      <c r="P1135" s="5">
        <f t="shared" si="402"/>
        <v>87.39</v>
      </c>
      <c r="Q1135" s="6">
        <f t="shared" si="403"/>
        <v>829.45209999999997</v>
      </c>
      <c r="R1135" s="6">
        <f t="shared" si="404"/>
        <v>12.671999999999912</v>
      </c>
      <c r="S1135" s="5">
        <f t="shared" si="405"/>
        <v>849.72289999999998</v>
      </c>
      <c r="T1135" s="6">
        <f t="shared" si="406"/>
        <v>68.309099401177889</v>
      </c>
      <c r="U1135" s="6">
        <f t="shared" si="407"/>
        <v>2.332000000000221</v>
      </c>
      <c r="V1135" s="6">
        <f t="shared" si="408"/>
        <v>136.61819880235578</v>
      </c>
      <c r="W1135" s="5">
        <f t="shared" si="409"/>
        <v>0.18165513068723885</v>
      </c>
      <c r="X1135" s="5">
        <f t="shared" si="410"/>
        <v>7.5685377867984252E-2</v>
      </c>
      <c r="Y1135" s="5">
        <f t="shared" si="411"/>
        <v>10.339999999999691</v>
      </c>
      <c r="Z1135" s="5">
        <f t="shared" si="412"/>
        <v>2.332000000000221</v>
      </c>
      <c r="AA1135" s="5">
        <f t="shared" si="413"/>
        <v>1.7069468200015599E-2</v>
      </c>
      <c r="AB1135" s="5">
        <f t="shared" si="414"/>
        <v>0.29675109433005448</v>
      </c>
      <c r="AC1135" s="5">
        <f t="shared" si="415"/>
        <v>20.270800000000008</v>
      </c>
      <c r="AD1135" s="5">
        <f t="shared" si="416"/>
        <v>849.72289999999998</v>
      </c>
      <c r="AE1135" s="5">
        <f t="shared" si="417"/>
        <v>12.43938080649542</v>
      </c>
      <c r="AF1135" s="9">
        <f t="shared" si="418"/>
        <v>0.49854789138055738</v>
      </c>
      <c r="AG1135">
        <f t="shared" si="419"/>
        <v>12.671999999999912</v>
      </c>
    </row>
    <row r="1136" spans="1:33">
      <c r="A1136" s="1">
        <f t="shared" si="396"/>
        <v>90251</v>
      </c>
      <c r="B1136" s="1">
        <v>9</v>
      </c>
      <c r="C1136" s="1">
        <v>1</v>
      </c>
      <c r="D1136" s="2">
        <v>1</v>
      </c>
      <c r="E1136" s="5">
        <v>26.28</v>
      </c>
      <c r="F1136" s="5">
        <v>26.43</v>
      </c>
      <c r="G1136" s="5">
        <v>1.06</v>
      </c>
      <c r="H1136" s="5">
        <f t="shared" si="397"/>
        <v>690.63840000000005</v>
      </c>
      <c r="I1136" s="5">
        <f t="shared" si="398"/>
        <v>698.54489999999998</v>
      </c>
      <c r="J1136" s="5">
        <f t="shared" si="399"/>
        <v>56.031600000000005</v>
      </c>
      <c r="K1136" s="5">
        <v>26.85</v>
      </c>
      <c r="L1136" s="5">
        <v>27.28</v>
      </c>
      <c r="M1136" s="5">
        <v>1.06</v>
      </c>
      <c r="N1136" s="5">
        <f t="shared" si="400"/>
        <v>720.92250000000013</v>
      </c>
      <c r="O1136" s="5">
        <f t="shared" si="401"/>
        <v>744.19840000000011</v>
      </c>
      <c r="P1136" s="5">
        <f t="shared" si="402"/>
        <v>57.833600000000004</v>
      </c>
      <c r="Q1136" s="6">
        <f t="shared" si="403"/>
        <v>705.78045000000009</v>
      </c>
      <c r="R1136" s="6">
        <f t="shared" si="404"/>
        <v>-30.28410000000008</v>
      </c>
      <c r="S1136" s="5">
        <f t="shared" si="405"/>
        <v>721.37165000000005</v>
      </c>
      <c r="T1136" s="6">
        <f t="shared" si="406"/>
        <v>40.262468526904804</v>
      </c>
      <c r="U1136" s="6">
        <f t="shared" si="407"/>
        <v>-45.653500000000122</v>
      </c>
      <c r="V1136" s="6">
        <f t="shared" si="408"/>
        <v>80.524937053809609</v>
      </c>
      <c r="W1136" s="5">
        <f t="shared" si="409"/>
        <v>-3.1643536310305483E-2</v>
      </c>
      <c r="X1136" s="5">
        <f t="shared" si="410"/>
        <v>0.19086509797244133</v>
      </c>
      <c r="Y1136" s="5">
        <f t="shared" si="411"/>
        <v>15.369400000000041</v>
      </c>
      <c r="Z1136" s="5">
        <f t="shared" si="412"/>
        <v>45.653500000000122</v>
      </c>
      <c r="AA1136" s="5">
        <f t="shared" si="413"/>
        <v>0.56694859592988989</v>
      </c>
      <c r="AB1136" s="5">
        <f t="shared" si="414"/>
        <v>0.38723904843493057</v>
      </c>
      <c r="AC1136" s="5">
        <f t="shared" si="415"/>
        <v>15.591199999999958</v>
      </c>
      <c r="AD1136" s="5">
        <f t="shared" si="416"/>
        <v>721.37165000000005</v>
      </c>
      <c r="AE1136" s="5">
        <f t="shared" si="417"/>
        <v>17.916726827565331</v>
      </c>
      <c r="AF1136" s="9">
        <f t="shared" si="418"/>
        <v>0.49898897783418023</v>
      </c>
      <c r="AG1136">
        <f t="shared" si="419"/>
        <v>30.28410000000008</v>
      </c>
    </row>
    <row r="1137" spans="1:33">
      <c r="A1137" s="1">
        <f t="shared" si="396"/>
        <v>42254</v>
      </c>
      <c r="B1137" s="1">
        <v>4</v>
      </c>
      <c r="C1137" s="1">
        <v>9</v>
      </c>
      <c r="D1137" s="2">
        <v>4</v>
      </c>
      <c r="E1137" s="5">
        <v>37.159999999999997</v>
      </c>
      <c r="F1137" s="5">
        <v>37.35</v>
      </c>
      <c r="G1137" s="5">
        <v>0.98</v>
      </c>
      <c r="H1137" s="5">
        <f t="shared" si="397"/>
        <v>1380.8655999999999</v>
      </c>
      <c r="I1137" s="5">
        <f t="shared" si="398"/>
        <v>1395.0225</v>
      </c>
      <c r="J1137" s="5">
        <f t="shared" si="399"/>
        <v>73.206000000000003</v>
      </c>
      <c r="K1137" s="5">
        <v>36.520000000000003</v>
      </c>
      <c r="L1137" s="5">
        <v>36.01</v>
      </c>
      <c r="M1137" s="5">
        <v>1.01</v>
      </c>
      <c r="N1137" s="5">
        <f t="shared" si="400"/>
        <v>1333.7104000000002</v>
      </c>
      <c r="O1137" s="5">
        <f t="shared" si="401"/>
        <v>1296.7200999999998</v>
      </c>
      <c r="P1137" s="5">
        <f t="shared" si="402"/>
        <v>72.740200000000002</v>
      </c>
      <c r="Q1137" s="6">
        <f t="shared" si="403"/>
        <v>1357.288</v>
      </c>
      <c r="R1137" s="6">
        <f t="shared" si="404"/>
        <v>47.155199999999695</v>
      </c>
      <c r="S1137" s="5">
        <f t="shared" si="405"/>
        <v>1345.8712999999998</v>
      </c>
      <c r="T1137" s="6">
        <f t="shared" si="406"/>
        <v>51.600036657060627</v>
      </c>
      <c r="U1137" s="6">
        <f t="shared" si="407"/>
        <v>98.302400000000262</v>
      </c>
      <c r="V1137" s="6">
        <f t="shared" si="408"/>
        <v>103.20007331412125</v>
      </c>
      <c r="W1137" s="5">
        <f t="shared" si="409"/>
        <v>6.3831090539310902E-3</v>
      </c>
      <c r="X1137" s="5">
        <f t="shared" si="410"/>
        <v>0.49561205101393957</v>
      </c>
      <c r="Y1137" s="5">
        <f t="shared" si="411"/>
        <v>51.147200000000566</v>
      </c>
      <c r="Z1137" s="5">
        <f t="shared" si="412"/>
        <v>98.302400000000262</v>
      </c>
      <c r="AA1137" s="5">
        <f t="shared" si="413"/>
        <v>0.95254195896534477</v>
      </c>
      <c r="AB1137" s="5">
        <f t="shared" si="414"/>
        <v>0.22125371878855107</v>
      </c>
      <c r="AC1137" s="5">
        <f t="shared" si="415"/>
        <v>11.416700000000219</v>
      </c>
      <c r="AD1137" s="5">
        <f t="shared" si="416"/>
        <v>1345.8712999999998</v>
      </c>
      <c r="AE1137" s="5">
        <f t="shared" si="417"/>
        <v>26.082758602378611</v>
      </c>
      <c r="AF1137" s="9">
        <f t="shared" si="418"/>
        <v>0.49922439844222355</v>
      </c>
      <c r="AG1137">
        <f t="shared" si="419"/>
        <v>47.155199999999695</v>
      </c>
    </row>
    <row r="1138" spans="1:33">
      <c r="A1138" s="1">
        <f t="shared" si="396"/>
        <v>21521</v>
      </c>
      <c r="B1138" s="1">
        <v>2</v>
      </c>
      <c r="C1138" s="1">
        <v>6</v>
      </c>
      <c r="D1138" s="2">
        <v>21</v>
      </c>
      <c r="E1138" s="5">
        <v>33.29</v>
      </c>
      <c r="F1138" s="5">
        <v>32.94</v>
      </c>
      <c r="G1138" s="5">
        <v>1.47</v>
      </c>
      <c r="H1138" s="5">
        <f t="shared" si="397"/>
        <v>1108.2240999999999</v>
      </c>
      <c r="I1138" s="5">
        <f t="shared" si="398"/>
        <v>1085.0435999999997</v>
      </c>
      <c r="J1138" s="5">
        <f t="shared" si="399"/>
        <v>96.843599999999995</v>
      </c>
      <c r="K1138" s="5">
        <v>34.92</v>
      </c>
      <c r="L1138" s="5">
        <v>34.5</v>
      </c>
      <c r="M1138" s="5">
        <v>1.1599999999999999</v>
      </c>
      <c r="N1138" s="5">
        <f t="shared" si="400"/>
        <v>1219.4064000000001</v>
      </c>
      <c r="O1138" s="5">
        <f t="shared" si="401"/>
        <v>1190.25</v>
      </c>
      <c r="P1138" s="5">
        <f t="shared" si="402"/>
        <v>80.039999999999992</v>
      </c>
      <c r="Q1138" s="6">
        <f t="shared" si="403"/>
        <v>1163.8152500000001</v>
      </c>
      <c r="R1138" s="6">
        <f t="shared" si="404"/>
        <v>-111.18230000000017</v>
      </c>
      <c r="S1138" s="5">
        <f t="shared" si="405"/>
        <v>1137.6468</v>
      </c>
      <c r="T1138" s="6">
        <f t="shared" si="406"/>
        <v>62.819353031052458</v>
      </c>
      <c r="U1138" s="6">
        <f t="shared" si="407"/>
        <v>-105.20640000000026</v>
      </c>
      <c r="V1138" s="6">
        <f t="shared" si="408"/>
        <v>125.63870606210492</v>
      </c>
      <c r="W1138" s="5">
        <f t="shared" si="409"/>
        <v>0.1882968233911646</v>
      </c>
      <c r="X1138" s="5">
        <f t="shared" si="410"/>
        <v>4.7564163841722011E-2</v>
      </c>
      <c r="Y1138" s="5">
        <f t="shared" si="411"/>
        <v>5.9758999999999105</v>
      </c>
      <c r="Z1138" s="5">
        <f t="shared" si="412"/>
        <v>105.20640000000026</v>
      </c>
      <c r="AA1138" s="5">
        <f t="shared" si="413"/>
        <v>0.83737252075801627</v>
      </c>
      <c r="AB1138" s="5">
        <f t="shared" si="414"/>
        <v>0.41656669063536361</v>
      </c>
      <c r="AC1138" s="5">
        <f t="shared" si="415"/>
        <v>26.168450000000121</v>
      </c>
      <c r="AD1138" s="5">
        <f t="shared" si="416"/>
        <v>1137.6468</v>
      </c>
      <c r="AE1138" s="5">
        <f t="shared" si="417"/>
        <v>18.109814016034928</v>
      </c>
      <c r="AF1138" s="9">
        <f t="shared" si="418"/>
        <v>0.49926445897940702</v>
      </c>
      <c r="AG1138">
        <f t="shared" si="419"/>
        <v>111.18230000000017</v>
      </c>
    </row>
    <row r="1139" spans="1:33">
      <c r="A1139" s="1">
        <f t="shared" si="396"/>
        <v>61758</v>
      </c>
      <c r="B1139" s="1">
        <v>6</v>
      </c>
      <c r="C1139" s="1">
        <v>7</v>
      </c>
      <c r="D1139" s="2">
        <v>8</v>
      </c>
      <c r="E1139" s="5">
        <v>23.63</v>
      </c>
      <c r="F1139" s="5">
        <v>23.88</v>
      </c>
      <c r="G1139" s="5">
        <v>1.44</v>
      </c>
      <c r="H1139" s="5">
        <f t="shared" si="397"/>
        <v>558.37689999999998</v>
      </c>
      <c r="I1139" s="5">
        <f t="shared" si="398"/>
        <v>570.25439999999992</v>
      </c>
      <c r="J1139" s="5">
        <f t="shared" si="399"/>
        <v>68.7744</v>
      </c>
      <c r="K1139" s="5">
        <v>23.08</v>
      </c>
      <c r="L1139" s="5">
        <v>23.29</v>
      </c>
      <c r="M1139" s="5">
        <v>1.4</v>
      </c>
      <c r="N1139" s="5">
        <f t="shared" si="400"/>
        <v>532.68639999999994</v>
      </c>
      <c r="O1139" s="5">
        <f t="shared" si="401"/>
        <v>542.42409999999995</v>
      </c>
      <c r="P1139" s="5">
        <f t="shared" si="402"/>
        <v>65.211999999999989</v>
      </c>
      <c r="Q1139" s="6">
        <f t="shared" si="403"/>
        <v>545.5316499999999</v>
      </c>
      <c r="R1139" s="6">
        <f t="shared" si="404"/>
        <v>25.690500000000043</v>
      </c>
      <c r="S1139" s="5">
        <f t="shared" si="405"/>
        <v>556.33924999999999</v>
      </c>
      <c r="T1139" s="6">
        <f t="shared" si="406"/>
        <v>47.388086686845668</v>
      </c>
      <c r="U1139" s="6">
        <f t="shared" si="407"/>
        <v>27.830299999999966</v>
      </c>
      <c r="V1139" s="6">
        <f t="shared" si="408"/>
        <v>94.776173373691336</v>
      </c>
      <c r="W1139" s="5">
        <f t="shared" si="409"/>
        <v>5.3137982420806501E-2</v>
      </c>
      <c r="X1139" s="5">
        <f t="shared" si="410"/>
        <v>2.2577404466024836E-2</v>
      </c>
      <c r="Y1139" s="5">
        <f t="shared" si="411"/>
        <v>2.1397999999999229</v>
      </c>
      <c r="Z1139" s="5">
        <f t="shared" si="412"/>
        <v>27.830299999999966</v>
      </c>
      <c r="AA1139" s="5">
        <f t="shared" si="413"/>
        <v>0.29364236821704498</v>
      </c>
      <c r="AB1139" s="5">
        <f t="shared" si="414"/>
        <v>0.22806575989066352</v>
      </c>
      <c r="AC1139" s="5">
        <f t="shared" si="415"/>
        <v>10.807600000000093</v>
      </c>
      <c r="AD1139" s="5">
        <f t="shared" si="416"/>
        <v>556.33924999999999</v>
      </c>
      <c r="AE1139" s="5">
        <f t="shared" si="417"/>
        <v>11.740065676769193</v>
      </c>
      <c r="AF1139" s="9">
        <f t="shared" si="418"/>
        <v>0.49930451630242639</v>
      </c>
      <c r="AG1139">
        <f t="shared" si="419"/>
        <v>25.690500000000043</v>
      </c>
    </row>
    <row r="1140" spans="1:33">
      <c r="A1140" s="1">
        <f t="shared" si="396"/>
        <v>12504</v>
      </c>
      <c r="B1140" s="1">
        <v>1</v>
      </c>
      <c r="C1140" s="1">
        <v>10</v>
      </c>
      <c r="D1140" s="2">
        <v>4</v>
      </c>
      <c r="E1140" s="5">
        <v>13</v>
      </c>
      <c r="F1140" s="5">
        <v>13.86</v>
      </c>
      <c r="G1140" s="5">
        <v>6.22</v>
      </c>
      <c r="H1140" s="5">
        <f t="shared" si="397"/>
        <v>169</v>
      </c>
      <c r="I1140" s="5">
        <f t="shared" si="398"/>
        <v>192.09959999999998</v>
      </c>
      <c r="J1140" s="5">
        <f t="shared" si="399"/>
        <v>172.41839999999999</v>
      </c>
      <c r="K1140" s="5">
        <v>12.75</v>
      </c>
      <c r="L1140" s="5">
        <v>12.24</v>
      </c>
      <c r="M1140" s="5">
        <v>7.37</v>
      </c>
      <c r="N1140" s="5">
        <f t="shared" si="400"/>
        <v>162.5625</v>
      </c>
      <c r="O1140" s="5">
        <f t="shared" si="401"/>
        <v>149.8176</v>
      </c>
      <c r="P1140" s="5">
        <f t="shared" si="402"/>
        <v>180.41759999999999</v>
      </c>
      <c r="Q1140" s="6">
        <f t="shared" si="403"/>
        <v>165.78125</v>
      </c>
      <c r="R1140" s="6">
        <f t="shared" si="404"/>
        <v>6.4375</v>
      </c>
      <c r="S1140" s="5">
        <f t="shared" si="405"/>
        <v>170.95859999999999</v>
      </c>
      <c r="T1140" s="6">
        <f t="shared" si="406"/>
        <v>124.77841865515046</v>
      </c>
      <c r="U1140" s="6">
        <f t="shared" si="407"/>
        <v>42.281999999999982</v>
      </c>
      <c r="V1140" s="6">
        <f t="shared" si="408"/>
        <v>249.55683731030092</v>
      </c>
      <c r="W1140" s="5">
        <f t="shared" si="409"/>
        <v>-4.5319018880079234E-2</v>
      </c>
      <c r="X1140" s="5">
        <f t="shared" si="410"/>
        <v>0.1436326104559125</v>
      </c>
      <c r="Y1140" s="5">
        <f t="shared" si="411"/>
        <v>35.844499999999982</v>
      </c>
      <c r="Z1140" s="5">
        <f t="shared" si="412"/>
        <v>42.281999999999982</v>
      </c>
      <c r="AA1140" s="5">
        <f t="shared" si="413"/>
        <v>0.16942833727062431</v>
      </c>
      <c r="AB1140" s="5">
        <f t="shared" si="414"/>
        <v>4.1492351448278952E-2</v>
      </c>
      <c r="AC1140" s="5">
        <f t="shared" si="415"/>
        <v>5.1773499999999899</v>
      </c>
      <c r="AD1140" s="5">
        <f t="shared" si="416"/>
        <v>170.95859999999999</v>
      </c>
      <c r="AE1140" s="5">
        <f t="shared" si="417"/>
        <v>1.3700975043807655</v>
      </c>
      <c r="AF1140" s="9">
        <f t="shared" si="418"/>
        <v>0.49939563474263565</v>
      </c>
      <c r="AG1140">
        <f t="shared" si="419"/>
        <v>6.4375</v>
      </c>
    </row>
    <row r="1141" spans="1:33">
      <c r="A1141" s="1">
        <f t="shared" si="396"/>
        <v>81007</v>
      </c>
      <c r="B1141" s="1">
        <v>8</v>
      </c>
      <c r="C1141" s="1">
        <v>4</v>
      </c>
      <c r="D1141" s="2">
        <v>7</v>
      </c>
      <c r="E1141" s="5">
        <v>38.96</v>
      </c>
      <c r="F1141" s="5">
        <v>38.35</v>
      </c>
      <c r="G1141" s="5">
        <v>0.82</v>
      </c>
      <c r="H1141" s="5">
        <f t="shared" si="397"/>
        <v>1517.8816000000002</v>
      </c>
      <c r="I1141" s="5">
        <f t="shared" si="398"/>
        <v>1470.7225000000001</v>
      </c>
      <c r="J1141" s="5">
        <f t="shared" si="399"/>
        <v>62.893999999999998</v>
      </c>
      <c r="K1141" s="5">
        <v>38.42</v>
      </c>
      <c r="L1141" s="5">
        <v>39.630000000000003</v>
      </c>
      <c r="M1141" s="5">
        <v>1.1100000000000001</v>
      </c>
      <c r="N1141" s="5">
        <f t="shared" si="400"/>
        <v>1476.0964000000001</v>
      </c>
      <c r="O1141" s="5">
        <f t="shared" si="401"/>
        <v>1570.5369000000003</v>
      </c>
      <c r="P1141" s="5">
        <f t="shared" si="402"/>
        <v>87.978600000000014</v>
      </c>
      <c r="Q1141" s="6">
        <f t="shared" si="403"/>
        <v>1496.989</v>
      </c>
      <c r="R1141" s="6">
        <f t="shared" si="404"/>
        <v>41.785200000000032</v>
      </c>
      <c r="S1141" s="5">
        <f t="shared" si="405"/>
        <v>1520.6297000000002</v>
      </c>
      <c r="T1141" s="6">
        <f t="shared" si="406"/>
        <v>54.07376742460248</v>
      </c>
      <c r="U1141" s="6">
        <f t="shared" si="407"/>
        <v>-99.814400000000205</v>
      </c>
      <c r="V1141" s="6">
        <f t="shared" si="408"/>
        <v>108.14753484920496</v>
      </c>
      <c r="W1141" s="5">
        <f t="shared" si="409"/>
        <v>-0.32358196344372353</v>
      </c>
      <c r="X1141" s="5">
        <f t="shared" si="410"/>
        <v>1.3093187948984599</v>
      </c>
      <c r="Y1141" s="5">
        <f t="shared" si="411"/>
        <v>141.59960000000024</v>
      </c>
      <c r="Z1141" s="5">
        <f t="shared" si="412"/>
        <v>99.814400000000205</v>
      </c>
      <c r="AA1141" s="5">
        <f t="shared" si="413"/>
        <v>0.92294660381464988</v>
      </c>
      <c r="AB1141" s="5">
        <f t="shared" si="414"/>
        <v>0.43719350668442802</v>
      </c>
      <c r="AC1141" s="5">
        <f t="shared" si="415"/>
        <v>23.640700000000152</v>
      </c>
      <c r="AD1141" s="5">
        <f t="shared" si="416"/>
        <v>1520.6297000000002</v>
      </c>
      <c r="AE1141" s="5">
        <f t="shared" si="417"/>
        <v>28.121393652112062</v>
      </c>
      <c r="AF1141" s="9">
        <f t="shared" si="418"/>
        <v>0.4998129650179155</v>
      </c>
      <c r="AG1141">
        <f t="shared" si="419"/>
        <v>41.785200000000032</v>
      </c>
    </row>
    <row r="1142" spans="1:33">
      <c r="A1142" s="1">
        <f t="shared" si="396"/>
        <v>70267</v>
      </c>
      <c r="B1142" s="1">
        <v>7</v>
      </c>
      <c r="C1142" s="1">
        <v>1</v>
      </c>
      <c r="D1142" s="2">
        <v>17</v>
      </c>
      <c r="E1142" s="5">
        <v>5.52</v>
      </c>
      <c r="F1142" s="5">
        <v>5.34</v>
      </c>
      <c r="G1142" s="5">
        <v>5.34</v>
      </c>
      <c r="H1142" s="5">
        <f t="shared" si="397"/>
        <v>30.470399999999994</v>
      </c>
      <c r="I1142" s="5">
        <f t="shared" si="398"/>
        <v>28.515599999999999</v>
      </c>
      <c r="J1142" s="5">
        <f t="shared" si="399"/>
        <v>57.031199999999998</v>
      </c>
      <c r="K1142" s="5">
        <v>2.44</v>
      </c>
      <c r="L1142" s="5">
        <v>2.78</v>
      </c>
      <c r="M1142" s="5">
        <v>5.21</v>
      </c>
      <c r="N1142" s="5">
        <f t="shared" si="400"/>
        <v>5.9535999999999998</v>
      </c>
      <c r="O1142" s="5">
        <f t="shared" si="401"/>
        <v>7.7283999999999988</v>
      </c>
      <c r="P1142" s="5">
        <f t="shared" si="402"/>
        <v>28.967599999999997</v>
      </c>
      <c r="Q1142" s="6">
        <f t="shared" si="403"/>
        <v>18.211999999999996</v>
      </c>
      <c r="R1142" s="6">
        <f t="shared" si="404"/>
        <v>24.516799999999996</v>
      </c>
      <c r="S1142" s="5">
        <f t="shared" si="405"/>
        <v>18.122</v>
      </c>
      <c r="T1142" s="6">
        <f t="shared" si="406"/>
        <v>31.983119075537331</v>
      </c>
      <c r="U1142" s="6">
        <f t="shared" si="407"/>
        <v>20.787199999999999</v>
      </c>
      <c r="V1142" s="6">
        <f t="shared" si="408"/>
        <v>63.966238151074663</v>
      </c>
      <c r="W1142" s="5">
        <f t="shared" si="409"/>
        <v>0.58983990584104251</v>
      </c>
      <c r="X1142" s="5">
        <f t="shared" si="410"/>
        <v>5.8305757971751832E-2</v>
      </c>
      <c r="Y1142" s="5">
        <f t="shared" si="411"/>
        <v>3.7295999999999978</v>
      </c>
      <c r="Z1142" s="5">
        <f t="shared" si="412"/>
        <v>20.787199999999999</v>
      </c>
      <c r="AA1142" s="5">
        <f t="shared" si="413"/>
        <v>0.32497143181853289</v>
      </c>
      <c r="AB1142" s="5">
        <f t="shared" si="414"/>
        <v>2.8139844580960171E-3</v>
      </c>
      <c r="AC1142" s="5">
        <f t="shared" si="415"/>
        <v>8.9999999999996305E-2</v>
      </c>
      <c r="AD1142" s="5">
        <f t="shared" si="416"/>
        <v>18.122</v>
      </c>
      <c r="AE1142" s="5">
        <f t="shared" si="417"/>
        <v>0.5666114038846457</v>
      </c>
      <c r="AF1142" s="9">
        <f t="shared" si="418"/>
        <v>0.49991799327489705</v>
      </c>
      <c r="AG1142">
        <f t="shared" si="419"/>
        <v>24.516799999999996</v>
      </c>
    </row>
    <row r="1143" spans="1:33">
      <c r="A1143" s="1">
        <f t="shared" si="396"/>
        <v>90252</v>
      </c>
      <c r="B1143" s="1">
        <v>9</v>
      </c>
      <c r="C1143" s="1">
        <v>1</v>
      </c>
      <c r="D1143" s="2">
        <v>2</v>
      </c>
      <c r="E1143" s="5">
        <v>59.96</v>
      </c>
      <c r="F1143" s="5">
        <v>61.27</v>
      </c>
      <c r="G1143" s="5">
        <v>0.52</v>
      </c>
      <c r="H1143" s="5">
        <f t="shared" si="397"/>
        <v>3595.2016000000003</v>
      </c>
      <c r="I1143" s="5">
        <f t="shared" si="398"/>
        <v>3754.0129000000002</v>
      </c>
      <c r="J1143" s="5">
        <f t="shared" si="399"/>
        <v>63.720800000000004</v>
      </c>
      <c r="K1143" s="5">
        <v>60.54</v>
      </c>
      <c r="L1143" s="5">
        <v>61.52</v>
      </c>
      <c r="M1143" s="5">
        <v>0.79</v>
      </c>
      <c r="N1143" s="5">
        <f t="shared" si="400"/>
        <v>3665.0915999999997</v>
      </c>
      <c r="O1143" s="5">
        <f t="shared" si="401"/>
        <v>3784.7104000000004</v>
      </c>
      <c r="P1143" s="5">
        <f t="shared" si="402"/>
        <v>97.201600000000013</v>
      </c>
      <c r="Q1143" s="6">
        <f t="shared" si="403"/>
        <v>3630.1466</v>
      </c>
      <c r="R1143" s="6">
        <f t="shared" si="404"/>
        <v>-69.889999999999418</v>
      </c>
      <c r="S1143" s="5">
        <f t="shared" si="405"/>
        <v>3769.3616500000003</v>
      </c>
      <c r="T1143" s="6">
        <f t="shared" si="406"/>
        <v>58.113017894444276</v>
      </c>
      <c r="U1143" s="6">
        <f t="shared" si="407"/>
        <v>-30.697500000000218</v>
      </c>
      <c r="V1143" s="6">
        <f t="shared" si="408"/>
        <v>116.22603578888855</v>
      </c>
      <c r="W1143" s="5">
        <f t="shared" si="409"/>
        <v>-0.39884621696797784</v>
      </c>
      <c r="X1143" s="5">
        <f t="shared" si="410"/>
        <v>0.33720929853606935</v>
      </c>
      <c r="Y1143" s="5">
        <f t="shared" si="411"/>
        <v>39.1924999999992</v>
      </c>
      <c r="Z1143" s="5">
        <f t="shared" si="412"/>
        <v>30.697500000000218</v>
      </c>
      <c r="AA1143" s="5">
        <f t="shared" si="413"/>
        <v>0.26411896260282641</v>
      </c>
      <c r="AB1143" s="5">
        <f t="shared" si="414"/>
        <v>2.395591470621413</v>
      </c>
      <c r="AC1143" s="5">
        <f t="shared" si="415"/>
        <v>139.21505000000025</v>
      </c>
      <c r="AD1143" s="5">
        <f t="shared" si="416"/>
        <v>3769.3616500000003</v>
      </c>
      <c r="AE1143" s="5">
        <f t="shared" si="417"/>
        <v>64.862603708632363</v>
      </c>
      <c r="AF1143" s="9">
        <f t="shared" si="418"/>
        <v>0.50001299983100433</v>
      </c>
      <c r="AG1143">
        <f t="shared" si="419"/>
        <v>69.889999999999418</v>
      </c>
    </row>
    <row r="1144" spans="1:33">
      <c r="A1144" s="1">
        <f t="shared" si="396"/>
        <v>51516</v>
      </c>
      <c r="B1144" s="1">
        <v>5</v>
      </c>
      <c r="C1144" s="1">
        <v>6</v>
      </c>
      <c r="D1144" s="2">
        <v>16</v>
      </c>
      <c r="E1144" s="5">
        <v>8.65</v>
      </c>
      <c r="F1144" s="5">
        <v>7.99</v>
      </c>
      <c r="G1144" s="5">
        <v>5.16</v>
      </c>
      <c r="H1144" s="5">
        <f t="shared" si="397"/>
        <v>74.822500000000005</v>
      </c>
      <c r="I1144" s="5">
        <f t="shared" si="398"/>
        <v>63.840100000000007</v>
      </c>
      <c r="J1144" s="5">
        <f t="shared" si="399"/>
        <v>82.456800000000001</v>
      </c>
      <c r="K1144" s="5">
        <v>9.2200000000000006</v>
      </c>
      <c r="L1144" s="5">
        <v>9.5</v>
      </c>
      <c r="M1144" s="5">
        <v>4.82</v>
      </c>
      <c r="N1144" s="5">
        <f t="shared" si="400"/>
        <v>85.008400000000009</v>
      </c>
      <c r="O1144" s="5">
        <f t="shared" si="401"/>
        <v>90.25</v>
      </c>
      <c r="P1144" s="5">
        <f t="shared" si="402"/>
        <v>91.580000000000013</v>
      </c>
      <c r="Q1144" s="6">
        <f t="shared" si="403"/>
        <v>79.915450000000007</v>
      </c>
      <c r="R1144" s="6">
        <f t="shared" si="404"/>
        <v>-10.185900000000004</v>
      </c>
      <c r="S1144" s="5">
        <f t="shared" si="405"/>
        <v>77.045050000000003</v>
      </c>
      <c r="T1144" s="6">
        <f t="shared" si="406"/>
        <v>61.61578585524979</v>
      </c>
      <c r="U1144" s="6">
        <f t="shared" si="407"/>
        <v>-26.409899999999993</v>
      </c>
      <c r="V1144" s="6">
        <f t="shared" si="408"/>
        <v>123.23157171049958</v>
      </c>
      <c r="W1144" s="5">
        <f t="shared" si="409"/>
        <v>-0.10455488047054527</v>
      </c>
      <c r="X1144" s="5">
        <f t="shared" si="410"/>
        <v>0.13165457337600175</v>
      </c>
      <c r="Y1144" s="5">
        <f t="shared" si="411"/>
        <v>16.22399999999999</v>
      </c>
      <c r="Z1144" s="5">
        <f t="shared" si="412"/>
        <v>26.409899999999993</v>
      </c>
      <c r="AA1144" s="5">
        <f t="shared" si="413"/>
        <v>0.21431115122059111</v>
      </c>
      <c r="AB1144" s="5">
        <f t="shared" si="414"/>
        <v>4.6585464425354557E-2</v>
      </c>
      <c r="AC1144" s="5">
        <f t="shared" si="415"/>
        <v>2.8704000000000036</v>
      </c>
      <c r="AD1144" s="5">
        <f t="shared" si="416"/>
        <v>77.045050000000003</v>
      </c>
      <c r="AE1144" s="5">
        <f t="shared" si="417"/>
        <v>1.2504108960161158</v>
      </c>
      <c r="AF1144" s="9">
        <f t="shared" si="418"/>
        <v>0.50001999960001597</v>
      </c>
      <c r="AG1144">
        <f t="shared" si="419"/>
        <v>10.185900000000004</v>
      </c>
    </row>
    <row r="1145" spans="1:33">
      <c r="A1145" s="1">
        <f t="shared" si="396"/>
        <v>32259</v>
      </c>
      <c r="B1145" s="1">
        <v>3</v>
      </c>
      <c r="C1145" s="1">
        <v>9</v>
      </c>
      <c r="D1145" s="2">
        <v>9</v>
      </c>
      <c r="E1145" s="5">
        <v>23.2</v>
      </c>
      <c r="F1145" s="5">
        <v>23.5</v>
      </c>
      <c r="G1145" s="5">
        <v>3.43</v>
      </c>
      <c r="H1145" s="5">
        <f t="shared" si="397"/>
        <v>538.24</v>
      </c>
      <c r="I1145" s="5">
        <f t="shared" si="398"/>
        <v>552.25</v>
      </c>
      <c r="J1145" s="5">
        <f t="shared" si="399"/>
        <v>161.21</v>
      </c>
      <c r="K1145" s="5">
        <v>22.75</v>
      </c>
      <c r="L1145" s="5">
        <v>23.27</v>
      </c>
      <c r="M1145" s="5">
        <v>3.09</v>
      </c>
      <c r="N1145" s="5">
        <f t="shared" si="400"/>
        <v>517.5625</v>
      </c>
      <c r="O1145" s="5">
        <f t="shared" si="401"/>
        <v>541.49289999999996</v>
      </c>
      <c r="P1145" s="5">
        <f t="shared" si="402"/>
        <v>143.80859999999998</v>
      </c>
      <c r="Q1145" s="6">
        <f t="shared" si="403"/>
        <v>527.90125</v>
      </c>
      <c r="R1145" s="6">
        <f t="shared" si="404"/>
        <v>20.677500000000009</v>
      </c>
      <c r="S1145" s="5">
        <f t="shared" si="405"/>
        <v>546.87144999999998</v>
      </c>
      <c r="T1145" s="6">
        <f t="shared" si="406"/>
        <v>108.01571359524502</v>
      </c>
      <c r="U1145" s="6">
        <f t="shared" si="407"/>
        <v>10.757100000000037</v>
      </c>
      <c r="V1145" s="6">
        <f t="shared" si="408"/>
        <v>216.03142719049004</v>
      </c>
      <c r="W1145" s="5">
        <f t="shared" si="409"/>
        <v>0.11373042025455925</v>
      </c>
      <c r="X1145" s="5">
        <f t="shared" si="410"/>
        <v>4.5921096430346968E-2</v>
      </c>
      <c r="Y1145" s="5">
        <f t="shared" si="411"/>
        <v>9.9203999999999724</v>
      </c>
      <c r="Z1145" s="5">
        <f t="shared" si="412"/>
        <v>10.757100000000037</v>
      </c>
      <c r="AA1145" s="5">
        <f t="shared" si="413"/>
        <v>4.9794144027548122E-2</v>
      </c>
      <c r="AB1145" s="5">
        <f t="shared" si="414"/>
        <v>0.17562444730111071</v>
      </c>
      <c r="AC1145" s="5">
        <f t="shared" si="415"/>
        <v>18.970199999999977</v>
      </c>
      <c r="AD1145" s="5">
        <f t="shared" si="416"/>
        <v>546.87144999999998</v>
      </c>
      <c r="AE1145" s="5">
        <f t="shared" si="417"/>
        <v>5.0628879058210838</v>
      </c>
      <c r="AF1145" s="9">
        <f t="shared" si="418"/>
        <v>0.50010998790266126</v>
      </c>
      <c r="AG1145">
        <f t="shared" si="419"/>
        <v>20.677500000000009</v>
      </c>
    </row>
    <row r="1146" spans="1:33">
      <c r="A1146" s="1">
        <f t="shared" si="396"/>
        <v>30525</v>
      </c>
      <c r="B1146" s="1">
        <v>3</v>
      </c>
      <c r="C1146" s="1">
        <v>2</v>
      </c>
      <c r="D1146" s="2">
        <v>25</v>
      </c>
      <c r="E1146" s="5">
        <v>50.89</v>
      </c>
      <c r="F1146" s="5">
        <v>49.6</v>
      </c>
      <c r="G1146" s="5">
        <v>0.84</v>
      </c>
      <c r="H1146" s="5">
        <f t="shared" si="397"/>
        <v>2589.7921000000001</v>
      </c>
      <c r="I1146" s="5">
        <f t="shared" si="398"/>
        <v>2460.1600000000003</v>
      </c>
      <c r="J1146" s="5">
        <f t="shared" si="399"/>
        <v>83.328000000000003</v>
      </c>
      <c r="K1146" s="5">
        <v>50.92</v>
      </c>
      <c r="L1146" s="5">
        <v>52.19</v>
      </c>
      <c r="M1146" s="5">
        <v>0.9</v>
      </c>
      <c r="N1146" s="5">
        <f t="shared" si="400"/>
        <v>2592.8464000000004</v>
      </c>
      <c r="O1146" s="5">
        <f t="shared" si="401"/>
        <v>2723.7960999999996</v>
      </c>
      <c r="P1146" s="5">
        <f t="shared" si="402"/>
        <v>93.941999999999993</v>
      </c>
      <c r="Q1146" s="6">
        <f t="shared" si="403"/>
        <v>2591.3192500000005</v>
      </c>
      <c r="R1146" s="6">
        <f t="shared" si="404"/>
        <v>-3.0543000000002394</v>
      </c>
      <c r="S1146" s="5">
        <f t="shared" si="405"/>
        <v>2591.9780499999997</v>
      </c>
      <c r="T1146" s="6">
        <f t="shared" si="406"/>
        <v>62.786652538577016</v>
      </c>
      <c r="U1146" s="6">
        <f t="shared" si="407"/>
        <v>-263.63609999999926</v>
      </c>
      <c r="V1146" s="6">
        <f t="shared" si="408"/>
        <v>125.57330507715403</v>
      </c>
      <c r="W1146" s="5">
        <f t="shared" si="409"/>
        <v>-0.11932176753215346</v>
      </c>
      <c r="X1146" s="5">
        <f t="shared" si="410"/>
        <v>2.0751369077997417</v>
      </c>
      <c r="Y1146" s="5">
        <f t="shared" si="411"/>
        <v>260.58179999999902</v>
      </c>
      <c r="Z1146" s="5">
        <f t="shared" si="412"/>
        <v>263.63609999999926</v>
      </c>
      <c r="AA1146" s="5">
        <f t="shared" si="413"/>
        <v>2.0994597525168066</v>
      </c>
      <c r="AB1146" s="5">
        <f t="shared" si="414"/>
        <v>1.049267596475971E-2</v>
      </c>
      <c r="AC1146" s="5">
        <f t="shared" si="415"/>
        <v>0.65879999999924621</v>
      </c>
      <c r="AD1146" s="5">
        <f t="shared" si="416"/>
        <v>2591.9780499999997</v>
      </c>
      <c r="AE1146" s="5">
        <f t="shared" si="417"/>
        <v>41.28230993693208</v>
      </c>
      <c r="AF1146" s="9">
        <f t="shared" si="418"/>
        <v>0.50012098536254201</v>
      </c>
      <c r="AG1146">
        <f t="shared" si="419"/>
        <v>3.0543000000002394</v>
      </c>
    </row>
    <row r="1147" spans="1:33">
      <c r="A1147" s="1">
        <f t="shared" si="396"/>
        <v>80760</v>
      </c>
      <c r="B1147" s="1">
        <v>8</v>
      </c>
      <c r="C1147" s="1">
        <v>3</v>
      </c>
      <c r="D1147" s="2">
        <v>10</v>
      </c>
      <c r="E1147" s="5">
        <v>14.6</v>
      </c>
      <c r="F1147" s="5">
        <v>14.52</v>
      </c>
      <c r="G1147" s="5">
        <v>3.01</v>
      </c>
      <c r="H1147" s="5">
        <f t="shared" si="397"/>
        <v>213.16</v>
      </c>
      <c r="I1147" s="5">
        <f t="shared" si="398"/>
        <v>210.8304</v>
      </c>
      <c r="J1147" s="5">
        <f t="shared" si="399"/>
        <v>87.410399999999996</v>
      </c>
      <c r="K1147" s="5">
        <v>14.89</v>
      </c>
      <c r="L1147" s="5">
        <v>14.83</v>
      </c>
      <c r="M1147" s="5">
        <v>2.79</v>
      </c>
      <c r="N1147" s="5">
        <f t="shared" si="400"/>
        <v>221.71210000000002</v>
      </c>
      <c r="O1147" s="5">
        <f t="shared" si="401"/>
        <v>219.9289</v>
      </c>
      <c r="P1147" s="5">
        <f t="shared" si="402"/>
        <v>82.751400000000004</v>
      </c>
      <c r="Q1147" s="6">
        <f t="shared" si="403"/>
        <v>217.43605000000002</v>
      </c>
      <c r="R1147" s="6">
        <f t="shared" si="404"/>
        <v>-8.5521000000000242</v>
      </c>
      <c r="S1147" s="5">
        <f t="shared" si="405"/>
        <v>215.37965</v>
      </c>
      <c r="T1147" s="6">
        <f t="shared" si="406"/>
        <v>60.183827209060077</v>
      </c>
      <c r="U1147" s="6">
        <f t="shared" si="407"/>
        <v>-9.0985000000000014</v>
      </c>
      <c r="V1147" s="6">
        <f t="shared" si="408"/>
        <v>120.36765441812015</v>
      </c>
      <c r="W1147" s="5">
        <f t="shared" si="409"/>
        <v>5.4718626330698052E-2</v>
      </c>
      <c r="X1147" s="5">
        <f t="shared" si="410"/>
        <v>4.5394255013224052E-3</v>
      </c>
      <c r="Y1147" s="5">
        <f t="shared" si="411"/>
        <v>0.54639999999997713</v>
      </c>
      <c r="Z1147" s="5">
        <f t="shared" si="412"/>
        <v>9.0985000000000014</v>
      </c>
      <c r="AA1147" s="5">
        <f t="shared" si="413"/>
        <v>7.5589244003996414E-2</v>
      </c>
      <c r="AB1147" s="5">
        <f t="shared" si="414"/>
        <v>3.41686478803803E-2</v>
      </c>
      <c r="AC1147" s="5">
        <f t="shared" si="415"/>
        <v>2.0564000000000249</v>
      </c>
      <c r="AD1147" s="5">
        <f t="shared" si="416"/>
        <v>215.37965</v>
      </c>
      <c r="AE1147" s="5">
        <f t="shared" si="417"/>
        <v>3.578696470263306</v>
      </c>
      <c r="AF1147" s="9">
        <f t="shared" si="418"/>
        <v>0.50034088379823616</v>
      </c>
      <c r="AG1147">
        <f t="shared" si="419"/>
        <v>8.5521000000000242</v>
      </c>
    </row>
    <row r="1148" spans="1:33">
      <c r="A1148" s="1">
        <f t="shared" si="396"/>
        <v>71261</v>
      </c>
      <c r="B1148" s="1">
        <v>7</v>
      </c>
      <c r="C1148" s="1">
        <v>5</v>
      </c>
      <c r="D1148" s="2">
        <v>11</v>
      </c>
      <c r="E1148" s="5">
        <v>10.94</v>
      </c>
      <c r="F1148" s="5">
        <v>9.92</v>
      </c>
      <c r="G1148" s="5">
        <v>4.6500000000000004</v>
      </c>
      <c r="H1148" s="5">
        <f t="shared" si="397"/>
        <v>119.68359999999998</v>
      </c>
      <c r="I1148" s="5">
        <f t="shared" si="398"/>
        <v>98.406400000000005</v>
      </c>
      <c r="J1148" s="5">
        <f t="shared" si="399"/>
        <v>92.256</v>
      </c>
      <c r="K1148" s="5">
        <v>13.14</v>
      </c>
      <c r="L1148" s="5">
        <v>14.9</v>
      </c>
      <c r="M1148" s="5">
        <v>2.5299999999999998</v>
      </c>
      <c r="N1148" s="5">
        <f t="shared" si="400"/>
        <v>172.65960000000001</v>
      </c>
      <c r="O1148" s="5">
        <f t="shared" si="401"/>
        <v>222.01000000000002</v>
      </c>
      <c r="P1148" s="5">
        <f t="shared" si="402"/>
        <v>75.393999999999991</v>
      </c>
      <c r="Q1148" s="6">
        <f t="shared" si="403"/>
        <v>146.17160000000001</v>
      </c>
      <c r="R1148" s="6">
        <f t="shared" si="404"/>
        <v>-52.976000000000028</v>
      </c>
      <c r="S1148" s="5">
        <f t="shared" si="405"/>
        <v>160.20820000000001</v>
      </c>
      <c r="T1148" s="6">
        <f t="shared" si="406"/>
        <v>59.572277050655025</v>
      </c>
      <c r="U1148" s="6">
        <f t="shared" si="407"/>
        <v>-123.60360000000001</v>
      </c>
      <c r="V1148" s="6">
        <f t="shared" si="408"/>
        <v>119.14455410131005</v>
      </c>
      <c r="W1148" s="5">
        <f t="shared" si="409"/>
        <v>0.19914263541982868</v>
      </c>
      <c r="X1148" s="5">
        <f t="shared" si="410"/>
        <v>0.59278915878894878</v>
      </c>
      <c r="Y1148" s="5">
        <f t="shared" si="411"/>
        <v>70.627599999999987</v>
      </c>
      <c r="Z1148" s="5">
        <f t="shared" si="412"/>
        <v>123.60360000000001</v>
      </c>
      <c r="AA1148" s="5">
        <f t="shared" si="413"/>
        <v>1.0374255116595459</v>
      </c>
      <c r="AB1148" s="5">
        <f t="shared" si="414"/>
        <v>0.2356230229048405</v>
      </c>
      <c r="AC1148" s="5">
        <f t="shared" si="415"/>
        <v>14.036599999999993</v>
      </c>
      <c r="AD1148" s="5">
        <f t="shared" si="416"/>
        <v>160.20820000000001</v>
      </c>
      <c r="AE1148" s="5">
        <f t="shared" si="417"/>
        <v>2.689307979007971</v>
      </c>
      <c r="AF1148" s="9">
        <f t="shared" si="418"/>
        <v>0.5004458012612355</v>
      </c>
      <c r="AG1148">
        <f t="shared" si="419"/>
        <v>52.976000000000028</v>
      </c>
    </row>
    <row r="1149" spans="1:33">
      <c r="A1149" s="1">
        <f t="shared" si="396"/>
        <v>31520</v>
      </c>
      <c r="B1149" s="1">
        <v>3</v>
      </c>
      <c r="C1149" s="1">
        <v>6</v>
      </c>
      <c r="D1149" s="2">
        <v>20</v>
      </c>
      <c r="E1149" s="5">
        <v>20.16</v>
      </c>
      <c r="F1149" s="5">
        <v>19.2</v>
      </c>
      <c r="G1149" s="5">
        <v>2.3199999999999998</v>
      </c>
      <c r="H1149" s="5">
        <f t="shared" si="397"/>
        <v>406.42560000000003</v>
      </c>
      <c r="I1149" s="5">
        <f t="shared" si="398"/>
        <v>368.64</v>
      </c>
      <c r="J1149" s="5">
        <f t="shared" si="399"/>
        <v>89.087999999999994</v>
      </c>
      <c r="K1149" s="5">
        <v>19.55</v>
      </c>
      <c r="L1149" s="5">
        <v>20.13</v>
      </c>
      <c r="M1149" s="5">
        <v>2.2599999999999998</v>
      </c>
      <c r="N1149" s="5">
        <f t="shared" si="400"/>
        <v>382.20250000000004</v>
      </c>
      <c r="O1149" s="5">
        <f t="shared" si="401"/>
        <v>405.21689999999995</v>
      </c>
      <c r="P1149" s="5">
        <f t="shared" si="402"/>
        <v>90.987599999999986</v>
      </c>
      <c r="Q1149" s="6">
        <f t="shared" si="403"/>
        <v>394.31405000000007</v>
      </c>
      <c r="R1149" s="6">
        <f t="shared" si="404"/>
        <v>24.223099999999988</v>
      </c>
      <c r="S1149" s="5">
        <f t="shared" si="405"/>
        <v>386.92845</v>
      </c>
      <c r="T1149" s="6">
        <f t="shared" si="406"/>
        <v>63.669881218987669</v>
      </c>
      <c r="U1149" s="6">
        <f t="shared" si="407"/>
        <v>-36.576899999999966</v>
      </c>
      <c r="V1149" s="6">
        <f t="shared" si="408"/>
        <v>127.33976243797534</v>
      </c>
      <c r="W1149" s="5">
        <f t="shared" si="409"/>
        <v>-2.1095458099450803E-2</v>
      </c>
      <c r="X1149" s="5">
        <f t="shared" si="410"/>
        <v>0.47746280373040922</v>
      </c>
      <c r="Y1149" s="5">
        <f t="shared" si="411"/>
        <v>60.799999999999955</v>
      </c>
      <c r="Z1149" s="5">
        <f t="shared" si="412"/>
        <v>36.576899999999966</v>
      </c>
      <c r="AA1149" s="5">
        <f t="shared" si="413"/>
        <v>0.2872386385816908</v>
      </c>
      <c r="AB1149" s="5">
        <f t="shared" si="414"/>
        <v>0.11599833168524162</v>
      </c>
      <c r="AC1149" s="5">
        <f t="shared" si="415"/>
        <v>7.3856000000000677</v>
      </c>
      <c r="AD1149" s="5">
        <f t="shared" si="416"/>
        <v>386.92845</v>
      </c>
      <c r="AE1149" s="5">
        <f t="shared" si="417"/>
        <v>6.0771033743441309</v>
      </c>
      <c r="AF1149" s="9">
        <f t="shared" si="418"/>
        <v>0.50048376597048583</v>
      </c>
      <c r="AG1149">
        <f t="shared" si="419"/>
        <v>24.223099999999988</v>
      </c>
    </row>
    <row r="1150" spans="1:33">
      <c r="A1150" s="1">
        <f t="shared" si="396"/>
        <v>50522</v>
      </c>
      <c r="B1150" s="1">
        <v>5</v>
      </c>
      <c r="C1150" s="1">
        <v>2</v>
      </c>
      <c r="D1150" s="2">
        <v>22</v>
      </c>
      <c r="E1150" s="5">
        <v>31.08</v>
      </c>
      <c r="F1150" s="5">
        <v>29.57</v>
      </c>
      <c r="G1150" s="5">
        <v>1.26</v>
      </c>
      <c r="H1150" s="5">
        <f t="shared" si="397"/>
        <v>965.96639999999991</v>
      </c>
      <c r="I1150" s="5">
        <f t="shared" si="398"/>
        <v>874.38490000000002</v>
      </c>
      <c r="J1150" s="5">
        <f t="shared" si="399"/>
        <v>74.516400000000004</v>
      </c>
      <c r="K1150" s="5">
        <v>29.75</v>
      </c>
      <c r="L1150" s="5">
        <v>30.96</v>
      </c>
      <c r="M1150" s="5">
        <v>1.07</v>
      </c>
      <c r="N1150" s="5">
        <f t="shared" si="400"/>
        <v>885.0625</v>
      </c>
      <c r="O1150" s="5">
        <f t="shared" si="401"/>
        <v>958.52160000000003</v>
      </c>
      <c r="P1150" s="5">
        <f t="shared" si="402"/>
        <v>66.254400000000004</v>
      </c>
      <c r="Q1150" s="6">
        <f t="shared" si="403"/>
        <v>925.5144499999999</v>
      </c>
      <c r="R1150" s="6">
        <f t="shared" si="404"/>
        <v>80.903899999999908</v>
      </c>
      <c r="S1150" s="5">
        <f t="shared" si="405"/>
        <v>916.45325000000003</v>
      </c>
      <c r="T1150" s="6">
        <f t="shared" si="406"/>
        <v>49.855640072914518</v>
      </c>
      <c r="U1150" s="6">
        <f t="shared" si="407"/>
        <v>-84.136700000000019</v>
      </c>
      <c r="V1150" s="6">
        <f t="shared" si="408"/>
        <v>99.711280145829036</v>
      </c>
      <c r="W1150" s="5">
        <f t="shared" si="409"/>
        <v>0.11697934501877086</v>
      </c>
      <c r="X1150" s="5">
        <f t="shared" si="410"/>
        <v>1.6551848472773183</v>
      </c>
      <c r="Y1150" s="5">
        <f t="shared" si="411"/>
        <v>165.04059999999993</v>
      </c>
      <c r="Z1150" s="5">
        <f t="shared" si="412"/>
        <v>84.136700000000019</v>
      </c>
      <c r="AA1150" s="5">
        <f t="shared" si="413"/>
        <v>0.84380322744777725</v>
      </c>
      <c r="AB1150" s="5">
        <f t="shared" si="414"/>
        <v>0.18174874471068367</v>
      </c>
      <c r="AC1150" s="5">
        <f t="shared" si="415"/>
        <v>9.0611999999998716</v>
      </c>
      <c r="AD1150" s="5">
        <f t="shared" si="416"/>
        <v>916.45325000000003</v>
      </c>
      <c r="AE1150" s="5">
        <f t="shared" si="417"/>
        <v>18.382137881685509</v>
      </c>
      <c r="AF1150" s="9">
        <f t="shared" si="418"/>
        <v>0.50067953822779698</v>
      </c>
      <c r="AG1150">
        <f t="shared" si="419"/>
        <v>80.903899999999908</v>
      </c>
    </row>
    <row r="1151" spans="1:33">
      <c r="A1151" s="1">
        <f t="shared" si="396"/>
        <v>40773</v>
      </c>
      <c r="B1151" s="1">
        <v>4</v>
      </c>
      <c r="C1151" s="1">
        <v>3</v>
      </c>
      <c r="D1151" s="2">
        <v>23</v>
      </c>
      <c r="E1151" s="5">
        <v>5.17</v>
      </c>
      <c r="F1151" s="5">
        <v>6.84</v>
      </c>
      <c r="G1151" s="5">
        <v>5.21</v>
      </c>
      <c r="H1151" s="5">
        <f t="shared" si="397"/>
        <v>26.728899999999999</v>
      </c>
      <c r="I1151" s="5">
        <f t="shared" si="398"/>
        <v>46.785599999999995</v>
      </c>
      <c r="J1151" s="5">
        <f t="shared" si="399"/>
        <v>71.272800000000004</v>
      </c>
      <c r="K1151" s="5">
        <v>5.88</v>
      </c>
      <c r="L1151" s="5">
        <v>4.71</v>
      </c>
      <c r="M1151" s="5">
        <v>5.47</v>
      </c>
      <c r="N1151" s="5">
        <f t="shared" si="400"/>
        <v>34.574399999999997</v>
      </c>
      <c r="O1151" s="5">
        <f t="shared" si="401"/>
        <v>22.184100000000001</v>
      </c>
      <c r="P1151" s="5">
        <f t="shared" si="402"/>
        <v>51.5274</v>
      </c>
      <c r="Q1151" s="6">
        <f t="shared" si="403"/>
        <v>30.651649999999997</v>
      </c>
      <c r="R1151" s="6">
        <f t="shared" si="404"/>
        <v>-7.8454999999999977</v>
      </c>
      <c r="S1151" s="5">
        <f t="shared" si="405"/>
        <v>34.484849999999994</v>
      </c>
      <c r="T1151" s="6">
        <f t="shared" si="406"/>
        <v>43.974097405745582</v>
      </c>
      <c r="U1151" s="6">
        <f t="shared" si="407"/>
        <v>24.601499999999994</v>
      </c>
      <c r="V1151" s="6">
        <f t="shared" si="408"/>
        <v>87.948194811491163</v>
      </c>
      <c r="W1151" s="5">
        <f t="shared" si="409"/>
        <v>0.31348094746028415</v>
      </c>
      <c r="X1151" s="5">
        <f t="shared" si="410"/>
        <v>0.3689330982807224</v>
      </c>
      <c r="Y1151" s="5">
        <f t="shared" si="411"/>
        <v>32.446999999999989</v>
      </c>
      <c r="Z1151" s="5">
        <f t="shared" si="412"/>
        <v>24.601499999999994</v>
      </c>
      <c r="AA1151" s="5">
        <f t="shared" si="413"/>
        <v>0.27972717407936615</v>
      </c>
      <c r="AB1151" s="5">
        <f t="shared" si="414"/>
        <v>8.7169498094102058E-2</v>
      </c>
      <c r="AC1151" s="5">
        <f t="shared" si="415"/>
        <v>3.8331999999999979</v>
      </c>
      <c r="AD1151" s="5">
        <f t="shared" si="416"/>
        <v>34.484849999999994</v>
      </c>
      <c r="AE1151" s="5">
        <f t="shared" si="417"/>
        <v>0.78420825063925614</v>
      </c>
      <c r="AF1151" s="9">
        <f t="shared" si="418"/>
        <v>0.50070949661455388</v>
      </c>
      <c r="AG1151">
        <f t="shared" si="419"/>
        <v>7.8454999999999977</v>
      </c>
    </row>
    <row r="1152" spans="1:33">
      <c r="A1152" s="1">
        <f t="shared" si="396"/>
        <v>51020</v>
      </c>
      <c r="B1152" s="1">
        <v>5</v>
      </c>
      <c r="C1152" s="1">
        <v>4</v>
      </c>
      <c r="D1152" s="2">
        <v>20</v>
      </c>
      <c r="E1152" s="5">
        <v>41.99</v>
      </c>
      <c r="F1152" s="5">
        <v>42.5</v>
      </c>
      <c r="G1152" s="5">
        <v>0.81</v>
      </c>
      <c r="H1152" s="5">
        <f t="shared" si="397"/>
        <v>1763.1601000000001</v>
      </c>
      <c r="I1152" s="5">
        <f t="shared" si="398"/>
        <v>1806.25</v>
      </c>
      <c r="J1152" s="5">
        <f t="shared" si="399"/>
        <v>68.850000000000009</v>
      </c>
      <c r="K1152" s="5">
        <v>42.32</v>
      </c>
      <c r="L1152" s="5">
        <v>42.59</v>
      </c>
      <c r="M1152" s="5">
        <v>0.91</v>
      </c>
      <c r="N1152" s="5">
        <f t="shared" si="400"/>
        <v>1790.9824000000001</v>
      </c>
      <c r="O1152" s="5">
        <f t="shared" si="401"/>
        <v>1813.9081000000003</v>
      </c>
      <c r="P1152" s="5">
        <f t="shared" si="402"/>
        <v>77.513800000000003</v>
      </c>
      <c r="Q1152" s="6">
        <f t="shared" si="403"/>
        <v>1777.07125</v>
      </c>
      <c r="R1152" s="6">
        <f t="shared" si="404"/>
        <v>-27.822300000000041</v>
      </c>
      <c r="S1152" s="5">
        <f t="shared" si="405"/>
        <v>1810.0790500000003</v>
      </c>
      <c r="T1152" s="6">
        <f t="shared" si="406"/>
        <v>51.83799690005393</v>
      </c>
      <c r="U1152" s="6">
        <f t="shared" si="407"/>
        <v>-7.6581000000003314</v>
      </c>
      <c r="V1152" s="6">
        <f t="shared" si="408"/>
        <v>103.67599380010786</v>
      </c>
      <c r="W1152" s="5">
        <f t="shared" si="409"/>
        <v>-0.11797383044219421</v>
      </c>
      <c r="X1152" s="5">
        <f t="shared" si="410"/>
        <v>0.19449246890150121</v>
      </c>
      <c r="Y1152" s="5">
        <f t="shared" si="411"/>
        <v>20.16419999999971</v>
      </c>
      <c r="Z1152" s="5">
        <f t="shared" si="412"/>
        <v>7.6581000000003314</v>
      </c>
      <c r="AA1152" s="5">
        <f t="shared" si="413"/>
        <v>7.3865701396270231E-2</v>
      </c>
      <c r="AB1152" s="5">
        <f t="shared" si="414"/>
        <v>0.63674914105267011</v>
      </c>
      <c r="AC1152" s="5">
        <f t="shared" si="415"/>
        <v>33.007800000000316</v>
      </c>
      <c r="AD1152" s="5">
        <f t="shared" si="416"/>
        <v>1810.0790500000003</v>
      </c>
      <c r="AE1152" s="5">
        <f t="shared" si="417"/>
        <v>34.917997574055896</v>
      </c>
      <c r="AF1152" s="9">
        <f t="shared" si="418"/>
        <v>0.50094311054250462</v>
      </c>
      <c r="AG1152">
        <f t="shared" si="419"/>
        <v>27.822300000000041</v>
      </c>
    </row>
    <row r="1153" spans="1:33">
      <c r="A1153" s="1">
        <f t="shared" si="396"/>
        <v>51763</v>
      </c>
      <c r="B1153" s="1">
        <v>5</v>
      </c>
      <c r="C1153" s="1">
        <v>7</v>
      </c>
      <c r="D1153" s="2">
        <v>13</v>
      </c>
      <c r="E1153" s="5">
        <v>24.81</v>
      </c>
      <c r="F1153" s="5">
        <v>25.53</v>
      </c>
      <c r="G1153" s="5">
        <v>1.57</v>
      </c>
      <c r="H1153" s="5">
        <f t="shared" si="397"/>
        <v>615.53609999999992</v>
      </c>
      <c r="I1153" s="5">
        <f t="shared" si="398"/>
        <v>651.78090000000009</v>
      </c>
      <c r="J1153" s="5">
        <f t="shared" si="399"/>
        <v>80.164200000000008</v>
      </c>
      <c r="K1153" s="5">
        <v>23.8</v>
      </c>
      <c r="L1153" s="5">
        <v>22.97</v>
      </c>
      <c r="M1153" s="5">
        <v>1.74</v>
      </c>
      <c r="N1153" s="5">
        <f t="shared" si="400"/>
        <v>566.44000000000005</v>
      </c>
      <c r="O1153" s="5">
        <f t="shared" si="401"/>
        <v>527.62089999999989</v>
      </c>
      <c r="P1153" s="5">
        <f t="shared" si="402"/>
        <v>79.935599999999994</v>
      </c>
      <c r="Q1153" s="6">
        <f t="shared" si="403"/>
        <v>590.98804999999993</v>
      </c>
      <c r="R1153" s="6">
        <f t="shared" si="404"/>
        <v>49.096099999999865</v>
      </c>
      <c r="S1153" s="5">
        <f t="shared" si="405"/>
        <v>589.70090000000005</v>
      </c>
      <c r="T1153" s="6">
        <f t="shared" si="406"/>
        <v>56.603884824718527</v>
      </c>
      <c r="U1153" s="6">
        <f t="shared" si="407"/>
        <v>124.1600000000002</v>
      </c>
      <c r="V1153" s="6">
        <f t="shared" si="408"/>
        <v>113.20776964943705</v>
      </c>
      <c r="W1153" s="5">
        <f t="shared" si="409"/>
        <v>2.8557129232554424E-3</v>
      </c>
      <c r="X1153" s="5">
        <f t="shared" si="410"/>
        <v>0.66306314692397617</v>
      </c>
      <c r="Y1153" s="5">
        <f t="shared" si="411"/>
        <v>75.063900000000331</v>
      </c>
      <c r="Z1153" s="5">
        <f t="shared" si="412"/>
        <v>124.1600000000002</v>
      </c>
      <c r="AA1153" s="5">
        <f t="shared" si="413"/>
        <v>1.0967445113041108</v>
      </c>
      <c r="AB1153" s="5">
        <f t="shared" si="414"/>
        <v>2.2739605311291173E-2</v>
      </c>
      <c r="AC1153" s="5">
        <f t="shared" si="415"/>
        <v>1.2871499999998832</v>
      </c>
      <c r="AD1153" s="5">
        <f t="shared" si="416"/>
        <v>589.70090000000005</v>
      </c>
      <c r="AE1153" s="5">
        <f t="shared" si="417"/>
        <v>10.418028759440936</v>
      </c>
      <c r="AF1153" s="9">
        <f t="shared" si="418"/>
        <v>0.50166722037621714</v>
      </c>
      <c r="AG1153">
        <f t="shared" si="419"/>
        <v>49.096099999999865</v>
      </c>
    </row>
    <row r="1154" spans="1:33">
      <c r="A1154" s="1">
        <f t="shared" si="396"/>
        <v>90253</v>
      </c>
      <c r="B1154" s="1">
        <v>9</v>
      </c>
      <c r="C1154" s="1">
        <v>1</v>
      </c>
      <c r="D1154" s="2">
        <v>3</v>
      </c>
      <c r="E1154" s="5">
        <v>21.97</v>
      </c>
      <c r="F1154" s="5">
        <v>21.96</v>
      </c>
      <c r="G1154" s="5">
        <v>1.43</v>
      </c>
      <c r="H1154" s="5">
        <f t="shared" si="397"/>
        <v>482.68089999999995</v>
      </c>
      <c r="I1154" s="5">
        <f t="shared" si="398"/>
        <v>482.24160000000006</v>
      </c>
      <c r="J1154" s="5">
        <f t="shared" si="399"/>
        <v>62.805599999999998</v>
      </c>
      <c r="K1154" s="5">
        <v>22.76</v>
      </c>
      <c r="L1154" s="5">
        <v>23.52</v>
      </c>
      <c r="M1154" s="5">
        <v>1.38</v>
      </c>
      <c r="N1154" s="5">
        <f t="shared" si="400"/>
        <v>518.01760000000002</v>
      </c>
      <c r="O1154" s="5">
        <f t="shared" si="401"/>
        <v>553.19039999999995</v>
      </c>
      <c r="P1154" s="5">
        <f t="shared" si="402"/>
        <v>64.915199999999999</v>
      </c>
      <c r="Q1154" s="6">
        <f t="shared" si="403"/>
        <v>500.34924999999998</v>
      </c>
      <c r="R1154" s="6">
        <f t="shared" si="404"/>
        <v>-35.336700000000064</v>
      </c>
      <c r="S1154" s="5">
        <f t="shared" si="405"/>
        <v>517.71600000000001</v>
      </c>
      <c r="T1154" s="6">
        <f t="shared" si="406"/>
        <v>45.162281226705097</v>
      </c>
      <c r="U1154" s="6">
        <f t="shared" si="407"/>
        <v>-70.948799999999892</v>
      </c>
      <c r="V1154" s="6">
        <f t="shared" si="408"/>
        <v>90.324562453410195</v>
      </c>
      <c r="W1154" s="5">
        <f t="shared" si="409"/>
        <v>-3.3025546581076232E-2</v>
      </c>
      <c r="X1154" s="5">
        <f t="shared" si="410"/>
        <v>0.39426817061382063</v>
      </c>
      <c r="Y1154" s="5">
        <f t="shared" si="411"/>
        <v>35.612099999999828</v>
      </c>
      <c r="Z1154" s="5">
        <f t="shared" si="412"/>
        <v>70.948799999999892</v>
      </c>
      <c r="AA1154" s="5">
        <f t="shared" si="413"/>
        <v>0.78548733669864823</v>
      </c>
      <c r="AB1154" s="5">
        <f t="shared" si="414"/>
        <v>0.38454102689858854</v>
      </c>
      <c r="AC1154" s="5">
        <f t="shared" si="415"/>
        <v>17.366750000000025</v>
      </c>
      <c r="AD1154" s="5">
        <f t="shared" si="416"/>
        <v>517.71600000000001</v>
      </c>
      <c r="AE1154" s="5">
        <f t="shared" si="417"/>
        <v>11.463459903656664</v>
      </c>
      <c r="AF1154" s="9">
        <f t="shared" si="418"/>
        <v>0.50171505857408749</v>
      </c>
      <c r="AG1154">
        <f t="shared" si="419"/>
        <v>35.336700000000064</v>
      </c>
    </row>
    <row r="1155" spans="1:33">
      <c r="A1155" s="1">
        <f t="shared" si="396"/>
        <v>42012</v>
      </c>
      <c r="B1155" s="1">
        <v>4</v>
      </c>
      <c r="C1155" s="1">
        <v>8</v>
      </c>
      <c r="D1155" s="2">
        <v>12</v>
      </c>
      <c r="E1155" s="5">
        <v>21.61</v>
      </c>
      <c r="F1155" s="5">
        <v>21.56</v>
      </c>
      <c r="G1155" s="5">
        <v>2.15</v>
      </c>
      <c r="H1155" s="5">
        <f t="shared" si="397"/>
        <v>466.99209999999999</v>
      </c>
      <c r="I1155" s="5">
        <f t="shared" si="398"/>
        <v>464.83359999999993</v>
      </c>
      <c r="J1155" s="5">
        <f t="shared" si="399"/>
        <v>92.707999999999984</v>
      </c>
      <c r="K1155" s="5">
        <v>20.92</v>
      </c>
      <c r="L1155" s="5">
        <v>20.54</v>
      </c>
      <c r="M1155" s="5">
        <v>2.06</v>
      </c>
      <c r="N1155" s="5">
        <f t="shared" si="400"/>
        <v>437.64640000000009</v>
      </c>
      <c r="O1155" s="5">
        <f t="shared" si="401"/>
        <v>421.89159999999998</v>
      </c>
      <c r="P1155" s="5">
        <f t="shared" si="402"/>
        <v>84.624799999999993</v>
      </c>
      <c r="Q1155" s="6">
        <f t="shared" si="403"/>
        <v>452.31925000000001</v>
      </c>
      <c r="R1155" s="6">
        <f t="shared" si="404"/>
        <v>29.345699999999908</v>
      </c>
      <c r="S1155" s="5">
        <f t="shared" si="405"/>
        <v>443.36259999999993</v>
      </c>
      <c r="T1155" s="6">
        <f t="shared" si="406"/>
        <v>62.76171213215904</v>
      </c>
      <c r="U1155" s="6">
        <f t="shared" si="407"/>
        <v>42.94199999999995</v>
      </c>
      <c r="V1155" s="6">
        <f t="shared" si="408"/>
        <v>125.52342426431808</v>
      </c>
      <c r="W1155" s="5">
        <f t="shared" si="409"/>
        <v>9.0975162391293343E-2</v>
      </c>
      <c r="X1155" s="5">
        <f t="shared" si="410"/>
        <v>0.1083168347237719</v>
      </c>
      <c r="Y1155" s="5">
        <f t="shared" si="411"/>
        <v>13.596300000000042</v>
      </c>
      <c r="Z1155" s="5">
        <f t="shared" si="412"/>
        <v>42.94199999999995</v>
      </c>
      <c r="AA1155" s="5">
        <f t="shared" si="413"/>
        <v>0.34210347791003387</v>
      </c>
      <c r="AB1155" s="5">
        <f t="shared" si="414"/>
        <v>0.14270882191900405</v>
      </c>
      <c r="AC1155" s="5">
        <f t="shared" si="415"/>
        <v>8.9566500000000815</v>
      </c>
      <c r="AD1155" s="5">
        <f t="shared" si="416"/>
        <v>443.36259999999993</v>
      </c>
      <c r="AE1155" s="5">
        <f t="shared" si="417"/>
        <v>7.0642209228836723</v>
      </c>
      <c r="AF1155" s="9">
        <f t="shared" si="418"/>
        <v>0.5019163276881915</v>
      </c>
      <c r="AG1155">
        <f t="shared" si="419"/>
        <v>29.345699999999908</v>
      </c>
    </row>
    <row r="1156" spans="1:33">
      <c r="A1156" s="1">
        <f t="shared" ref="A1156:A1219" si="420">10000*B1156+250*C1156+D1156</f>
        <v>52008</v>
      </c>
      <c r="B1156" s="1">
        <v>5</v>
      </c>
      <c r="C1156" s="1">
        <v>8</v>
      </c>
      <c r="D1156" s="2">
        <v>8</v>
      </c>
      <c r="E1156" s="5">
        <v>19.8</v>
      </c>
      <c r="F1156" s="5">
        <v>20.25</v>
      </c>
      <c r="G1156" s="5">
        <v>2.02</v>
      </c>
      <c r="H1156" s="5">
        <f t="shared" ref="H1156:H1219" si="421">E1156*E1156</f>
        <v>392.04</v>
      </c>
      <c r="I1156" s="5">
        <f t="shared" ref="I1156:I1219" si="422">F1156*F1156</f>
        <v>410.0625</v>
      </c>
      <c r="J1156" s="5">
        <f t="shared" ref="J1156:J1219" si="423">2*F1156*G1156</f>
        <v>81.81</v>
      </c>
      <c r="K1156" s="5">
        <v>20.46</v>
      </c>
      <c r="L1156" s="5">
        <v>20.68</v>
      </c>
      <c r="M1156" s="5">
        <v>1.79</v>
      </c>
      <c r="N1156" s="5">
        <f t="shared" ref="N1156:N1219" si="424">K1156*K1156</f>
        <v>418.61160000000001</v>
      </c>
      <c r="O1156" s="5">
        <f t="shared" ref="O1156:O1219" si="425">L1156*L1156</f>
        <v>427.66239999999999</v>
      </c>
      <c r="P1156" s="5">
        <f t="shared" ref="P1156:P1219" si="426">2*L1156*M1156</f>
        <v>74.034400000000005</v>
      </c>
      <c r="Q1156" s="6">
        <f t="shared" ref="Q1156:Q1219" si="427">0.5*(H1156+N1156)</f>
        <v>405.32580000000002</v>
      </c>
      <c r="R1156" s="6">
        <f t="shared" ref="R1156:R1219" si="428">H1156-N1156</f>
        <v>-26.571599999999989</v>
      </c>
      <c r="S1156" s="5">
        <f t="shared" ref="S1156:S1219" si="429">0.5*(I1156+O1156)</f>
        <v>418.86244999999997</v>
      </c>
      <c r="T1156" s="6">
        <f t="shared" ref="T1156:T1219" si="430">0.5*V1156</f>
        <v>55.167854053243722</v>
      </c>
      <c r="U1156" s="6">
        <f t="shared" ref="U1156:U1219" si="431">I1156-O1156</f>
        <v>-17.599899999999991</v>
      </c>
      <c r="V1156" s="6">
        <f t="shared" ref="V1156:V1219" si="432">SQRT(J1156*J1156+P1156*P1156)</f>
        <v>110.33570810648744</v>
      </c>
      <c r="W1156" s="5">
        <f t="shared" ref="W1156:W1219" si="433">(J1156*J1156-P1156*P1156)/(J1156*J1156+P1156*P1156)</f>
        <v>9.953892342470963E-2</v>
      </c>
      <c r="X1156" s="5">
        <f t="shared" ref="X1156:X1219" si="434">ABS(U1156-R1156)/V1156</f>
        <v>8.1312751365507266E-2</v>
      </c>
      <c r="Y1156" s="5">
        <f t="shared" ref="Y1156:Y1219" si="435">ABS(U1156-R1156)</f>
        <v>8.9716999999999985</v>
      </c>
      <c r="Z1156" s="5">
        <f t="shared" ref="Z1156:Z1219" si="436">ABS(U1156)</f>
        <v>17.599899999999991</v>
      </c>
      <c r="AA1156" s="5">
        <f t="shared" ref="AA1156:AA1219" si="437">Z1156/V1156</f>
        <v>0.15951227668756099</v>
      </c>
      <c r="AB1156" s="5">
        <f t="shared" ref="AB1156:AB1219" si="438">ABS(S1156-Q1156)/T1156</f>
        <v>0.2453720600938262</v>
      </c>
      <c r="AC1156" s="5">
        <f t="shared" ref="AC1156:AC1219" si="439">ABS(S1156-Q1156)</f>
        <v>13.536649999999952</v>
      </c>
      <c r="AD1156" s="5">
        <f t="shared" ref="AD1156:AD1219" si="440">ABS(S1156)</f>
        <v>418.86244999999997</v>
      </c>
      <c r="AE1156" s="5">
        <f t="shared" ref="AE1156:AE1219" si="441">AD1156/T1156</f>
        <v>7.5925093913521904</v>
      </c>
      <c r="AF1156" s="9">
        <f t="shared" ref="AF1156:AF1219" si="442">SQRT(0.00304*B1156*B1156+0.002409*C1156*C1156+0.000341*D1156*D1156)</f>
        <v>0.50199601592044529</v>
      </c>
      <c r="AG1156">
        <f t="shared" si="419"/>
        <v>26.571599999999989</v>
      </c>
    </row>
    <row r="1157" spans="1:33">
      <c r="A1157" s="1">
        <f t="shared" si="420"/>
        <v>41022</v>
      </c>
      <c r="B1157" s="1">
        <v>4</v>
      </c>
      <c r="C1157" s="1">
        <v>4</v>
      </c>
      <c r="D1157" s="2">
        <v>22</v>
      </c>
      <c r="E1157" s="5">
        <v>20.350000000000001</v>
      </c>
      <c r="F1157" s="5">
        <v>20.8</v>
      </c>
      <c r="G1157" s="5">
        <v>2.08</v>
      </c>
      <c r="H1157" s="5">
        <f t="shared" si="421"/>
        <v>414.12250000000006</v>
      </c>
      <c r="I1157" s="5">
        <f t="shared" si="422"/>
        <v>432.64000000000004</v>
      </c>
      <c r="J1157" s="5">
        <f t="shared" si="423"/>
        <v>86.528000000000006</v>
      </c>
      <c r="K1157" s="5">
        <v>22.52</v>
      </c>
      <c r="L1157" s="5">
        <v>22.23</v>
      </c>
      <c r="M1157" s="5">
        <v>2</v>
      </c>
      <c r="N1157" s="5">
        <f t="shared" si="424"/>
        <v>507.15039999999999</v>
      </c>
      <c r="O1157" s="5">
        <f t="shared" si="425"/>
        <v>494.17290000000003</v>
      </c>
      <c r="P1157" s="5">
        <f t="shared" si="426"/>
        <v>88.92</v>
      </c>
      <c r="Q1157" s="6">
        <f t="shared" si="427"/>
        <v>460.63645000000002</v>
      </c>
      <c r="R1157" s="6">
        <f t="shared" si="428"/>
        <v>-93.027899999999931</v>
      </c>
      <c r="S1157" s="5">
        <f t="shared" si="429"/>
        <v>463.40645000000006</v>
      </c>
      <c r="T1157" s="6">
        <f t="shared" si="430"/>
        <v>62.036000000000001</v>
      </c>
      <c r="U1157" s="6">
        <f t="shared" si="431"/>
        <v>-61.532899999999984</v>
      </c>
      <c r="V1157" s="6">
        <f t="shared" si="432"/>
        <v>124.072</v>
      </c>
      <c r="W1157" s="5">
        <f t="shared" si="433"/>
        <v>-2.7262271043225719E-2</v>
      </c>
      <c r="X1157" s="5">
        <f t="shared" si="434"/>
        <v>0.25384454187890859</v>
      </c>
      <c r="Y1157" s="5">
        <f t="shared" si="435"/>
        <v>31.494999999999948</v>
      </c>
      <c r="Z1157" s="5">
        <f t="shared" si="436"/>
        <v>61.532899999999984</v>
      </c>
      <c r="AA1157" s="5">
        <f t="shared" si="437"/>
        <v>0.49594509639564111</v>
      </c>
      <c r="AB1157" s="5">
        <f t="shared" si="438"/>
        <v>4.4651492681669333E-2</v>
      </c>
      <c r="AC1157" s="5">
        <f t="shared" si="439"/>
        <v>2.7700000000000387</v>
      </c>
      <c r="AD1157" s="5">
        <f t="shared" si="440"/>
        <v>463.40645000000006</v>
      </c>
      <c r="AE1157" s="5">
        <f t="shared" si="441"/>
        <v>7.4699601844090537</v>
      </c>
      <c r="AF1157" s="9">
        <f t="shared" si="442"/>
        <v>0.50222305801307054</v>
      </c>
      <c r="AG1157">
        <f t="shared" ref="AG1157:AG1220" si="443">ABS(R1157)</f>
        <v>93.027899999999931</v>
      </c>
    </row>
    <row r="1158" spans="1:33">
      <c r="A1158" s="1">
        <f t="shared" si="420"/>
        <v>42255</v>
      </c>
      <c r="B1158" s="1">
        <v>4</v>
      </c>
      <c r="C1158" s="1">
        <v>9</v>
      </c>
      <c r="D1158" s="2">
        <v>5</v>
      </c>
      <c r="E1158" s="5">
        <v>27.13</v>
      </c>
      <c r="F1158" s="5">
        <v>26.43</v>
      </c>
      <c r="G1158" s="5">
        <v>1.52</v>
      </c>
      <c r="H1158" s="5">
        <f t="shared" si="421"/>
        <v>736.03689999999995</v>
      </c>
      <c r="I1158" s="5">
        <f t="shared" si="422"/>
        <v>698.54489999999998</v>
      </c>
      <c r="J1158" s="5">
        <f t="shared" si="423"/>
        <v>80.347200000000001</v>
      </c>
      <c r="K1158" s="5">
        <v>26.7</v>
      </c>
      <c r="L1158" s="5">
        <v>26.52</v>
      </c>
      <c r="M1158" s="5">
        <v>1.5</v>
      </c>
      <c r="N1158" s="5">
        <f t="shared" si="424"/>
        <v>712.89</v>
      </c>
      <c r="O1158" s="5">
        <f t="shared" si="425"/>
        <v>703.31039999999996</v>
      </c>
      <c r="P1158" s="5">
        <f t="shared" si="426"/>
        <v>79.56</v>
      </c>
      <c r="Q1158" s="6">
        <f t="shared" si="427"/>
        <v>724.46344999999997</v>
      </c>
      <c r="R1158" s="6">
        <f t="shared" si="428"/>
        <v>23.14689999999996</v>
      </c>
      <c r="S1158" s="5">
        <f t="shared" si="429"/>
        <v>700.92764999999997</v>
      </c>
      <c r="T1158" s="6">
        <f t="shared" si="430"/>
        <v>56.536417793843292</v>
      </c>
      <c r="U1158" s="6">
        <f t="shared" si="431"/>
        <v>-4.7654999999999745</v>
      </c>
      <c r="V1158" s="6">
        <f t="shared" si="432"/>
        <v>113.07283558768658</v>
      </c>
      <c r="W1158" s="5">
        <f t="shared" si="433"/>
        <v>9.8454719119698709E-3</v>
      </c>
      <c r="X1158" s="5">
        <f t="shared" si="434"/>
        <v>0.24685327696017859</v>
      </c>
      <c r="Y1158" s="5">
        <f t="shared" si="435"/>
        <v>27.912399999999934</v>
      </c>
      <c r="Z1158" s="5">
        <f t="shared" si="436"/>
        <v>4.7654999999999745</v>
      </c>
      <c r="AA1158" s="5">
        <f t="shared" si="437"/>
        <v>4.2145401017244219E-2</v>
      </c>
      <c r="AB1158" s="5">
        <f t="shared" si="438"/>
        <v>0.41629450393942358</v>
      </c>
      <c r="AC1158" s="5">
        <f t="shared" si="439"/>
        <v>23.535799999999995</v>
      </c>
      <c r="AD1158" s="5">
        <f t="shared" si="440"/>
        <v>700.92764999999997</v>
      </c>
      <c r="AE1158" s="5">
        <f t="shared" si="441"/>
        <v>12.397807950194002</v>
      </c>
      <c r="AF1158" s="9">
        <f t="shared" si="442"/>
        <v>0.50228876157047353</v>
      </c>
      <c r="AG1158">
        <f t="shared" si="443"/>
        <v>23.14689999999996</v>
      </c>
    </row>
    <row r="1159" spans="1:33">
      <c r="A1159" s="1">
        <f t="shared" si="420"/>
        <v>20526</v>
      </c>
      <c r="B1159" s="1">
        <v>2</v>
      </c>
      <c r="C1159" s="1">
        <v>2</v>
      </c>
      <c r="D1159" s="2">
        <v>26</v>
      </c>
      <c r="E1159" s="5">
        <v>27.12</v>
      </c>
      <c r="F1159" s="5">
        <v>27.98</v>
      </c>
      <c r="G1159" s="5">
        <v>1.36</v>
      </c>
      <c r="H1159" s="5">
        <f t="shared" si="421"/>
        <v>735.49440000000004</v>
      </c>
      <c r="I1159" s="5">
        <f t="shared" si="422"/>
        <v>782.88040000000001</v>
      </c>
      <c r="J1159" s="5">
        <f t="shared" si="423"/>
        <v>76.10560000000001</v>
      </c>
      <c r="K1159" s="5">
        <v>27.45</v>
      </c>
      <c r="L1159" s="5">
        <v>26.82</v>
      </c>
      <c r="M1159" s="5">
        <v>1.36</v>
      </c>
      <c r="N1159" s="5">
        <f t="shared" si="424"/>
        <v>753.50249999999994</v>
      </c>
      <c r="O1159" s="5">
        <f t="shared" si="425"/>
        <v>719.31240000000003</v>
      </c>
      <c r="P1159" s="5">
        <f t="shared" si="426"/>
        <v>72.950400000000002</v>
      </c>
      <c r="Q1159" s="6">
        <f t="shared" si="427"/>
        <v>744.49845000000005</v>
      </c>
      <c r="R1159" s="6">
        <f t="shared" si="428"/>
        <v>-18.008099999999899</v>
      </c>
      <c r="S1159" s="5">
        <f t="shared" si="429"/>
        <v>751.09640000000002</v>
      </c>
      <c r="T1159" s="6">
        <f t="shared" si="430"/>
        <v>52.711059587908117</v>
      </c>
      <c r="U1159" s="6">
        <f t="shared" si="431"/>
        <v>63.567999999999984</v>
      </c>
      <c r="V1159" s="6">
        <f t="shared" si="432"/>
        <v>105.42211917581623</v>
      </c>
      <c r="W1159" s="5">
        <f t="shared" si="433"/>
        <v>4.2316805139793044E-2</v>
      </c>
      <c r="X1159" s="5">
        <f t="shared" si="434"/>
        <v>0.77380440307742726</v>
      </c>
      <c r="Y1159" s="5">
        <f t="shared" si="435"/>
        <v>81.576099999999883</v>
      </c>
      <c r="Z1159" s="5">
        <f t="shared" si="436"/>
        <v>63.567999999999984</v>
      </c>
      <c r="AA1159" s="5">
        <f t="shared" si="437"/>
        <v>0.60298541233064529</v>
      </c>
      <c r="AB1159" s="5">
        <f t="shared" si="438"/>
        <v>0.12517202370019392</v>
      </c>
      <c r="AC1159" s="5">
        <f t="shared" si="439"/>
        <v>6.5979499999999689</v>
      </c>
      <c r="AD1159" s="5">
        <f t="shared" si="440"/>
        <v>751.09640000000002</v>
      </c>
      <c r="AE1159" s="5">
        <f t="shared" si="441"/>
        <v>14.24931325365163</v>
      </c>
      <c r="AF1159" s="9">
        <f t="shared" si="442"/>
        <v>0.50230667923092565</v>
      </c>
      <c r="AG1159">
        <f t="shared" si="443"/>
        <v>18.008099999999899</v>
      </c>
    </row>
    <row r="1160" spans="1:33">
      <c r="A1160" s="1">
        <f t="shared" si="420"/>
        <v>71507</v>
      </c>
      <c r="B1160" s="1">
        <v>7</v>
      </c>
      <c r="C1160" s="1">
        <v>6</v>
      </c>
      <c r="D1160" s="2">
        <v>7</v>
      </c>
      <c r="E1160" s="5">
        <v>18.7</v>
      </c>
      <c r="F1160" s="5">
        <v>18.440000000000001</v>
      </c>
      <c r="G1160" s="5">
        <v>2.4900000000000002</v>
      </c>
      <c r="H1160" s="5">
        <f t="shared" si="421"/>
        <v>349.69</v>
      </c>
      <c r="I1160" s="5">
        <f t="shared" si="422"/>
        <v>340.03360000000004</v>
      </c>
      <c r="J1160" s="5">
        <f t="shared" si="423"/>
        <v>91.83120000000001</v>
      </c>
      <c r="K1160" s="5">
        <v>19.329999999999998</v>
      </c>
      <c r="L1160" s="5">
        <v>20.18</v>
      </c>
      <c r="M1160" s="5">
        <v>2.1</v>
      </c>
      <c r="N1160" s="5">
        <f t="shared" si="424"/>
        <v>373.64889999999991</v>
      </c>
      <c r="O1160" s="5">
        <f t="shared" si="425"/>
        <v>407.23239999999998</v>
      </c>
      <c r="P1160" s="5">
        <f t="shared" si="426"/>
        <v>84.756</v>
      </c>
      <c r="Q1160" s="6">
        <f t="shared" si="427"/>
        <v>361.66944999999998</v>
      </c>
      <c r="R1160" s="6">
        <f t="shared" si="428"/>
        <v>-23.958899999999915</v>
      </c>
      <c r="S1160" s="5">
        <f t="shared" si="429"/>
        <v>373.63300000000004</v>
      </c>
      <c r="T1160" s="6">
        <f t="shared" si="430"/>
        <v>62.483095372748622</v>
      </c>
      <c r="U1160" s="6">
        <f t="shared" si="431"/>
        <v>-67.198799999999949</v>
      </c>
      <c r="V1160" s="6">
        <f t="shared" si="432"/>
        <v>124.96619074549724</v>
      </c>
      <c r="W1160" s="5">
        <f t="shared" si="433"/>
        <v>8.000421675016163E-2</v>
      </c>
      <c r="X1160" s="5">
        <f t="shared" si="434"/>
        <v>0.34601278747514391</v>
      </c>
      <c r="Y1160" s="5">
        <f t="shared" si="435"/>
        <v>43.239900000000034</v>
      </c>
      <c r="Z1160" s="5">
        <f t="shared" si="436"/>
        <v>67.198799999999949</v>
      </c>
      <c r="AA1160" s="5">
        <f t="shared" si="437"/>
        <v>0.53773584358392745</v>
      </c>
      <c r="AB1160" s="5">
        <f t="shared" si="438"/>
        <v>0.19146858728157437</v>
      </c>
      <c r="AC1160" s="5">
        <f t="shared" si="439"/>
        <v>11.963550000000055</v>
      </c>
      <c r="AD1160" s="5">
        <f t="shared" si="440"/>
        <v>373.63300000000004</v>
      </c>
      <c r="AE1160" s="5">
        <f t="shared" si="441"/>
        <v>5.97974536586349</v>
      </c>
      <c r="AF1160" s="9">
        <f t="shared" si="442"/>
        <v>0.50238730079491456</v>
      </c>
      <c r="AG1160">
        <f t="shared" si="443"/>
        <v>23.958899999999915</v>
      </c>
    </row>
    <row r="1161" spans="1:33">
      <c r="A1161" s="1">
        <f t="shared" si="420"/>
        <v>12505</v>
      </c>
      <c r="B1161" s="1">
        <v>1</v>
      </c>
      <c r="C1161" s="1">
        <v>10</v>
      </c>
      <c r="D1161" s="2">
        <v>5</v>
      </c>
      <c r="E1161" s="5">
        <v>17.78</v>
      </c>
      <c r="F1161" s="5">
        <v>15.55</v>
      </c>
      <c r="G1161" s="5">
        <v>5.3</v>
      </c>
      <c r="H1161" s="5">
        <f t="shared" si="421"/>
        <v>316.12840000000006</v>
      </c>
      <c r="I1161" s="5">
        <f t="shared" si="422"/>
        <v>241.80250000000001</v>
      </c>
      <c r="J1161" s="5">
        <f t="shared" si="423"/>
        <v>164.83</v>
      </c>
      <c r="K1161" s="5">
        <v>18.59</v>
      </c>
      <c r="L1161" s="5">
        <v>19.920000000000002</v>
      </c>
      <c r="M1161" s="5">
        <v>2.93</v>
      </c>
      <c r="N1161" s="5">
        <f t="shared" si="424"/>
        <v>345.5881</v>
      </c>
      <c r="O1161" s="5">
        <f t="shared" si="425"/>
        <v>396.80640000000005</v>
      </c>
      <c r="P1161" s="5">
        <f t="shared" si="426"/>
        <v>116.73120000000002</v>
      </c>
      <c r="Q1161" s="6">
        <f t="shared" si="427"/>
        <v>330.85825</v>
      </c>
      <c r="R1161" s="6">
        <f t="shared" si="428"/>
        <v>-29.459699999999941</v>
      </c>
      <c r="S1161" s="5">
        <f t="shared" si="429"/>
        <v>319.30445000000003</v>
      </c>
      <c r="T1161" s="6">
        <f t="shared" si="430"/>
        <v>100.98898696570831</v>
      </c>
      <c r="U1161" s="6">
        <f t="shared" si="431"/>
        <v>-155.00390000000004</v>
      </c>
      <c r="V1161" s="6">
        <f t="shared" si="432"/>
        <v>201.97797393141661</v>
      </c>
      <c r="W1161" s="5">
        <f t="shared" si="433"/>
        <v>0.3319701434259566</v>
      </c>
      <c r="X1161" s="5">
        <f t="shared" si="434"/>
        <v>0.6215737169570269</v>
      </c>
      <c r="Y1161" s="5">
        <f t="shared" si="435"/>
        <v>125.5442000000001</v>
      </c>
      <c r="Z1161" s="5">
        <f t="shared" si="436"/>
        <v>155.00390000000004</v>
      </c>
      <c r="AA1161" s="5">
        <f t="shared" si="437"/>
        <v>0.76742972009726651</v>
      </c>
      <c r="AB1161" s="5">
        <f t="shared" si="438"/>
        <v>0.11440653428797301</v>
      </c>
      <c r="AC1161" s="5">
        <f t="shared" si="439"/>
        <v>11.553799999999967</v>
      </c>
      <c r="AD1161" s="5">
        <f t="shared" si="440"/>
        <v>319.30445000000003</v>
      </c>
      <c r="AE1161" s="5">
        <f t="shared" si="441"/>
        <v>3.1617749577825021</v>
      </c>
      <c r="AF1161" s="9">
        <f t="shared" si="442"/>
        <v>0.50245895354745151</v>
      </c>
      <c r="AG1161">
        <f t="shared" si="443"/>
        <v>29.459699999999941</v>
      </c>
    </row>
    <row r="1162" spans="1:33">
      <c r="A1162" s="1">
        <f t="shared" si="420"/>
        <v>31272</v>
      </c>
      <c r="B1162" s="1">
        <v>3</v>
      </c>
      <c r="C1162" s="1">
        <v>5</v>
      </c>
      <c r="D1162" s="2">
        <v>22</v>
      </c>
      <c r="E1162" s="5">
        <v>23.03</v>
      </c>
      <c r="F1162" s="5">
        <v>21.73</v>
      </c>
      <c r="G1162" s="5">
        <v>1.78</v>
      </c>
      <c r="H1162" s="5">
        <f t="shared" si="421"/>
        <v>530.3809</v>
      </c>
      <c r="I1162" s="5">
        <f t="shared" si="422"/>
        <v>472.19290000000001</v>
      </c>
      <c r="J1162" s="5">
        <f t="shared" si="423"/>
        <v>77.358800000000002</v>
      </c>
      <c r="K1162" s="5">
        <v>23.78</v>
      </c>
      <c r="L1162" s="5">
        <v>24.75</v>
      </c>
      <c r="M1162" s="5">
        <v>1.72</v>
      </c>
      <c r="N1162" s="5">
        <f t="shared" si="424"/>
        <v>565.48840000000007</v>
      </c>
      <c r="O1162" s="5">
        <f t="shared" si="425"/>
        <v>612.5625</v>
      </c>
      <c r="P1162" s="5">
        <f t="shared" si="426"/>
        <v>85.14</v>
      </c>
      <c r="Q1162" s="6">
        <f t="shared" si="427"/>
        <v>547.93465000000003</v>
      </c>
      <c r="R1162" s="6">
        <f t="shared" si="428"/>
        <v>-35.107500000000073</v>
      </c>
      <c r="S1162" s="5">
        <f t="shared" si="429"/>
        <v>542.3777</v>
      </c>
      <c r="T1162" s="6">
        <f t="shared" si="430"/>
        <v>57.517831012304349</v>
      </c>
      <c r="U1162" s="6">
        <f t="shared" si="431"/>
        <v>-140.36959999999999</v>
      </c>
      <c r="V1162" s="6">
        <f t="shared" si="432"/>
        <v>115.0356620246087</v>
      </c>
      <c r="W1162" s="5">
        <f t="shared" si="433"/>
        <v>-9.5550231580931913E-2</v>
      </c>
      <c r="X1162" s="5">
        <f t="shared" si="434"/>
        <v>0.91503885097372673</v>
      </c>
      <c r="Y1162" s="5">
        <f t="shared" si="435"/>
        <v>105.26209999999992</v>
      </c>
      <c r="Z1162" s="5">
        <f t="shared" si="436"/>
        <v>140.36959999999999</v>
      </c>
      <c r="AA1162" s="5">
        <f t="shared" si="437"/>
        <v>1.2202268194881323</v>
      </c>
      <c r="AB1162" s="5">
        <f t="shared" si="438"/>
        <v>9.66126486725703E-2</v>
      </c>
      <c r="AC1162" s="5">
        <f t="shared" si="439"/>
        <v>5.5569500000000289</v>
      </c>
      <c r="AD1162" s="5">
        <f t="shared" si="440"/>
        <v>542.3777</v>
      </c>
      <c r="AE1162" s="5">
        <f t="shared" si="441"/>
        <v>9.4297314494347546</v>
      </c>
      <c r="AF1162" s="9">
        <f t="shared" si="442"/>
        <v>0.50262212446329901</v>
      </c>
      <c r="AG1162">
        <f t="shared" si="443"/>
        <v>35.107500000000073</v>
      </c>
    </row>
    <row r="1163" spans="1:33">
      <c r="A1163" s="1">
        <f t="shared" si="420"/>
        <v>21273</v>
      </c>
      <c r="B1163" s="1">
        <v>2</v>
      </c>
      <c r="C1163" s="1">
        <v>5</v>
      </c>
      <c r="D1163" s="2">
        <v>23</v>
      </c>
      <c r="E1163" s="5">
        <v>29.57</v>
      </c>
      <c r="F1163" s="5">
        <v>30.22</v>
      </c>
      <c r="G1163" s="5">
        <v>1.34</v>
      </c>
      <c r="H1163" s="5">
        <f t="shared" si="421"/>
        <v>874.38490000000002</v>
      </c>
      <c r="I1163" s="5">
        <f t="shared" si="422"/>
        <v>913.24839999999995</v>
      </c>
      <c r="J1163" s="5">
        <f t="shared" si="423"/>
        <v>80.989599999999996</v>
      </c>
      <c r="K1163" s="5">
        <v>28.45</v>
      </c>
      <c r="L1163" s="5">
        <v>28.51</v>
      </c>
      <c r="M1163" s="5">
        <v>1.45</v>
      </c>
      <c r="N1163" s="5">
        <f t="shared" si="424"/>
        <v>809.40249999999992</v>
      </c>
      <c r="O1163" s="5">
        <f t="shared" si="425"/>
        <v>812.82010000000014</v>
      </c>
      <c r="P1163" s="5">
        <f t="shared" si="426"/>
        <v>82.679000000000002</v>
      </c>
      <c r="Q1163" s="6">
        <f t="shared" si="427"/>
        <v>841.89369999999997</v>
      </c>
      <c r="R1163" s="6">
        <f t="shared" si="428"/>
        <v>64.982400000000098</v>
      </c>
      <c r="S1163" s="5">
        <f t="shared" si="429"/>
        <v>863.03425000000004</v>
      </c>
      <c r="T1163" s="6">
        <f t="shared" si="430"/>
        <v>57.868671034420686</v>
      </c>
      <c r="U1163" s="6">
        <f t="shared" si="431"/>
        <v>100.42829999999981</v>
      </c>
      <c r="V1163" s="6">
        <f t="shared" si="432"/>
        <v>115.73734206884137</v>
      </c>
      <c r="W1163" s="5">
        <f t="shared" si="433"/>
        <v>-2.0641956020489793E-2</v>
      </c>
      <c r="X1163" s="5">
        <f t="shared" si="434"/>
        <v>0.30626156922556802</v>
      </c>
      <c r="Y1163" s="5">
        <f t="shared" si="435"/>
        <v>35.44589999999971</v>
      </c>
      <c r="Z1163" s="5">
        <f t="shared" si="436"/>
        <v>100.42829999999981</v>
      </c>
      <c r="AA1163" s="5">
        <f t="shared" si="437"/>
        <v>0.86772599236177694</v>
      </c>
      <c r="AB1163" s="5">
        <f t="shared" si="438"/>
        <v>0.36531943143165546</v>
      </c>
      <c r="AC1163" s="5">
        <f t="shared" si="439"/>
        <v>21.140550000000076</v>
      </c>
      <c r="AD1163" s="5">
        <f t="shared" si="440"/>
        <v>863.03425000000004</v>
      </c>
      <c r="AE1163" s="5">
        <f t="shared" si="441"/>
        <v>14.913669772832026</v>
      </c>
      <c r="AF1163" s="9">
        <f t="shared" si="442"/>
        <v>0.50276634732249137</v>
      </c>
      <c r="AG1163">
        <f t="shared" si="443"/>
        <v>64.982400000000098</v>
      </c>
    </row>
    <row r="1164" spans="1:33">
      <c r="A1164" s="1">
        <f t="shared" si="420"/>
        <v>80512</v>
      </c>
      <c r="B1164" s="1">
        <v>8</v>
      </c>
      <c r="C1164" s="1">
        <v>2</v>
      </c>
      <c r="D1164" s="2">
        <v>12</v>
      </c>
      <c r="E1164" s="5">
        <v>33.31</v>
      </c>
      <c r="F1164" s="5">
        <v>33.42</v>
      </c>
      <c r="G1164" s="5">
        <v>1.1499999999999999</v>
      </c>
      <c r="H1164" s="5">
        <f t="shared" si="421"/>
        <v>1109.5561000000002</v>
      </c>
      <c r="I1164" s="5">
        <f t="shared" si="422"/>
        <v>1116.8964000000001</v>
      </c>
      <c r="J1164" s="5">
        <f t="shared" si="423"/>
        <v>76.866</v>
      </c>
      <c r="K1164" s="5">
        <v>33.68</v>
      </c>
      <c r="L1164" s="5">
        <v>34.5</v>
      </c>
      <c r="M1164" s="5">
        <v>1.1599999999999999</v>
      </c>
      <c r="N1164" s="5">
        <f t="shared" si="424"/>
        <v>1134.3424</v>
      </c>
      <c r="O1164" s="5">
        <f t="shared" si="425"/>
        <v>1190.25</v>
      </c>
      <c r="P1164" s="5">
        <f t="shared" si="426"/>
        <v>80.039999999999992</v>
      </c>
      <c r="Q1164" s="6">
        <f t="shared" si="427"/>
        <v>1121.9492500000001</v>
      </c>
      <c r="R1164" s="6">
        <f t="shared" si="428"/>
        <v>-24.786299999999756</v>
      </c>
      <c r="S1164" s="5">
        <f t="shared" si="429"/>
        <v>1153.5732</v>
      </c>
      <c r="T1164" s="6">
        <f t="shared" si="430"/>
        <v>55.485997233536317</v>
      </c>
      <c r="U1164" s="6">
        <f t="shared" si="431"/>
        <v>-73.353599999999915</v>
      </c>
      <c r="V1164" s="6">
        <f t="shared" si="432"/>
        <v>110.97199446707263</v>
      </c>
      <c r="W1164" s="5">
        <f t="shared" si="433"/>
        <v>-4.0440795547507083E-2</v>
      </c>
      <c r="X1164" s="5">
        <f t="shared" si="434"/>
        <v>0.43765366418110963</v>
      </c>
      <c r="Y1164" s="5">
        <f t="shared" si="435"/>
        <v>48.567300000000159</v>
      </c>
      <c r="Z1164" s="5">
        <f t="shared" si="436"/>
        <v>73.353599999999915</v>
      </c>
      <c r="AA1164" s="5">
        <f t="shared" si="437"/>
        <v>0.66101001745774002</v>
      </c>
      <c r="AB1164" s="5">
        <f t="shared" si="438"/>
        <v>0.56994469914449108</v>
      </c>
      <c r="AC1164" s="5">
        <f t="shared" si="439"/>
        <v>31.623949999999923</v>
      </c>
      <c r="AD1164" s="5">
        <f t="shared" si="440"/>
        <v>1153.5732</v>
      </c>
      <c r="AE1164" s="5">
        <f t="shared" si="441"/>
        <v>20.79034815116864</v>
      </c>
      <c r="AF1164" s="9">
        <f t="shared" si="442"/>
        <v>0.50328918128646483</v>
      </c>
      <c r="AG1164">
        <f t="shared" si="443"/>
        <v>24.786299999999756</v>
      </c>
    </row>
    <row r="1165" spans="1:33">
      <c r="A1165" s="1">
        <f t="shared" si="420"/>
        <v>21769</v>
      </c>
      <c r="B1165" s="1">
        <v>2</v>
      </c>
      <c r="C1165" s="1">
        <v>7</v>
      </c>
      <c r="D1165" s="2">
        <v>19</v>
      </c>
      <c r="E1165" s="5">
        <v>31.27</v>
      </c>
      <c r="F1165" s="5">
        <v>31.04</v>
      </c>
      <c r="G1165" s="5">
        <v>1.61</v>
      </c>
      <c r="H1165" s="5">
        <f t="shared" si="421"/>
        <v>977.81290000000001</v>
      </c>
      <c r="I1165" s="5">
        <f t="shared" si="422"/>
        <v>963.48159999999996</v>
      </c>
      <c r="J1165" s="5">
        <f t="shared" si="423"/>
        <v>99.948800000000006</v>
      </c>
      <c r="K1165" s="5">
        <v>31.48</v>
      </c>
      <c r="L1165" s="5">
        <v>33.130000000000003</v>
      </c>
      <c r="M1165" s="5">
        <v>1.56</v>
      </c>
      <c r="N1165" s="5">
        <f t="shared" si="424"/>
        <v>990.99040000000002</v>
      </c>
      <c r="O1165" s="5">
        <f t="shared" si="425"/>
        <v>1097.5969000000002</v>
      </c>
      <c r="P1165" s="5">
        <f t="shared" si="426"/>
        <v>103.36560000000001</v>
      </c>
      <c r="Q1165" s="6">
        <f t="shared" si="427"/>
        <v>984.40165000000002</v>
      </c>
      <c r="R1165" s="6">
        <f t="shared" si="428"/>
        <v>-13.177500000000009</v>
      </c>
      <c r="S1165" s="5">
        <f t="shared" si="429"/>
        <v>1030.53925</v>
      </c>
      <c r="T1165" s="6">
        <f t="shared" si="430"/>
        <v>71.892645459740876</v>
      </c>
      <c r="U1165" s="6">
        <f t="shared" si="431"/>
        <v>-134.11530000000027</v>
      </c>
      <c r="V1165" s="6">
        <f t="shared" si="432"/>
        <v>143.78529091948175</v>
      </c>
      <c r="W1165" s="5">
        <f t="shared" si="433"/>
        <v>-3.3601508632779511E-2</v>
      </c>
      <c r="X1165" s="5">
        <f t="shared" si="434"/>
        <v>0.84109994302354718</v>
      </c>
      <c r="Y1165" s="5">
        <f t="shared" si="435"/>
        <v>120.93780000000027</v>
      </c>
      <c r="Z1165" s="5">
        <f t="shared" si="436"/>
        <v>134.11530000000027</v>
      </c>
      <c r="AA1165" s="5">
        <f t="shared" si="437"/>
        <v>0.93274700869857008</v>
      </c>
      <c r="AB1165" s="5">
        <f t="shared" si="438"/>
        <v>0.64175688215335724</v>
      </c>
      <c r="AC1165" s="5">
        <f t="shared" si="439"/>
        <v>46.13760000000002</v>
      </c>
      <c r="AD1165" s="5">
        <f t="shared" si="440"/>
        <v>1030.53925</v>
      </c>
      <c r="AE1165" s="5">
        <f t="shared" si="441"/>
        <v>14.334418262255923</v>
      </c>
      <c r="AF1165" s="9">
        <f t="shared" si="442"/>
        <v>0.50329116821180164</v>
      </c>
      <c r="AG1165">
        <f t="shared" si="443"/>
        <v>13.177500000000009</v>
      </c>
    </row>
    <row r="1166" spans="1:33">
      <c r="A1166" s="1">
        <f t="shared" si="420"/>
        <v>22501</v>
      </c>
      <c r="B1166" s="1">
        <v>2</v>
      </c>
      <c r="C1166" s="1">
        <v>10</v>
      </c>
      <c r="D1166" s="2">
        <v>1</v>
      </c>
      <c r="E1166" s="5">
        <v>34.72</v>
      </c>
      <c r="F1166" s="5">
        <v>35.47</v>
      </c>
      <c r="G1166" s="5">
        <v>1.17</v>
      </c>
      <c r="H1166" s="5">
        <f t="shared" si="421"/>
        <v>1205.4784</v>
      </c>
      <c r="I1166" s="5">
        <f t="shared" si="422"/>
        <v>1258.1208999999999</v>
      </c>
      <c r="J1166" s="5">
        <f t="shared" si="423"/>
        <v>82.999799999999993</v>
      </c>
      <c r="K1166" s="5">
        <v>33.83</v>
      </c>
      <c r="L1166" s="5">
        <v>33.659999999999997</v>
      </c>
      <c r="M1166" s="5">
        <v>1.1599999999999999</v>
      </c>
      <c r="N1166" s="5">
        <f t="shared" si="424"/>
        <v>1144.4688999999998</v>
      </c>
      <c r="O1166" s="5">
        <f t="shared" si="425"/>
        <v>1132.9955999999997</v>
      </c>
      <c r="P1166" s="5">
        <f t="shared" si="426"/>
        <v>78.091199999999986</v>
      </c>
      <c r="Q1166" s="6">
        <f t="shared" si="427"/>
        <v>1174.9736499999999</v>
      </c>
      <c r="R1166" s="6">
        <f t="shared" si="428"/>
        <v>61.009500000000116</v>
      </c>
      <c r="S1166" s="5">
        <f t="shared" si="429"/>
        <v>1195.5582499999998</v>
      </c>
      <c r="T1166" s="6">
        <f t="shared" si="430"/>
        <v>56.980703570331592</v>
      </c>
      <c r="U1166" s="6">
        <f t="shared" si="431"/>
        <v>125.12530000000015</v>
      </c>
      <c r="V1166" s="6">
        <f t="shared" si="432"/>
        <v>113.96140714066318</v>
      </c>
      <c r="W1166" s="5">
        <f t="shared" si="433"/>
        <v>6.0885421145378142E-2</v>
      </c>
      <c r="X1166" s="5">
        <f t="shared" si="434"/>
        <v>0.56260976069610613</v>
      </c>
      <c r="Y1166" s="5">
        <f t="shared" si="435"/>
        <v>64.115800000000036</v>
      </c>
      <c r="Z1166" s="5">
        <f t="shared" si="436"/>
        <v>125.12530000000015</v>
      </c>
      <c r="AA1166" s="5">
        <f t="shared" si="437"/>
        <v>1.0979620482007326</v>
      </c>
      <c r="AB1166" s="5">
        <f t="shared" si="438"/>
        <v>0.3612556305941752</v>
      </c>
      <c r="AC1166" s="5">
        <f t="shared" si="439"/>
        <v>20.584599999999909</v>
      </c>
      <c r="AD1166" s="5">
        <f t="shared" si="440"/>
        <v>1195.5582499999998</v>
      </c>
      <c r="AE1166" s="5">
        <f t="shared" si="441"/>
        <v>20.981809193077368</v>
      </c>
      <c r="AF1166" s="9">
        <f t="shared" si="442"/>
        <v>0.50338951121373199</v>
      </c>
      <c r="AG1166">
        <f t="shared" si="443"/>
        <v>61.009500000000116</v>
      </c>
    </row>
    <row r="1167" spans="1:33">
      <c r="A1167" s="1">
        <f t="shared" si="420"/>
        <v>22016</v>
      </c>
      <c r="B1167" s="1">
        <v>2</v>
      </c>
      <c r="C1167" s="1">
        <v>8</v>
      </c>
      <c r="D1167" s="2">
        <v>16</v>
      </c>
      <c r="E1167" s="5">
        <v>28.63</v>
      </c>
      <c r="F1167" s="5">
        <v>29.39</v>
      </c>
      <c r="G1167" s="5">
        <v>2.11</v>
      </c>
      <c r="H1167" s="5">
        <f t="shared" si="421"/>
        <v>819.67689999999993</v>
      </c>
      <c r="I1167" s="5">
        <f t="shared" si="422"/>
        <v>863.77210000000002</v>
      </c>
      <c r="J1167" s="5">
        <f t="shared" si="423"/>
        <v>124.02579999999999</v>
      </c>
      <c r="K1167" s="5">
        <v>29.32</v>
      </c>
      <c r="L1167" s="5">
        <v>28.19</v>
      </c>
      <c r="M1167" s="5">
        <v>2.34</v>
      </c>
      <c r="N1167" s="5">
        <f t="shared" si="424"/>
        <v>859.66240000000005</v>
      </c>
      <c r="O1167" s="5">
        <f t="shared" si="425"/>
        <v>794.67610000000002</v>
      </c>
      <c r="P1167" s="5">
        <f t="shared" si="426"/>
        <v>131.92920000000001</v>
      </c>
      <c r="Q1167" s="6">
        <f t="shared" si="427"/>
        <v>839.66965000000005</v>
      </c>
      <c r="R1167" s="6">
        <f t="shared" si="428"/>
        <v>-39.985500000000116</v>
      </c>
      <c r="S1167" s="5">
        <f t="shared" si="429"/>
        <v>829.22410000000002</v>
      </c>
      <c r="T1167" s="6">
        <f t="shared" si="430"/>
        <v>90.536888722608538</v>
      </c>
      <c r="U1167" s="6">
        <f t="shared" si="431"/>
        <v>69.096000000000004</v>
      </c>
      <c r="V1167" s="6">
        <f t="shared" si="432"/>
        <v>181.07377744521708</v>
      </c>
      <c r="W1167" s="5">
        <f t="shared" si="433"/>
        <v>-6.1697342370594835E-2</v>
      </c>
      <c r="X1167" s="5">
        <f t="shared" si="434"/>
        <v>0.6024146706333674</v>
      </c>
      <c r="Y1167" s="5">
        <f t="shared" si="435"/>
        <v>109.08150000000012</v>
      </c>
      <c r="Z1167" s="5">
        <f t="shared" si="436"/>
        <v>69.096000000000004</v>
      </c>
      <c r="AA1167" s="5">
        <f t="shared" si="437"/>
        <v>0.38159031625053846</v>
      </c>
      <c r="AB1167" s="5">
        <f t="shared" si="438"/>
        <v>0.11537341460897366</v>
      </c>
      <c r="AC1167" s="5">
        <f t="shared" si="439"/>
        <v>10.445550000000026</v>
      </c>
      <c r="AD1167" s="5">
        <f t="shared" si="440"/>
        <v>829.22410000000002</v>
      </c>
      <c r="AE1167" s="5">
        <f t="shared" si="441"/>
        <v>9.1589639504911471</v>
      </c>
      <c r="AF1167" s="9">
        <f t="shared" si="442"/>
        <v>0.50361890353718852</v>
      </c>
      <c r="AG1167">
        <f t="shared" si="443"/>
        <v>39.985500000000116</v>
      </c>
    </row>
    <row r="1168" spans="1:33">
      <c r="A1168" s="1">
        <f t="shared" si="420"/>
        <v>61513</v>
      </c>
      <c r="B1168" s="1">
        <v>6</v>
      </c>
      <c r="C1168" s="1">
        <v>6</v>
      </c>
      <c r="D1168" s="2">
        <v>13</v>
      </c>
      <c r="E1168" s="5">
        <v>21.97</v>
      </c>
      <c r="F1168" s="5">
        <v>22.18</v>
      </c>
      <c r="G1168" s="5">
        <v>1.83</v>
      </c>
      <c r="H1168" s="5">
        <f t="shared" si="421"/>
        <v>482.68089999999995</v>
      </c>
      <c r="I1168" s="5">
        <f t="shared" si="422"/>
        <v>491.95240000000001</v>
      </c>
      <c r="J1168" s="5">
        <f t="shared" si="423"/>
        <v>81.178799999999995</v>
      </c>
      <c r="K1168" s="5">
        <v>22.16</v>
      </c>
      <c r="L1168" s="5">
        <v>21.89</v>
      </c>
      <c r="M1168" s="5">
        <v>1.61</v>
      </c>
      <c r="N1168" s="5">
        <f t="shared" si="424"/>
        <v>491.06560000000002</v>
      </c>
      <c r="O1168" s="5">
        <f t="shared" si="425"/>
        <v>479.1721</v>
      </c>
      <c r="P1168" s="5">
        <f t="shared" si="426"/>
        <v>70.485800000000012</v>
      </c>
      <c r="Q1168" s="6">
        <f t="shared" si="427"/>
        <v>486.87324999999998</v>
      </c>
      <c r="R1168" s="6">
        <f t="shared" si="428"/>
        <v>-8.3847000000000662</v>
      </c>
      <c r="S1168" s="5">
        <f t="shared" si="429"/>
        <v>485.56225000000001</v>
      </c>
      <c r="T1168" s="6">
        <f t="shared" si="430"/>
        <v>53.754640662644192</v>
      </c>
      <c r="U1168" s="6">
        <f t="shared" si="431"/>
        <v>12.780300000000011</v>
      </c>
      <c r="V1168" s="6">
        <f t="shared" si="432"/>
        <v>107.50928132528838</v>
      </c>
      <c r="W1168" s="5">
        <f t="shared" si="433"/>
        <v>0.14031104961619723</v>
      </c>
      <c r="X1168" s="5">
        <f t="shared" si="434"/>
        <v>0.19686672386881296</v>
      </c>
      <c r="Y1168" s="5">
        <f t="shared" si="435"/>
        <v>21.165000000000077</v>
      </c>
      <c r="Z1168" s="5">
        <f t="shared" si="436"/>
        <v>12.780300000000011</v>
      </c>
      <c r="AA1168" s="5">
        <f t="shared" si="437"/>
        <v>0.11887624810113788</v>
      </c>
      <c r="AB1168" s="5">
        <f t="shared" si="438"/>
        <v>2.4388592014364153E-2</v>
      </c>
      <c r="AC1168" s="5">
        <f t="shared" si="439"/>
        <v>1.3109999999999786</v>
      </c>
      <c r="AD1168" s="5">
        <f t="shared" si="440"/>
        <v>485.56225000000001</v>
      </c>
      <c r="AE1168" s="5">
        <f t="shared" si="441"/>
        <v>9.0329363942234036</v>
      </c>
      <c r="AF1168" s="9">
        <f t="shared" si="442"/>
        <v>0.50377872126559686</v>
      </c>
      <c r="AG1168">
        <f t="shared" si="443"/>
        <v>8.3847000000000662</v>
      </c>
    </row>
    <row r="1169" spans="1:33">
      <c r="A1169" s="1">
        <f t="shared" si="420"/>
        <v>41766</v>
      </c>
      <c r="B1169" s="1">
        <v>4</v>
      </c>
      <c r="C1169" s="1">
        <v>7</v>
      </c>
      <c r="D1169" s="2">
        <v>16</v>
      </c>
      <c r="E1169" s="5">
        <v>11.75</v>
      </c>
      <c r="F1169" s="5">
        <v>11.13</v>
      </c>
      <c r="G1169" s="5">
        <v>5.41</v>
      </c>
      <c r="H1169" s="5">
        <f t="shared" si="421"/>
        <v>138.0625</v>
      </c>
      <c r="I1169" s="5">
        <f t="shared" si="422"/>
        <v>123.87690000000002</v>
      </c>
      <c r="J1169" s="5">
        <f t="shared" si="423"/>
        <v>120.42660000000001</v>
      </c>
      <c r="K1169" s="5">
        <v>10.52</v>
      </c>
      <c r="L1169" s="5">
        <v>11.19</v>
      </c>
      <c r="M1169" s="5">
        <v>5.56</v>
      </c>
      <c r="N1169" s="5">
        <f t="shared" si="424"/>
        <v>110.67039999999999</v>
      </c>
      <c r="O1169" s="5">
        <f t="shared" si="425"/>
        <v>125.21609999999998</v>
      </c>
      <c r="P1169" s="5">
        <f t="shared" si="426"/>
        <v>124.43279999999999</v>
      </c>
      <c r="Q1169" s="6">
        <f t="shared" si="427"/>
        <v>124.36644999999999</v>
      </c>
      <c r="R1169" s="6">
        <f t="shared" si="428"/>
        <v>27.392100000000013</v>
      </c>
      <c r="S1169" s="5">
        <f t="shared" si="429"/>
        <v>124.54650000000001</v>
      </c>
      <c r="T1169" s="6">
        <f t="shared" si="430"/>
        <v>86.582457379367554</v>
      </c>
      <c r="U1169" s="6">
        <f t="shared" si="431"/>
        <v>-1.3391999999999626</v>
      </c>
      <c r="V1169" s="6">
        <f t="shared" si="432"/>
        <v>173.16491475873511</v>
      </c>
      <c r="W1169" s="5">
        <f t="shared" si="433"/>
        <v>-3.27136950302713E-2</v>
      </c>
      <c r="X1169" s="5">
        <f t="shared" si="434"/>
        <v>0.16591871419236592</v>
      </c>
      <c r="Y1169" s="5">
        <f t="shared" si="435"/>
        <v>28.731299999999976</v>
      </c>
      <c r="Z1169" s="5">
        <f t="shared" si="436"/>
        <v>1.3391999999999626</v>
      </c>
      <c r="AA1169" s="5">
        <f t="shared" si="437"/>
        <v>7.7336682310375935E-3</v>
      </c>
      <c r="AB1169" s="5">
        <f t="shared" si="438"/>
        <v>2.0795205570467937E-3</v>
      </c>
      <c r="AC1169" s="5">
        <f t="shared" si="439"/>
        <v>0.18005000000002269</v>
      </c>
      <c r="AD1169" s="5">
        <f t="shared" si="440"/>
        <v>124.54650000000001</v>
      </c>
      <c r="AE1169" s="5">
        <f t="shared" si="441"/>
        <v>1.4384726856883969</v>
      </c>
      <c r="AF1169" s="9">
        <f t="shared" si="442"/>
        <v>0.50396130803862316</v>
      </c>
      <c r="AG1169">
        <f t="shared" si="443"/>
        <v>27.392100000000013</v>
      </c>
    </row>
    <row r="1170" spans="1:33">
      <c r="A1170" s="1">
        <f t="shared" si="420"/>
        <v>10277</v>
      </c>
      <c r="B1170" s="1">
        <v>1</v>
      </c>
      <c r="C1170" s="1">
        <v>1</v>
      </c>
      <c r="D1170" s="2">
        <v>27</v>
      </c>
      <c r="E1170" s="5">
        <v>22.96</v>
      </c>
      <c r="F1170" s="5">
        <v>22.93</v>
      </c>
      <c r="G1170" s="5">
        <v>1.89</v>
      </c>
      <c r="H1170" s="5">
        <f t="shared" si="421"/>
        <v>527.16160000000002</v>
      </c>
      <c r="I1170" s="5">
        <f t="shared" si="422"/>
        <v>525.78489999999999</v>
      </c>
      <c r="J1170" s="5">
        <f t="shared" si="423"/>
        <v>86.675399999999996</v>
      </c>
      <c r="K1170" s="5">
        <v>23.42</v>
      </c>
      <c r="L1170" s="5">
        <v>22.48</v>
      </c>
      <c r="M1170" s="5">
        <v>1.8</v>
      </c>
      <c r="N1170" s="5">
        <f t="shared" si="424"/>
        <v>548.49640000000011</v>
      </c>
      <c r="O1170" s="5">
        <f t="shared" si="425"/>
        <v>505.35040000000004</v>
      </c>
      <c r="P1170" s="5">
        <f t="shared" si="426"/>
        <v>80.927999999999997</v>
      </c>
      <c r="Q1170" s="6">
        <f t="shared" si="427"/>
        <v>537.82900000000006</v>
      </c>
      <c r="R1170" s="6">
        <f t="shared" si="428"/>
        <v>-21.334800000000087</v>
      </c>
      <c r="S1170" s="5">
        <f t="shared" si="429"/>
        <v>515.56764999999996</v>
      </c>
      <c r="T1170" s="6">
        <f t="shared" si="430"/>
        <v>59.291580661085426</v>
      </c>
      <c r="U1170" s="6">
        <f t="shared" si="431"/>
        <v>20.434499999999957</v>
      </c>
      <c r="V1170" s="6">
        <f t="shared" si="432"/>
        <v>118.58316132217085</v>
      </c>
      <c r="W1170" s="5">
        <f t="shared" si="433"/>
        <v>6.8502780545915465E-2</v>
      </c>
      <c r="X1170" s="5">
        <f t="shared" si="434"/>
        <v>0.35223635071188358</v>
      </c>
      <c r="Y1170" s="5">
        <f t="shared" si="435"/>
        <v>41.769300000000044</v>
      </c>
      <c r="Z1170" s="5">
        <f t="shared" si="436"/>
        <v>20.434499999999957</v>
      </c>
      <c r="AA1170" s="5">
        <f t="shared" si="437"/>
        <v>0.17232210519740487</v>
      </c>
      <c r="AB1170" s="5">
        <f t="shared" si="438"/>
        <v>0.37545549893917396</v>
      </c>
      <c r="AC1170" s="5">
        <f t="shared" si="439"/>
        <v>22.261350000000107</v>
      </c>
      <c r="AD1170" s="5">
        <f t="shared" si="440"/>
        <v>515.56764999999996</v>
      </c>
      <c r="AE1170" s="5">
        <f t="shared" si="441"/>
        <v>8.6954613834132459</v>
      </c>
      <c r="AF1170" s="9">
        <f t="shared" si="442"/>
        <v>0.50402182492427849</v>
      </c>
      <c r="AG1170">
        <f t="shared" si="443"/>
        <v>21.334800000000087</v>
      </c>
    </row>
    <row r="1171" spans="1:33">
      <c r="A1171" s="1">
        <f t="shared" si="420"/>
        <v>90254</v>
      </c>
      <c r="B1171" s="1">
        <v>9</v>
      </c>
      <c r="C1171" s="1">
        <v>1</v>
      </c>
      <c r="D1171" s="2">
        <v>4</v>
      </c>
      <c r="E1171" s="5">
        <v>4.3600000000000003</v>
      </c>
      <c r="F1171" s="5">
        <v>4.1900000000000004</v>
      </c>
      <c r="G1171" s="5">
        <v>4.9400000000000004</v>
      </c>
      <c r="H1171" s="5">
        <f t="shared" si="421"/>
        <v>19.009600000000002</v>
      </c>
      <c r="I1171" s="5">
        <f t="shared" si="422"/>
        <v>17.556100000000004</v>
      </c>
      <c r="J1171" s="5">
        <f t="shared" si="423"/>
        <v>41.397200000000005</v>
      </c>
      <c r="K1171" s="5">
        <v>7.83</v>
      </c>
      <c r="L1171" s="5">
        <v>7.95</v>
      </c>
      <c r="M1171" s="5">
        <v>4.7300000000000004</v>
      </c>
      <c r="N1171" s="5">
        <f t="shared" si="424"/>
        <v>61.308900000000001</v>
      </c>
      <c r="O1171" s="5">
        <f t="shared" si="425"/>
        <v>63.202500000000001</v>
      </c>
      <c r="P1171" s="5">
        <f t="shared" si="426"/>
        <v>75.207000000000008</v>
      </c>
      <c r="Q1171" s="6">
        <f t="shared" si="427"/>
        <v>40.15925</v>
      </c>
      <c r="R1171" s="6">
        <f t="shared" si="428"/>
        <v>-42.299300000000002</v>
      </c>
      <c r="S1171" s="5">
        <f t="shared" si="429"/>
        <v>40.379300000000001</v>
      </c>
      <c r="T1171" s="6">
        <f t="shared" si="430"/>
        <v>42.923830842668281</v>
      </c>
      <c r="U1171" s="6">
        <f t="shared" si="431"/>
        <v>-45.6464</v>
      </c>
      <c r="V1171" s="6">
        <f t="shared" si="432"/>
        <v>85.847661685336561</v>
      </c>
      <c r="W1171" s="5">
        <f t="shared" si="433"/>
        <v>-0.53493357194858848</v>
      </c>
      <c r="X1171" s="5">
        <f t="shared" si="434"/>
        <v>3.898883131224188E-2</v>
      </c>
      <c r="Y1171" s="5">
        <f t="shared" si="435"/>
        <v>3.3470999999999975</v>
      </c>
      <c r="Z1171" s="5">
        <f t="shared" si="436"/>
        <v>45.6464</v>
      </c>
      <c r="AA1171" s="5">
        <f t="shared" si="437"/>
        <v>0.53171395823582179</v>
      </c>
      <c r="AB1171" s="5">
        <f t="shared" si="438"/>
        <v>5.1265228587486795E-3</v>
      </c>
      <c r="AC1171" s="5">
        <f t="shared" si="439"/>
        <v>0.22005000000000052</v>
      </c>
      <c r="AD1171" s="5">
        <f t="shared" si="440"/>
        <v>40.379300000000001</v>
      </c>
      <c r="AE1171" s="5">
        <f t="shared" si="441"/>
        <v>0.94071985671561031</v>
      </c>
      <c r="AF1171" s="9">
        <f t="shared" si="442"/>
        <v>0.50408828591825061</v>
      </c>
      <c r="AG1171">
        <f t="shared" si="443"/>
        <v>42.299300000000002</v>
      </c>
    </row>
    <row r="1172" spans="1:33">
      <c r="A1172" s="1">
        <f t="shared" si="420"/>
        <v>60769</v>
      </c>
      <c r="B1172" s="1">
        <v>6</v>
      </c>
      <c r="C1172" s="1">
        <v>3</v>
      </c>
      <c r="D1172" s="2">
        <v>19</v>
      </c>
      <c r="E1172" s="5">
        <v>42.02</v>
      </c>
      <c r="F1172" s="5">
        <v>42.52</v>
      </c>
      <c r="G1172" s="5">
        <v>0.76</v>
      </c>
      <c r="H1172" s="5">
        <f t="shared" si="421"/>
        <v>1765.6804000000002</v>
      </c>
      <c r="I1172" s="5">
        <f t="shared" si="422"/>
        <v>1807.9504000000002</v>
      </c>
      <c r="J1172" s="5">
        <f t="shared" si="423"/>
        <v>64.630400000000009</v>
      </c>
      <c r="K1172" s="5">
        <v>41.73</v>
      </c>
      <c r="L1172" s="5">
        <v>42.03</v>
      </c>
      <c r="M1172" s="5">
        <v>0.73</v>
      </c>
      <c r="N1172" s="5">
        <f t="shared" si="424"/>
        <v>1741.3928999999998</v>
      </c>
      <c r="O1172" s="5">
        <f t="shared" si="425"/>
        <v>1766.5209</v>
      </c>
      <c r="P1172" s="5">
        <f t="shared" si="426"/>
        <v>61.363799999999998</v>
      </c>
      <c r="Q1172" s="6">
        <f t="shared" si="427"/>
        <v>1753.53665</v>
      </c>
      <c r="R1172" s="6">
        <f t="shared" si="428"/>
        <v>24.287500000000364</v>
      </c>
      <c r="S1172" s="5">
        <f t="shared" si="429"/>
        <v>1787.2356500000001</v>
      </c>
      <c r="T1172" s="6">
        <f t="shared" si="430"/>
        <v>44.560645626494242</v>
      </c>
      <c r="U1172" s="6">
        <f t="shared" si="431"/>
        <v>41.429500000000189</v>
      </c>
      <c r="V1172" s="6">
        <f t="shared" si="432"/>
        <v>89.121291252988485</v>
      </c>
      <c r="W1172" s="5">
        <f t="shared" si="433"/>
        <v>5.1818348866636846E-2</v>
      </c>
      <c r="X1172" s="5">
        <f t="shared" si="434"/>
        <v>0.19234460990178939</v>
      </c>
      <c r="Y1172" s="5">
        <f t="shared" si="435"/>
        <v>17.141999999999825</v>
      </c>
      <c r="Z1172" s="5">
        <f t="shared" si="436"/>
        <v>41.429500000000189</v>
      </c>
      <c r="AA1172" s="5">
        <f t="shared" si="437"/>
        <v>0.46486646925249686</v>
      </c>
      <c r="AB1172" s="5">
        <f t="shared" si="438"/>
        <v>0.75625026357256797</v>
      </c>
      <c r="AC1172" s="5">
        <f t="shared" si="439"/>
        <v>33.699000000000069</v>
      </c>
      <c r="AD1172" s="5">
        <f t="shared" si="440"/>
        <v>1787.2356500000001</v>
      </c>
      <c r="AE1172" s="5">
        <f t="shared" si="441"/>
        <v>40.10793885215547</v>
      </c>
      <c r="AF1172" s="9">
        <f t="shared" si="442"/>
        <v>0.50420432366254053</v>
      </c>
      <c r="AG1172">
        <f t="shared" si="443"/>
        <v>24.287500000000364</v>
      </c>
    </row>
    <row r="1173" spans="1:33">
      <c r="A1173" s="1">
        <f t="shared" si="420"/>
        <v>71014</v>
      </c>
      <c r="B1173" s="1">
        <v>7</v>
      </c>
      <c r="C1173" s="1">
        <v>4</v>
      </c>
      <c r="D1173" s="2">
        <v>14</v>
      </c>
      <c r="E1173" s="5">
        <v>45.71</v>
      </c>
      <c r="F1173" s="5">
        <v>46.97</v>
      </c>
      <c r="G1173" s="5">
        <v>0.67</v>
      </c>
      <c r="H1173" s="5">
        <f t="shared" si="421"/>
        <v>2089.4041000000002</v>
      </c>
      <c r="I1173" s="5">
        <f t="shared" si="422"/>
        <v>2206.1808999999998</v>
      </c>
      <c r="J1173" s="5">
        <f t="shared" si="423"/>
        <v>62.939800000000005</v>
      </c>
      <c r="K1173" s="5">
        <v>45.47</v>
      </c>
      <c r="L1173" s="5">
        <v>45.7</v>
      </c>
      <c r="M1173" s="5">
        <v>0.9</v>
      </c>
      <c r="N1173" s="5">
        <f t="shared" si="424"/>
        <v>2067.5209</v>
      </c>
      <c r="O1173" s="5">
        <f t="shared" si="425"/>
        <v>2088.4900000000002</v>
      </c>
      <c r="P1173" s="5">
        <f t="shared" si="426"/>
        <v>82.26</v>
      </c>
      <c r="Q1173" s="6">
        <f t="shared" si="427"/>
        <v>2078.4625000000001</v>
      </c>
      <c r="R1173" s="6">
        <f t="shared" si="428"/>
        <v>21.883200000000215</v>
      </c>
      <c r="S1173" s="5">
        <f t="shared" si="429"/>
        <v>2147.33545</v>
      </c>
      <c r="T1173" s="6">
        <f t="shared" si="430"/>
        <v>51.788333686362222</v>
      </c>
      <c r="U1173" s="6">
        <f t="shared" si="431"/>
        <v>117.6908999999996</v>
      </c>
      <c r="V1173" s="6">
        <f t="shared" si="432"/>
        <v>103.57666737272444</v>
      </c>
      <c r="W1173" s="5">
        <f t="shared" si="433"/>
        <v>-0.26148920787039598</v>
      </c>
      <c r="X1173" s="5">
        <f t="shared" si="434"/>
        <v>0.92499307450423995</v>
      </c>
      <c r="Y1173" s="5">
        <f t="shared" si="435"/>
        <v>95.807699999999386</v>
      </c>
      <c r="Z1173" s="5">
        <f t="shared" si="436"/>
        <v>117.6908999999996</v>
      </c>
      <c r="AA1173" s="5">
        <f t="shared" si="437"/>
        <v>1.1362684568377217</v>
      </c>
      <c r="AB1173" s="5">
        <f t="shared" si="438"/>
        <v>1.3298931457633814</v>
      </c>
      <c r="AC1173" s="5">
        <f t="shared" si="439"/>
        <v>68.872949999999946</v>
      </c>
      <c r="AD1173" s="5">
        <f t="shared" si="440"/>
        <v>2147.33545</v>
      </c>
      <c r="AE1173" s="5">
        <f t="shared" si="441"/>
        <v>41.463690703095025</v>
      </c>
      <c r="AF1173" s="9">
        <f t="shared" si="442"/>
        <v>0.50432132614038838</v>
      </c>
      <c r="AG1173">
        <f t="shared" si="443"/>
        <v>21.883200000000215</v>
      </c>
    </row>
    <row r="1174" spans="1:33">
      <c r="A1174" s="1">
        <f t="shared" si="420"/>
        <v>22502</v>
      </c>
      <c r="B1174" s="1">
        <v>2</v>
      </c>
      <c r="C1174" s="1">
        <v>10</v>
      </c>
      <c r="D1174" s="2">
        <v>2</v>
      </c>
      <c r="E1174" s="5">
        <v>42.21</v>
      </c>
      <c r="F1174" s="5">
        <v>43.87</v>
      </c>
      <c r="G1174" s="5">
        <v>1.02</v>
      </c>
      <c r="H1174" s="5">
        <f t="shared" si="421"/>
        <v>1781.6841000000002</v>
      </c>
      <c r="I1174" s="5">
        <f t="shared" si="422"/>
        <v>1924.5768999999998</v>
      </c>
      <c r="J1174" s="5">
        <f t="shared" si="423"/>
        <v>89.494799999999998</v>
      </c>
      <c r="K1174" s="5">
        <v>41.83</v>
      </c>
      <c r="L1174" s="5">
        <v>40.200000000000003</v>
      </c>
      <c r="M1174" s="5">
        <v>1.0900000000000001</v>
      </c>
      <c r="N1174" s="5">
        <f t="shared" si="424"/>
        <v>1749.7488999999998</v>
      </c>
      <c r="O1174" s="5">
        <f t="shared" si="425"/>
        <v>1616.0400000000002</v>
      </c>
      <c r="P1174" s="5">
        <f t="shared" si="426"/>
        <v>87.63600000000001</v>
      </c>
      <c r="Q1174" s="6">
        <f t="shared" si="427"/>
        <v>1765.7165</v>
      </c>
      <c r="R1174" s="6">
        <f t="shared" si="428"/>
        <v>31.93520000000035</v>
      </c>
      <c r="S1174" s="5">
        <f t="shared" si="429"/>
        <v>1770.30845</v>
      </c>
      <c r="T1174" s="6">
        <f t="shared" si="430"/>
        <v>62.628643053797681</v>
      </c>
      <c r="U1174" s="6">
        <f t="shared" si="431"/>
        <v>308.5368999999996</v>
      </c>
      <c r="V1174" s="6">
        <f t="shared" si="432"/>
        <v>125.25728610759536</v>
      </c>
      <c r="W1174" s="5">
        <f t="shared" si="433"/>
        <v>2.0985569153631808E-2</v>
      </c>
      <c r="X1174" s="5">
        <f t="shared" si="434"/>
        <v>2.2082683458621308</v>
      </c>
      <c r="Y1174" s="5">
        <f t="shared" si="435"/>
        <v>276.60169999999925</v>
      </c>
      <c r="Z1174" s="5">
        <f t="shared" si="436"/>
        <v>308.5368999999996</v>
      </c>
      <c r="AA1174" s="5">
        <f t="shared" si="437"/>
        <v>2.4632251710688351</v>
      </c>
      <c r="AB1174" s="5">
        <f t="shared" si="438"/>
        <v>7.3320285672731814E-2</v>
      </c>
      <c r="AC1174" s="5">
        <f t="shared" si="439"/>
        <v>4.5919499999999971</v>
      </c>
      <c r="AD1174" s="5">
        <f t="shared" si="440"/>
        <v>1770.30845</v>
      </c>
      <c r="AE1174" s="5">
        <f t="shared" si="441"/>
        <v>28.266754054998671</v>
      </c>
      <c r="AF1174" s="9">
        <f t="shared" si="442"/>
        <v>0.50440459950321626</v>
      </c>
      <c r="AG1174">
        <f t="shared" si="443"/>
        <v>31.93520000000035</v>
      </c>
    </row>
    <row r="1175" spans="1:33">
      <c r="A1175" s="1">
        <f t="shared" si="420"/>
        <v>80263</v>
      </c>
      <c r="B1175" s="1">
        <v>8</v>
      </c>
      <c r="C1175" s="1">
        <v>1</v>
      </c>
      <c r="D1175" s="2">
        <v>13</v>
      </c>
      <c r="E1175" s="5">
        <v>33.450000000000003</v>
      </c>
      <c r="F1175" s="5">
        <v>35</v>
      </c>
      <c r="G1175" s="5">
        <v>0.97</v>
      </c>
      <c r="H1175" s="5">
        <f t="shared" si="421"/>
        <v>1118.9025000000001</v>
      </c>
      <c r="I1175" s="5">
        <f t="shared" si="422"/>
        <v>1225</v>
      </c>
      <c r="J1175" s="5">
        <f t="shared" si="423"/>
        <v>67.899999999999991</v>
      </c>
      <c r="K1175" s="5">
        <v>32.21</v>
      </c>
      <c r="L1175" s="5">
        <v>32.18</v>
      </c>
      <c r="M1175" s="5">
        <v>1.05</v>
      </c>
      <c r="N1175" s="5">
        <f t="shared" si="424"/>
        <v>1037.4841000000001</v>
      </c>
      <c r="O1175" s="5">
        <f t="shared" si="425"/>
        <v>1035.5524</v>
      </c>
      <c r="P1175" s="5">
        <f t="shared" si="426"/>
        <v>67.578000000000003</v>
      </c>
      <c r="Q1175" s="6">
        <f t="shared" si="427"/>
        <v>1078.1933000000001</v>
      </c>
      <c r="R1175" s="6">
        <f t="shared" si="428"/>
        <v>81.41840000000002</v>
      </c>
      <c r="S1175" s="5">
        <f t="shared" si="429"/>
        <v>1130.2762</v>
      </c>
      <c r="T1175" s="6">
        <f t="shared" si="430"/>
        <v>47.898841541314958</v>
      </c>
      <c r="U1175" s="6">
        <f t="shared" si="431"/>
        <v>189.44759999999997</v>
      </c>
      <c r="V1175" s="6">
        <f t="shared" si="432"/>
        <v>95.797683082629916</v>
      </c>
      <c r="W1175" s="5">
        <f t="shared" si="433"/>
        <v>4.7535124672834278E-3</v>
      </c>
      <c r="X1175" s="5">
        <f t="shared" si="434"/>
        <v>1.1276807175682921</v>
      </c>
      <c r="Y1175" s="5">
        <f t="shared" si="435"/>
        <v>108.02919999999995</v>
      </c>
      <c r="Z1175" s="5">
        <f t="shared" si="436"/>
        <v>189.44759999999997</v>
      </c>
      <c r="AA1175" s="5">
        <f t="shared" si="437"/>
        <v>1.9775801867420184</v>
      </c>
      <c r="AB1175" s="5">
        <f t="shared" si="438"/>
        <v>1.0873519760405057</v>
      </c>
      <c r="AC1175" s="5">
        <f t="shared" si="439"/>
        <v>52.082899999999881</v>
      </c>
      <c r="AD1175" s="5">
        <f t="shared" si="440"/>
        <v>1130.2762</v>
      </c>
      <c r="AE1175" s="5">
        <f t="shared" si="441"/>
        <v>23.597151071494803</v>
      </c>
      <c r="AF1175" s="9">
        <f t="shared" si="442"/>
        <v>0.50457705060773428</v>
      </c>
      <c r="AG1175">
        <f t="shared" si="443"/>
        <v>81.41840000000002</v>
      </c>
    </row>
    <row r="1176" spans="1:33">
      <c r="A1176" s="1">
        <f t="shared" si="420"/>
        <v>40524</v>
      </c>
      <c r="B1176" s="1">
        <v>4</v>
      </c>
      <c r="C1176" s="1">
        <v>2</v>
      </c>
      <c r="D1176" s="2">
        <v>24</v>
      </c>
      <c r="E1176" s="5">
        <v>20.48</v>
      </c>
      <c r="F1176" s="5">
        <v>20.49</v>
      </c>
      <c r="G1176" s="5">
        <v>1.7</v>
      </c>
      <c r="H1176" s="5">
        <f t="shared" si="421"/>
        <v>419.43040000000002</v>
      </c>
      <c r="I1176" s="5">
        <f t="shared" si="422"/>
        <v>419.84009999999995</v>
      </c>
      <c r="J1176" s="5">
        <f t="shared" si="423"/>
        <v>69.665999999999997</v>
      </c>
      <c r="K1176" s="5">
        <v>19.57</v>
      </c>
      <c r="L1176" s="5">
        <v>19.260000000000002</v>
      </c>
      <c r="M1176" s="5">
        <v>2.1</v>
      </c>
      <c r="N1176" s="5">
        <f t="shared" si="424"/>
        <v>382.98490000000004</v>
      </c>
      <c r="O1176" s="5">
        <f t="shared" si="425"/>
        <v>370.94760000000008</v>
      </c>
      <c r="P1176" s="5">
        <f t="shared" si="426"/>
        <v>80.89200000000001</v>
      </c>
      <c r="Q1176" s="6">
        <f t="shared" si="427"/>
        <v>401.20765000000006</v>
      </c>
      <c r="R1176" s="6">
        <f t="shared" si="428"/>
        <v>36.445499999999981</v>
      </c>
      <c r="S1176" s="5">
        <f t="shared" si="429"/>
        <v>395.39385000000004</v>
      </c>
      <c r="T1176" s="6">
        <f t="shared" si="430"/>
        <v>53.378055462895986</v>
      </c>
      <c r="U1176" s="6">
        <f t="shared" si="431"/>
        <v>48.89249999999987</v>
      </c>
      <c r="V1176" s="6">
        <f t="shared" si="432"/>
        <v>106.75611092579197</v>
      </c>
      <c r="W1176" s="5">
        <f t="shared" si="433"/>
        <v>-0.14830076330397063</v>
      </c>
      <c r="X1176" s="5">
        <f t="shared" si="434"/>
        <v>0.11659285723373733</v>
      </c>
      <c r="Y1176" s="5">
        <f t="shared" si="435"/>
        <v>12.446999999999889</v>
      </c>
      <c r="Z1176" s="5">
        <f t="shared" si="436"/>
        <v>48.89249999999987</v>
      </c>
      <c r="AA1176" s="5">
        <f t="shared" si="437"/>
        <v>0.45798315034149095</v>
      </c>
      <c r="AB1176" s="5">
        <f t="shared" si="438"/>
        <v>0.10891741839567926</v>
      </c>
      <c r="AC1176" s="5">
        <f t="shared" si="439"/>
        <v>5.8138000000000147</v>
      </c>
      <c r="AD1176" s="5">
        <f t="shared" si="440"/>
        <v>395.39385000000004</v>
      </c>
      <c r="AE1176" s="5">
        <f t="shared" si="441"/>
        <v>7.4074232673171316</v>
      </c>
      <c r="AF1176" s="9">
        <f t="shared" si="442"/>
        <v>0.50467018933160701</v>
      </c>
      <c r="AG1176">
        <f t="shared" si="443"/>
        <v>36.445499999999981</v>
      </c>
    </row>
    <row r="1177" spans="1:33">
      <c r="A1177" s="1">
        <f t="shared" si="420"/>
        <v>11025</v>
      </c>
      <c r="B1177" s="1">
        <v>1</v>
      </c>
      <c r="C1177" s="1">
        <v>4</v>
      </c>
      <c r="D1177" s="2">
        <v>25</v>
      </c>
      <c r="E1177" s="5">
        <v>24.43</v>
      </c>
      <c r="F1177" s="5">
        <v>25.56</v>
      </c>
      <c r="G1177" s="5">
        <v>1.45</v>
      </c>
      <c r="H1177" s="5">
        <f t="shared" si="421"/>
        <v>596.82489999999996</v>
      </c>
      <c r="I1177" s="5">
        <f t="shared" si="422"/>
        <v>653.31359999999995</v>
      </c>
      <c r="J1177" s="5">
        <f t="shared" si="423"/>
        <v>74.123999999999995</v>
      </c>
      <c r="K1177" s="5">
        <v>22.62</v>
      </c>
      <c r="L1177" s="5">
        <v>21.01</v>
      </c>
      <c r="M1177" s="5">
        <v>1.92</v>
      </c>
      <c r="N1177" s="5">
        <f t="shared" si="424"/>
        <v>511.66440000000006</v>
      </c>
      <c r="O1177" s="5">
        <f t="shared" si="425"/>
        <v>441.42010000000005</v>
      </c>
      <c r="P1177" s="5">
        <f t="shared" si="426"/>
        <v>80.678399999999996</v>
      </c>
      <c r="Q1177" s="6">
        <f t="shared" si="427"/>
        <v>554.24464999999998</v>
      </c>
      <c r="R1177" s="6">
        <f t="shared" si="428"/>
        <v>85.1604999999999</v>
      </c>
      <c r="S1177" s="5">
        <f t="shared" si="429"/>
        <v>547.36685</v>
      </c>
      <c r="T1177" s="6">
        <f t="shared" si="430"/>
        <v>54.779949805015335</v>
      </c>
      <c r="U1177" s="6">
        <f t="shared" si="431"/>
        <v>211.8934999999999</v>
      </c>
      <c r="V1177" s="6">
        <f t="shared" si="432"/>
        <v>109.55989961003067</v>
      </c>
      <c r="W1177" s="5">
        <f t="shared" si="433"/>
        <v>-8.452932094042688E-2</v>
      </c>
      <c r="X1177" s="5">
        <f t="shared" si="434"/>
        <v>1.1567462223961098</v>
      </c>
      <c r="Y1177" s="5">
        <f t="shared" si="435"/>
        <v>126.733</v>
      </c>
      <c r="Z1177" s="5">
        <f t="shared" si="436"/>
        <v>211.8934999999999</v>
      </c>
      <c r="AA1177" s="5">
        <f t="shared" si="437"/>
        <v>1.9340424804533152</v>
      </c>
      <c r="AB1177" s="5">
        <f t="shared" si="438"/>
        <v>0.12555323662181025</v>
      </c>
      <c r="AC1177" s="5">
        <f t="shared" si="439"/>
        <v>6.8777999999999793</v>
      </c>
      <c r="AD1177" s="5">
        <f t="shared" si="440"/>
        <v>547.36685</v>
      </c>
      <c r="AE1177" s="5">
        <f t="shared" si="441"/>
        <v>9.9921020728990566</v>
      </c>
      <c r="AF1177" s="9">
        <f t="shared" si="442"/>
        <v>0.5046870317335288</v>
      </c>
      <c r="AG1177">
        <f t="shared" si="443"/>
        <v>85.1604999999999</v>
      </c>
    </row>
    <row r="1178" spans="1:33">
      <c r="A1178" s="1">
        <f t="shared" si="420"/>
        <v>11522</v>
      </c>
      <c r="B1178" s="1">
        <v>1</v>
      </c>
      <c r="C1178" s="1">
        <v>6</v>
      </c>
      <c r="D1178" s="2">
        <v>22</v>
      </c>
      <c r="E1178" s="5">
        <v>29.9</v>
      </c>
      <c r="F1178" s="5">
        <v>30.25</v>
      </c>
      <c r="G1178" s="5">
        <v>1.38</v>
      </c>
      <c r="H1178" s="5">
        <f t="shared" si="421"/>
        <v>894.00999999999988</v>
      </c>
      <c r="I1178" s="5">
        <f t="shared" si="422"/>
        <v>915.0625</v>
      </c>
      <c r="J1178" s="5">
        <f t="shared" si="423"/>
        <v>83.49</v>
      </c>
      <c r="K1178" s="5">
        <v>29.36</v>
      </c>
      <c r="L1178" s="5">
        <v>32.619999999999997</v>
      </c>
      <c r="M1178" s="5">
        <v>1.23</v>
      </c>
      <c r="N1178" s="5">
        <f t="shared" si="424"/>
        <v>862.00959999999998</v>
      </c>
      <c r="O1178" s="5">
        <f t="shared" si="425"/>
        <v>1064.0643999999998</v>
      </c>
      <c r="P1178" s="5">
        <f t="shared" si="426"/>
        <v>80.245199999999997</v>
      </c>
      <c r="Q1178" s="6">
        <f t="shared" si="427"/>
        <v>878.00979999999993</v>
      </c>
      <c r="R1178" s="6">
        <f t="shared" si="428"/>
        <v>32.0003999999999</v>
      </c>
      <c r="S1178" s="5">
        <f t="shared" si="429"/>
        <v>989.56344999999988</v>
      </c>
      <c r="T1178" s="6">
        <f t="shared" si="430"/>
        <v>57.900501342907212</v>
      </c>
      <c r="U1178" s="6">
        <f t="shared" si="431"/>
        <v>-149.00189999999975</v>
      </c>
      <c r="V1178" s="6">
        <f t="shared" si="432"/>
        <v>115.80100268581442</v>
      </c>
      <c r="W1178" s="5">
        <f t="shared" si="433"/>
        <v>3.9619167738762937E-2</v>
      </c>
      <c r="X1178" s="5">
        <f t="shared" si="434"/>
        <v>1.563046051432613</v>
      </c>
      <c r="Y1178" s="5">
        <f t="shared" si="435"/>
        <v>181.00229999999965</v>
      </c>
      <c r="Z1178" s="5">
        <f t="shared" si="436"/>
        <v>149.00189999999975</v>
      </c>
      <c r="AA1178" s="5">
        <f t="shared" si="437"/>
        <v>1.2867064752821213</v>
      </c>
      <c r="AB1178" s="5">
        <f t="shared" si="438"/>
        <v>1.9266439393907808</v>
      </c>
      <c r="AC1178" s="5">
        <f t="shared" si="439"/>
        <v>111.55364999999995</v>
      </c>
      <c r="AD1178" s="5">
        <f t="shared" si="440"/>
        <v>989.56344999999988</v>
      </c>
      <c r="AE1178" s="5">
        <f t="shared" si="441"/>
        <v>17.090757887215098</v>
      </c>
      <c r="AF1178" s="9">
        <f t="shared" si="442"/>
        <v>0.50478510279127697</v>
      </c>
      <c r="AG1178">
        <f t="shared" si="443"/>
        <v>32.0003999999999</v>
      </c>
    </row>
    <row r="1179" spans="1:33">
      <c r="A1179" s="1">
        <f t="shared" si="420"/>
        <v>81008</v>
      </c>
      <c r="B1179" s="1">
        <v>8</v>
      </c>
      <c r="C1179" s="1">
        <v>4</v>
      </c>
      <c r="D1179" s="2">
        <v>8</v>
      </c>
      <c r="E1179" s="5">
        <v>21.79</v>
      </c>
      <c r="F1179" s="5">
        <v>22.51</v>
      </c>
      <c r="G1179" s="5">
        <v>1.52</v>
      </c>
      <c r="H1179" s="5">
        <f t="shared" si="421"/>
        <v>474.80409999999995</v>
      </c>
      <c r="I1179" s="5">
        <f t="shared" si="422"/>
        <v>506.70010000000008</v>
      </c>
      <c r="J1179" s="5">
        <f t="shared" si="423"/>
        <v>68.430400000000006</v>
      </c>
      <c r="K1179" s="5">
        <v>22.62</v>
      </c>
      <c r="L1179" s="5">
        <v>22.7</v>
      </c>
      <c r="M1179" s="5">
        <v>1.41</v>
      </c>
      <c r="N1179" s="5">
        <f t="shared" si="424"/>
        <v>511.66440000000006</v>
      </c>
      <c r="O1179" s="5">
        <f t="shared" si="425"/>
        <v>515.29</v>
      </c>
      <c r="P1179" s="5">
        <f t="shared" si="426"/>
        <v>64.013999999999996</v>
      </c>
      <c r="Q1179" s="6">
        <f t="shared" si="427"/>
        <v>493.23424999999997</v>
      </c>
      <c r="R1179" s="6">
        <f t="shared" si="428"/>
        <v>-36.860300000000109</v>
      </c>
      <c r="S1179" s="5">
        <f t="shared" si="429"/>
        <v>510.99504999999999</v>
      </c>
      <c r="T1179" s="6">
        <f t="shared" si="430"/>
        <v>46.852192691911448</v>
      </c>
      <c r="U1179" s="6">
        <f t="shared" si="431"/>
        <v>-8.5898999999998864</v>
      </c>
      <c r="V1179" s="6">
        <f t="shared" si="432"/>
        <v>93.704385383822896</v>
      </c>
      <c r="W1179" s="5">
        <f t="shared" si="433"/>
        <v>6.6616554798625799E-2</v>
      </c>
      <c r="X1179" s="5">
        <f t="shared" si="434"/>
        <v>0.30169772614378426</v>
      </c>
      <c r="Y1179" s="5">
        <f t="shared" si="435"/>
        <v>28.270400000000222</v>
      </c>
      <c r="Z1179" s="5">
        <f t="shared" si="436"/>
        <v>8.5898999999998864</v>
      </c>
      <c r="AA1179" s="5">
        <f t="shared" si="437"/>
        <v>9.1670202678506063E-2</v>
      </c>
      <c r="AB1179" s="5">
        <f t="shared" si="438"/>
        <v>0.37908151101466458</v>
      </c>
      <c r="AC1179" s="5">
        <f t="shared" si="439"/>
        <v>17.760800000000017</v>
      </c>
      <c r="AD1179" s="5">
        <f t="shared" si="440"/>
        <v>510.99504999999999</v>
      </c>
      <c r="AE1179" s="5">
        <f t="shared" si="441"/>
        <v>10.906534372044835</v>
      </c>
      <c r="AF1179" s="9">
        <f t="shared" si="442"/>
        <v>0.5049039512620197</v>
      </c>
      <c r="AG1179">
        <f t="shared" si="443"/>
        <v>36.860300000000109</v>
      </c>
    </row>
    <row r="1180" spans="1:33">
      <c r="A1180" s="1">
        <f t="shared" si="420"/>
        <v>61759</v>
      </c>
      <c r="B1180" s="1">
        <v>6</v>
      </c>
      <c r="C1180" s="1">
        <v>7</v>
      </c>
      <c r="D1180" s="2">
        <v>9</v>
      </c>
      <c r="E1180" s="5">
        <v>18.29</v>
      </c>
      <c r="F1180" s="5">
        <v>16.760000000000002</v>
      </c>
      <c r="G1180" s="5">
        <v>2.69</v>
      </c>
      <c r="H1180" s="5">
        <f t="shared" si="421"/>
        <v>334.52409999999998</v>
      </c>
      <c r="I1180" s="5">
        <f t="shared" si="422"/>
        <v>280.89760000000007</v>
      </c>
      <c r="J1180" s="5">
        <f t="shared" si="423"/>
        <v>90.168800000000005</v>
      </c>
      <c r="K1180" s="5">
        <v>17.64</v>
      </c>
      <c r="L1180" s="5">
        <v>19.329999999999998</v>
      </c>
      <c r="M1180" s="5">
        <v>1.96</v>
      </c>
      <c r="N1180" s="5">
        <f t="shared" si="424"/>
        <v>311.1696</v>
      </c>
      <c r="O1180" s="5">
        <f t="shared" si="425"/>
        <v>373.64889999999991</v>
      </c>
      <c r="P1180" s="5">
        <f t="shared" si="426"/>
        <v>75.773599999999988</v>
      </c>
      <c r="Q1180" s="6">
        <f t="shared" si="427"/>
        <v>322.84685000000002</v>
      </c>
      <c r="R1180" s="6">
        <f t="shared" si="428"/>
        <v>23.354499999999973</v>
      </c>
      <c r="S1180" s="5">
        <f t="shared" si="429"/>
        <v>327.27324999999996</v>
      </c>
      <c r="T1180" s="6">
        <f t="shared" si="430"/>
        <v>58.889835605136476</v>
      </c>
      <c r="U1180" s="6">
        <f t="shared" si="431"/>
        <v>-92.751299999999844</v>
      </c>
      <c r="V1180" s="6">
        <f t="shared" si="432"/>
        <v>117.77967121027295</v>
      </c>
      <c r="W1180" s="5">
        <f t="shared" si="433"/>
        <v>0.17220049472288904</v>
      </c>
      <c r="X1180" s="5">
        <f t="shared" si="434"/>
        <v>0.98578811442524106</v>
      </c>
      <c r="Y1180" s="5">
        <f t="shared" si="435"/>
        <v>116.10579999999982</v>
      </c>
      <c r="Z1180" s="5">
        <f t="shared" si="436"/>
        <v>92.751299999999844</v>
      </c>
      <c r="AA1180" s="5">
        <f t="shared" si="437"/>
        <v>0.7874983776649388</v>
      </c>
      <c r="AB1180" s="5">
        <f t="shared" si="438"/>
        <v>7.5164074657628449E-2</v>
      </c>
      <c r="AC1180" s="5">
        <f t="shared" si="439"/>
        <v>4.4263999999999442</v>
      </c>
      <c r="AD1180" s="5">
        <f t="shared" si="440"/>
        <v>327.27324999999996</v>
      </c>
      <c r="AE1180" s="5">
        <f t="shared" si="441"/>
        <v>5.5573809408198551</v>
      </c>
      <c r="AF1180" s="9">
        <f t="shared" si="442"/>
        <v>0.50507623187000195</v>
      </c>
      <c r="AG1180">
        <f t="shared" si="443"/>
        <v>23.354499999999973</v>
      </c>
    </row>
    <row r="1181" spans="1:33">
      <c r="A1181" s="1">
        <f t="shared" si="420"/>
        <v>81251</v>
      </c>
      <c r="B1181" s="1">
        <v>8</v>
      </c>
      <c r="C1181" s="1">
        <v>5</v>
      </c>
      <c r="D1181" s="2">
        <v>1</v>
      </c>
      <c r="E1181" s="5">
        <v>13.43</v>
      </c>
      <c r="F1181" s="5">
        <v>13.98</v>
      </c>
      <c r="G1181" s="5">
        <v>2.38</v>
      </c>
      <c r="H1181" s="5">
        <f t="shared" si="421"/>
        <v>180.36490000000001</v>
      </c>
      <c r="I1181" s="5">
        <f t="shared" si="422"/>
        <v>195.44040000000001</v>
      </c>
      <c r="J1181" s="5">
        <f t="shared" si="423"/>
        <v>66.544799999999995</v>
      </c>
      <c r="K1181" s="5">
        <v>10.85</v>
      </c>
      <c r="L1181" s="5">
        <v>10.67</v>
      </c>
      <c r="M1181" s="5">
        <v>3.8</v>
      </c>
      <c r="N1181" s="5">
        <f t="shared" si="424"/>
        <v>117.7225</v>
      </c>
      <c r="O1181" s="5">
        <f t="shared" si="425"/>
        <v>113.8489</v>
      </c>
      <c r="P1181" s="5">
        <f t="shared" si="426"/>
        <v>81.091999999999999</v>
      </c>
      <c r="Q1181" s="6">
        <f t="shared" si="427"/>
        <v>149.0437</v>
      </c>
      <c r="R1181" s="6">
        <f t="shared" si="428"/>
        <v>62.642400000000009</v>
      </c>
      <c r="S1181" s="5">
        <f t="shared" si="429"/>
        <v>154.64465000000001</v>
      </c>
      <c r="T1181" s="6">
        <f t="shared" si="430"/>
        <v>52.450268996069028</v>
      </c>
      <c r="U1181" s="6">
        <f t="shared" si="431"/>
        <v>81.591500000000011</v>
      </c>
      <c r="V1181" s="6">
        <f t="shared" si="432"/>
        <v>104.90053799213806</v>
      </c>
      <c r="W1181" s="5">
        <f t="shared" si="433"/>
        <v>-0.19517248963224468</v>
      </c>
      <c r="X1181" s="5">
        <f t="shared" si="434"/>
        <v>0.18063873038878192</v>
      </c>
      <c r="Y1181" s="5">
        <f t="shared" si="435"/>
        <v>18.949100000000001</v>
      </c>
      <c r="Z1181" s="5">
        <f t="shared" si="436"/>
        <v>81.591500000000011</v>
      </c>
      <c r="AA1181" s="5">
        <f t="shared" si="437"/>
        <v>0.77779868017564424</v>
      </c>
      <c r="AB1181" s="5">
        <f t="shared" si="438"/>
        <v>0.10678591563409873</v>
      </c>
      <c r="AC1181" s="5">
        <f t="shared" si="439"/>
        <v>5.6009500000000116</v>
      </c>
      <c r="AD1181" s="5">
        <f t="shared" si="440"/>
        <v>154.64465000000001</v>
      </c>
      <c r="AE1181" s="5">
        <f t="shared" si="441"/>
        <v>2.9484052791338424</v>
      </c>
      <c r="AF1181" s="9">
        <f t="shared" si="442"/>
        <v>0.50509999010097006</v>
      </c>
      <c r="AG1181">
        <f t="shared" si="443"/>
        <v>62.642400000000009</v>
      </c>
    </row>
    <row r="1182" spans="1:33">
      <c r="A1182" s="1">
        <f t="shared" si="420"/>
        <v>10776</v>
      </c>
      <c r="B1182" s="1">
        <v>1</v>
      </c>
      <c r="C1182" s="1">
        <v>3</v>
      </c>
      <c r="D1182" s="2">
        <v>26</v>
      </c>
      <c r="E1182" s="5">
        <v>30.73</v>
      </c>
      <c r="F1182" s="5">
        <v>31.42</v>
      </c>
      <c r="G1182" s="5">
        <v>1.22</v>
      </c>
      <c r="H1182" s="5">
        <f t="shared" si="421"/>
        <v>944.3329</v>
      </c>
      <c r="I1182" s="5">
        <f t="shared" si="422"/>
        <v>987.21640000000014</v>
      </c>
      <c r="J1182" s="5">
        <f t="shared" si="423"/>
        <v>76.6648</v>
      </c>
      <c r="K1182" s="5">
        <v>30.94</v>
      </c>
      <c r="L1182" s="5">
        <v>31.04</v>
      </c>
      <c r="M1182" s="5">
        <v>1.24</v>
      </c>
      <c r="N1182" s="5">
        <f t="shared" si="424"/>
        <v>957.28360000000009</v>
      </c>
      <c r="O1182" s="5">
        <f t="shared" si="425"/>
        <v>963.48159999999996</v>
      </c>
      <c r="P1182" s="5">
        <f t="shared" si="426"/>
        <v>76.979199999999992</v>
      </c>
      <c r="Q1182" s="6">
        <f t="shared" si="427"/>
        <v>950.80825000000004</v>
      </c>
      <c r="R1182" s="6">
        <f t="shared" si="428"/>
        <v>-12.950700000000097</v>
      </c>
      <c r="S1182" s="5">
        <f t="shared" si="429"/>
        <v>975.34900000000005</v>
      </c>
      <c r="T1182" s="6">
        <f t="shared" si="430"/>
        <v>54.321470874047584</v>
      </c>
      <c r="U1182" s="6">
        <f t="shared" si="431"/>
        <v>23.734800000000178</v>
      </c>
      <c r="V1182" s="6">
        <f t="shared" si="432"/>
        <v>108.64294174809517</v>
      </c>
      <c r="W1182" s="5">
        <f t="shared" si="433"/>
        <v>-4.0925605102578753E-3</v>
      </c>
      <c r="X1182" s="5">
        <f t="shared" si="434"/>
        <v>0.33767034848026362</v>
      </c>
      <c r="Y1182" s="5">
        <f t="shared" si="435"/>
        <v>36.685500000000275</v>
      </c>
      <c r="Z1182" s="5">
        <f t="shared" si="436"/>
        <v>23.734800000000178</v>
      </c>
      <c r="AA1182" s="5">
        <f t="shared" si="437"/>
        <v>0.21846610205965192</v>
      </c>
      <c r="AB1182" s="5">
        <f t="shared" si="438"/>
        <v>0.45176887895582546</v>
      </c>
      <c r="AC1182" s="5">
        <f t="shared" si="439"/>
        <v>24.540750000000003</v>
      </c>
      <c r="AD1182" s="5">
        <f t="shared" si="440"/>
        <v>975.34900000000005</v>
      </c>
      <c r="AE1182" s="5">
        <f t="shared" si="441"/>
        <v>17.955128686804006</v>
      </c>
      <c r="AF1182" s="9">
        <f t="shared" si="442"/>
        <v>0.50520985738601742</v>
      </c>
      <c r="AG1182">
        <f t="shared" si="443"/>
        <v>12.950700000000097</v>
      </c>
    </row>
    <row r="1183" spans="1:33">
      <c r="A1183" s="1">
        <f t="shared" si="420"/>
        <v>60520</v>
      </c>
      <c r="B1183" s="1">
        <v>6</v>
      </c>
      <c r="C1183" s="1">
        <v>2</v>
      </c>
      <c r="D1183" s="2">
        <v>20</v>
      </c>
      <c r="E1183" s="5">
        <v>37.92</v>
      </c>
      <c r="F1183" s="5">
        <v>38.06</v>
      </c>
      <c r="G1183" s="5">
        <v>0.78</v>
      </c>
      <c r="H1183" s="5">
        <f t="shared" si="421"/>
        <v>1437.9264000000001</v>
      </c>
      <c r="I1183" s="5">
        <f t="shared" si="422"/>
        <v>1448.5636000000002</v>
      </c>
      <c r="J1183" s="5">
        <f t="shared" si="423"/>
        <v>59.373600000000003</v>
      </c>
      <c r="K1183" s="5">
        <v>38.950000000000003</v>
      </c>
      <c r="L1183" s="5">
        <v>37.950000000000003</v>
      </c>
      <c r="M1183" s="5">
        <v>0.81</v>
      </c>
      <c r="N1183" s="5">
        <f t="shared" si="424"/>
        <v>1517.1025000000002</v>
      </c>
      <c r="O1183" s="5">
        <f t="shared" si="425"/>
        <v>1440.2025000000003</v>
      </c>
      <c r="P1183" s="5">
        <f t="shared" si="426"/>
        <v>61.479000000000006</v>
      </c>
      <c r="Q1183" s="6">
        <f t="shared" si="427"/>
        <v>1477.5144500000001</v>
      </c>
      <c r="R1183" s="6">
        <f t="shared" si="428"/>
        <v>-79.176100000000133</v>
      </c>
      <c r="S1183" s="5">
        <f t="shared" si="429"/>
        <v>1444.3830500000004</v>
      </c>
      <c r="T1183" s="6">
        <f t="shared" si="430"/>
        <v>42.734329929109691</v>
      </c>
      <c r="U1183" s="6">
        <f t="shared" si="431"/>
        <v>8.3610999999998512</v>
      </c>
      <c r="V1183" s="6">
        <f t="shared" si="432"/>
        <v>85.468659858219382</v>
      </c>
      <c r="W1183" s="5">
        <f t="shared" si="433"/>
        <v>-3.4831872994261194E-2</v>
      </c>
      <c r="X1183" s="5">
        <f t="shared" si="434"/>
        <v>1.0242023233453295</v>
      </c>
      <c r="Y1183" s="5">
        <f t="shared" si="435"/>
        <v>87.537199999999984</v>
      </c>
      <c r="Z1183" s="5">
        <f t="shared" si="436"/>
        <v>8.3610999999998512</v>
      </c>
      <c r="AA1183" s="5">
        <f t="shared" si="437"/>
        <v>9.7826501712671668E-2</v>
      </c>
      <c r="AB1183" s="5">
        <f t="shared" si="438"/>
        <v>0.77528769153418675</v>
      </c>
      <c r="AC1183" s="5">
        <f t="shared" si="439"/>
        <v>33.131399999999758</v>
      </c>
      <c r="AD1183" s="5">
        <f t="shared" si="440"/>
        <v>1444.3830500000004</v>
      </c>
      <c r="AE1183" s="5">
        <f t="shared" si="441"/>
        <v>33.799127127909365</v>
      </c>
      <c r="AF1183" s="9">
        <f t="shared" si="442"/>
        <v>0.50544633740882916</v>
      </c>
      <c r="AG1183">
        <f t="shared" si="443"/>
        <v>79.176100000000133</v>
      </c>
    </row>
    <row r="1184" spans="1:33">
      <c r="A1184" s="1">
        <f t="shared" si="420"/>
        <v>12017</v>
      </c>
      <c r="B1184" s="1">
        <v>1</v>
      </c>
      <c r="C1184" s="1">
        <v>8</v>
      </c>
      <c r="D1184" s="2">
        <v>17</v>
      </c>
      <c r="E1184" s="5">
        <v>32.93</v>
      </c>
      <c r="F1184" s="5">
        <v>32.5</v>
      </c>
      <c r="G1184" s="5">
        <v>1.57</v>
      </c>
      <c r="H1184" s="5">
        <f t="shared" si="421"/>
        <v>1084.3849</v>
      </c>
      <c r="I1184" s="5">
        <f t="shared" si="422"/>
        <v>1056.25</v>
      </c>
      <c r="J1184" s="5">
        <f t="shared" si="423"/>
        <v>102.05</v>
      </c>
      <c r="K1184" s="5">
        <v>33.68</v>
      </c>
      <c r="L1184" s="5">
        <v>35.409999999999997</v>
      </c>
      <c r="M1184" s="5">
        <v>1.64</v>
      </c>
      <c r="N1184" s="5">
        <f t="shared" si="424"/>
        <v>1134.3424</v>
      </c>
      <c r="O1184" s="5">
        <f t="shared" si="425"/>
        <v>1253.8680999999997</v>
      </c>
      <c r="P1184" s="5">
        <f t="shared" si="426"/>
        <v>116.14479999999998</v>
      </c>
      <c r="Q1184" s="6">
        <f t="shared" si="427"/>
        <v>1109.36365</v>
      </c>
      <c r="R1184" s="6">
        <f t="shared" si="428"/>
        <v>-49.957499999999982</v>
      </c>
      <c r="S1184" s="5">
        <f t="shared" si="429"/>
        <v>1155.0590499999998</v>
      </c>
      <c r="T1184" s="6">
        <f t="shared" si="430"/>
        <v>77.304296560799244</v>
      </c>
      <c r="U1184" s="6">
        <f t="shared" si="431"/>
        <v>-197.61809999999969</v>
      </c>
      <c r="V1184" s="6">
        <f t="shared" si="432"/>
        <v>154.60859312159849</v>
      </c>
      <c r="W1184" s="5">
        <f t="shared" si="433"/>
        <v>-0.12865778124116239</v>
      </c>
      <c r="X1184" s="5">
        <f t="shared" si="434"/>
        <v>0.95506075709430815</v>
      </c>
      <c r="Y1184" s="5">
        <f t="shared" si="435"/>
        <v>147.6605999999997</v>
      </c>
      <c r="Z1184" s="5">
        <f t="shared" si="436"/>
        <v>197.61809999999969</v>
      </c>
      <c r="AA1184" s="5">
        <f t="shared" si="437"/>
        <v>1.2781831592282491</v>
      </c>
      <c r="AB1184" s="5">
        <f t="shared" si="438"/>
        <v>0.59111074070845149</v>
      </c>
      <c r="AC1184" s="5">
        <f t="shared" si="439"/>
        <v>45.695399999999836</v>
      </c>
      <c r="AD1184" s="5">
        <f t="shared" si="440"/>
        <v>1155.0590499999998</v>
      </c>
      <c r="AE1184" s="5">
        <f t="shared" si="441"/>
        <v>14.941718654558283</v>
      </c>
      <c r="AF1184" s="9">
        <f t="shared" si="442"/>
        <v>0.50573214254187959</v>
      </c>
      <c r="AG1184">
        <f t="shared" si="443"/>
        <v>49.957499999999982</v>
      </c>
    </row>
    <row r="1185" spans="1:33">
      <c r="A1185" s="1">
        <f t="shared" si="420"/>
        <v>12263</v>
      </c>
      <c r="B1185" s="1">
        <v>1</v>
      </c>
      <c r="C1185" s="1">
        <v>9</v>
      </c>
      <c r="D1185" s="2">
        <v>13</v>
      </c>
      <c r="E1185" s="5">
        <v>12.49</v>
      </c>
      <c r="F1185" s="5">
        <v>12.96</v>
      </c>
      <c r="G1185" s="5">
        <v>8.49</v>
      </c>
      <c r="H1185" s="5">
        <f t="shared" si="421"/>
        <v>156.0001</v>
      </c>
      <c r="I1185" s="5">
        <f t="shared" si="422"/>
        <v>167.96160000000003</v>
      </c>
      <c r="J1185" s="5">
        <f t="shared" si="423"/>
        <v>220.06080000000003</v>
      </c>
      <c r="K1185" s="5">
        <v>11.06</v>
      </c>
      <c r="L1185" s="5">
        <v>11.39</v>
      </c>
      <c r="M1185" s="5">
        <v>8.34</v>
      </c>
      <c r="N1185" s="5">
        <f t="shared" si="424"/>
        <v>122.32360000000001</v>
      </c>
      <c r="O1185" s="5">
        <f t="shared" si="425"/>
        <v>129.7321</v>
      </c>
      <c r="P1185" s="5">
        <f t="shared" si="426"/>
        <v>189.98520000000002</v>
      </c>
      <c r="Q1185" s="6">
        <f t="shared" si="427"/>
        <v>139.16185000000002</v>
      </c>
      <c r="R1185" s="6">
        <f t="shared" si="428"/>
        <v>33.67649999999999</v>
      </c>
      <c r="S1185" s="5">
        <f t="shared" si="429"/>
        <v>148.84685000000002</v>
      </c>
      <c r="T1185" s="6">
        <f t="shared" si="430"/>
        <v>145.36259140136434</v>
      </c>
      <c r="U1185" s="6">
        <f t="shared" si="431"/>
        <v>38.22950000000003</v>
      </c>
      <c r="V1185" s="6">
        <f t="shared" si="432"/>
        <v>290.72518280272868</v>
      </c>
      <c r="W1185" s="5">
        <f t="shared" si="433"/>
        <v>0.1459088301124864</v>
      </c>
      <c r="X1185" s="5">
        <f t="shared" si="434"/>
        <v>1.5660838033041927E-2</v>
      </c>
      <c r="Y1185" s="5">
        <f t="shared" si="435"/>
        <v>4.5530000000000399</v>
      </c>
      <c r="Z1185" s="5">
        <f t="shared" si="436"/>
        <v>38.22950000000003</v>
      </c>
      <c r="AA1185" s="5">
        <f t="shared" si="437"/>
        <v>0.13149703658778203</v>
      </c>
      <c r="AB1185" s="5">
        <f t="shared" si="438"/>
        <v>6.662649521195245E-2</v>
      </c>
      <c r="AC1185" s="5">
        <f t="shared" si="439"/>
        <v>9.6850000000000023</v>
      </c>
      <c r="AD1185" s="5">
        <f t="shared" si="440"/>
        <v>148.84685000000002</v>
      </c>
      <c r="AE1185" s="5">
        <f t="shared" si="441"/>
        <v>1.0239694309591332</v>
      </c>
      <c r="AF1185" s="9">
        <f t="shared" si="442"/>
        <v>0.50576476745617627</v>
      </c>
      <c r="AG1185">
        <f t="shared" si="443"/>
        <v>33.67649999999999</v>
      </c>
    </row>
    <row r="1186" spans="1:33">
      <c r="A1186" s="1">
        <f t="shared" si="420"/>
        <v>31768</v>
      </c>
      <c r="B1186" s="1">
        <v>3</v>
      </c>
      <c r="C1186" s="1">
        <v>7</v>
      </c>
      <c r="D1186" s="2">
        <v>18</v>
      </c>
      <c r="E1186" s="5">
        <v>20.239999999999998</v>
      </c>
      <c r="F1186" s="5">
        <v>19.38</v>
      </c>
      <c r="G1186" s="5">
        <v>2.37</v>
      </c>
      <c r="H1186" s="5">
        <f t="shared" si="421"/>
        <v>409.65759999999995</v>
      </c>
      <c r="I1186" s="5">
        <f t="shared" si="422"/>
        <v>375.58439999999996</v>
      </c>
      <c r="J1186" s="5">
        <f t="shared" si="423"/>
        <v>91.861199999999997</v>
      </c>
      <c r="K1186" s="5">
        <v>20.41</v>
      </c>
      <c r="L1186" s="5">
        <v>20.7</v>
      </c>
      <c r="M1186" s="5">
        <v>2.31</v>
      </c>
      <c r="N1186" s="5">
        <f t="shared" si="424"/>
        <v>416.56810000000002</v>
      </c>
      <c r="O1186" s="5">
        <f t="shared" si="425"/>
        <v>428.48999999999995</v>
      </c>
      <c r="P1186" s="5">
        <f t="shared" si="426"/>
        <v>95.634</v>
      </c>
      <c r="Q1186" s="6">
        <f t="shared" si="427"/>
        <v>413.11284999999998</v>
      </c>
      <c r="R1186" s="6">
        <f t="shared" si="428"/>
        <v>-6.91050000000007</v>
      </c>
      <c r="S1186" s="5">
        <f t="shared" si="429"/>
        <v>402.03719999999998</v>
      </c>
      <c r="T1186" s="6">
        <f t="shared" si="430"/>
        <v>66.302982627933105</v>
      </c>
      <c r="U1186" s="6">
        <f t="shared" si="431"/>
        <v>-52.905599999999993</v>
      </c>
      <c r="V1186" s="6">
        <f t="shared" si="432"/>
        <v>132.60596525586621</v>
      </c>
      <c r="W1186" s="5">
        <f t="shared" si="433"/>
        <v>-4.0227941978011737E-2</v>
      </c>
      <c r="X1186" s="5">
        <f t="shared" si="434"/>
        <v>0.34685543679163555</v>
      </c>
      <c r="Y1186" s="5">
        <f t="shared" si="435"/>
        <v>45.995099999999923</v>
      </c>
      <c r="Z1186" s="5">
        <f t="shared" si="436"/>
        <v>52.905599999999993</v>
      </c>
      <c r="AA1186" s="5">
        <f t="shared" si="437"/>
        <v>0.39896847700567195</v>
      </c>
      <c r="AB1186" s="5">
        <f t="shared" si="438"/>
        <v>0.16704602962060233</v>
      </c>
      <c r="AC1186" s="5">
        <f t="shared" si="439"/>
        <v>11.075649999999996</v>
      </c>
      <c r="AD1186" s="5">
        <f t="shared" si="440"/>
        <v>402.03719999999998</v>
      </c>
      <c r="AE1186" s="5">
        <f t="shared" si="441"/>
        <v>6.0636367183672339</v>
      </c>
      <c r="AF1186" s="9">
        <f t="shared" si="442"/>
        <v>0.50585076850786737</v>
      </c>
      <c r="AG1186">
        <f t="shared" si="443"/>
        <v>6.91050000000007</v>
      </c>
    </row>
    <row r="1187" spans="1:33">
      <c r="A1187" s="1">
        <f t="shared" si="420"/>
        <v>42256</v>
      </c>
      <c r="B1187" s="1">
        <v>4</v>
      </c>
      <c r="C1187" s="1">
        <v>9</v>
      </c>
      <c r="D1187" s="2">
        <v>6</v>
      </c>
      <c r="E1187" s="5">
        <v>12.83</v>
      </c>
      <c r="F1187" s="5">
        <v>13.35</v>
      </c>
      <c r="G1187" s="5">
        <v>4.51</v>
      </c>
      <c r="H1187" s="5">
        <f t="shared" si="421"/>
        <v>164.60890000000001</v>
      </c>
      <c r="I1187" s="5">
        <f t="shared" si="422"/>
        <v>178.2225</v>
      </c>
      <c r="J1187" s="5">
        <f t="shared" si="423"/>
        <v>120.41699999999999</v>
      </c>
      <c r="K1187" s="5">
        <v>13.4</v>
      </c>
      <c r="L1187" s="5">
        <v>13.78</v>
      </c>
      <c r="M1187" s="5">
        <v>4.7699999999999996</v>
      </c>
      <c r="N1187" s="5">
        <f t="shared" si="424"/>
        <v>179.56</v>
      </c>
      <c r="O1187" s="5">
        <f t="shared" si="425"/>
        <v>189.88839999999999</v>
      </c>
      <c r="P1187" s="5">
        <f t="shared" si="426"/>
        <v>131.46119999999999</v>
      </c>
      <c r="Q1187" s="6">
        <f t="shared" si="427"/>
        <v>172.08445</v>
      </c>
      <c r="R1187" s="6">
        <f t="shared" si="428"/>
        <v>-14.951099999999997</v>
      </c>
      <c r="S1187" s="5">
        <f t="shared" si="429"/>
        <v>184.05545000000001</v>
      </c>
      <c r="T1187" s="6">
        <f t="shared" si="430"/>
        <v>89.137956273464113</v>
      </c>
      <c r="U1187" s="6">
        <f t="shared" si="431"/>
        <v>-11.665899999999993</v>
      </c>
      <c r="V1187" s="6">
        <f t="shared" si="432"/>
        <v>178.27591254692823</v>
      </c>
      <c r="W1187" s="5">
        <f t="shared" si="433"/>
        <v>-8.7526488938816815E-2</v>
      </c>
      <c r="X1187" s="5">
        <f t="shared" si="434"/>
        <v>1.8427615672056807E-2</v>
      </c>
      <c r="Y1187" s="5">
        <f t="shared" si="435"/>
        <v>3.2852000000000032</v>
      </c>
      <c r="Z1187" s="5">
        <f t="shared" si="436"/>
        <v>11.665899999999993</v>
      </c>
      <c r="AA1187" s="5">
        <f t="shared" si="437"/>
        <v>6.5437331568442461E-2</v>
      </c>
      <c r="AB1187" s="5">
        <f t="shared" si="438"/>
        <v>0.13429744746754649</v>
      </c>
      <c r="AC1187" s="5">
        <f t="shared" si="439"/>
        <v>11.971000000000004</v>
      </c>
      <c r="AD1187" s="5">
        <f t="shared" si="440"/>
        <v>184.05545000000001</v>
      </c>
      <c r="AE1187" s="5">
        <f t="shared" si="441"/>
        <v>2.0648381194127996</v>
      </c>
      <c r="AF1187" s="9">
        <f t="shared" si="442"/>
        <v>0.50600889320248121</v>
      </c>
      <c r="AG1187">
        <f t="shared" si="443"/>
        <v>14.951099999999997</v>
      </c>
    </row>
    <row r="1188" spans="1:33">
      <c r="A1188" s="1">
        <f t="shared" si="420"/>
        <v>22503</v>
      </c>
      <c r="B1188" s="1">
        <v>2</v>
      </c>
      <c r="C1188" s="1">
        <v>10</v>
      </c>
      <c r="D1188" s="2">
        <v>3</v>
      </c>
      <c r="E1188" s="5">
        <v>28.78</v>
      </c>
      <c r="F1188" s="5">
        <v>27.67</v>
      </c>
      <c r="G1188" s="5">
        <v>1.81</v>
      </c>
      <c r="H1188" s="5">
        <f t="shared" si="421"/>
        <v>828.28840000000002</v>
      </c>
      <c r="I1188" s="5">
        <f t="shared" si="422"/>
        <v>765.62890000000004</v>
      </c>
      <c r="J1188" s="5">
        <f t="shared" si="423"/>
        <v>100.16540000000001</v>
      </c>
      <c r="K1188" s="5">
        <v>29.61</v>
      </c>
      <c r="L1188" s="5">
        <v>31.98</v>
      </c>
      <c r="M1188" s="5">
        <v>1.52</v>
      </c>
      <c r="N1188" s="5">
        <f t="shared" si="424"/>
        <v>876.75209999999993</v>
      </c>
      <c r="O1188" s="5">
        <f t="shared" si="425"/>
        <v>1022.7204</v>
      </c>
      <c r="P1188" s="5">
        <f t="shared" si="426"/>
        <v>97.219200000000001</v>
      </c>
      <c r="Q1188" s="6">
        <f t="shared" si="427"/>
        <v>852.52025000000003</v>
      </c>
      <c r="R1188" s="6">
        <f t="shared" si="428"/>
        <v>-48.463699999999903</v>
      </c>
      <c r="S1188" s="5">
        <f t="shared" si="429"/>
        <v>894.17465000000004</v>
      </c>
      <c r="T1188" s="6">
        <f t="shared" si="430"/>
        <v>69.793767998654445</v>
      </c>
      <c r="U1188" s="6">
        <f t="shared" si="431"/>
        <v>-257.0915</v>
      </c>
      <c r="V1188" s="6">
        <f t="shared" si="432"/>
        <v>139.58753599730889</v>
      </c>
      <c r="W1188" s="5">
        <f t="shared" si="433"/>
        <v>2.9845730203305838E-2</v>
      </c>
      <c r="X1188" s="5">
        <f t="shared" si="434"/>
        <v>1.4946019249456644</v>
      </c>
      <c r="Y1188" s="5">
        <f t="shared" si="435"/>
        <v>208.62780000000009</v>
      </c>
      <c r="Z1188" s="5">
        <f t="shared" si="436"/>
        <v>257.0915</v>
      </c>
      <c r="AA1188" s="5">
        <f t="shared" si="437"/>
        <v>1.8417940983280661</v>
      </c>
      <c r="AB1188" s="5">
        <f t="shared" si="438"/>
        <v>0.59682119470613859</v>
      </c>
      <c r="AC1188" s="5">
        <f t="shared" si="439"/>
        <v>41.65440000000001</v>
      </c>
      <c r="AD1188" s="5">
        <f t="shared" si="440"/>
        <v>894.17465000000004</v>
      </c>
      <c r="AE1188" s="5">
        <f t="shared" si="441"/>
        <v>12.811668944671949</v>
      </c>
      <c r="AF1188" s="9">
        <f t="shared" si="442"/>
        <v>0.50609188888975487</v>
      </c>
      <c r="AG1188">
        <f t="shared" si="443"/>
        <v>48.463699999999903</v>
      </c>
    </row>
    <row r="1189" spans="1:33">
      <c r="A1189" s="1">
        <f t="shared" si="420"/>
        <v>81252</v>
      </c>
      <c r="B1189" s="1">
        <v>8</v>
      </c>
      <c r="C1189" s="1">
        <v>5</v>
      </c>
      <c r="D1189" s="2">
        <v>2</v>
      </c>
      <c r="E1189" s="5">
        <v>26.77</v>
      </c>
      <c r="F1189" s="5">
        <v>26.97</v>
      </c>
      <c r="G1189" s="5">
        <v>1.21</v>
      </c>
      <c r="H1189" s="5">
        <f t="shared" si="421"/>
        <v>716.63289999999995</v>
      </c>
      <c r="I1189" s="5">
        <f t="shared" si="422"/>
        <v>727.38089999999988</v>
      </c>
      <c r="J1189" s="5">
        <f t="shared" si="423"/>
        <v>65.267399999999995</v>
      </c>
      <c r="K1189" s="5">
        <v>26.39</v>
      </c>
      <c r="L1189" s="5">
        <v>25.61</v>
      </c>
      <c r="M1189" s="5">
        <v>1.25</v>
      </c>
      <c r="N1189" s="5">
        <f t="shared" si="424"/>
        <v>696.43209999999999</v>
      </c>
      <c r="O1189" s="5">
        <f t="shared" si="425"/>
        <v>655.87209999999993</v>
      </c>
      <c r="P1189" s="5">
        <f t="shared" si="426"/>
        <v>64.025000000000006</v>
      </c>
      <c r="Q1189" s="6">
        <f t="shared" si="427"/>
        <v>706.53250000000003</v>
      </c>
      <c r="R1189" s="6">
        <f t="shared" si="428"/>
        <v>20.200799999999958</v>
      </c>
      <c r="S1189" s="5">
        <f t="shared" si="429"/>
        <v>691.62649999999985</v>
      </c>
      <c r="T1189" s="6">
        <f t="shared" si="430"/>
        <v>45.713876798407725</v>
      </c>
      <c r="U1189" s="6">
        <f t="shared" si="431"/>
        <v>71.508799999999951</v>
      </c>
      <c r="V1189" s="6">
        <f t="shared" si="432"/>
        <v>91.42775359681545</v>
      </c>
      <c r="W1189" s="5">
        <f t="shared" si="433"/>
        <v>1.9216679260411706E-2</v>
      </c>
      <c r="X1189" s="5">
        <f t="shared" si="434"/>
        <v>0.56118626983073028</v>
      </c>
      <c r="Y1189" s="5">
        <f t="shared" si="435"/>
        <v>51.307999999999993</v>
      </c>
      <c r="Z1189" s="5">
        <f t="shared" si="436"/>
        <v>71.508799999999951</v>
      </c>
      <c r="AA1189" s="5">
        <f t="shared" si="437"/>
        <v>0.78213449622031073</v>
      </c>
      <c r="AB1189" s="5">
        <f t="shared" si="438"/>
        <v>0.32607166672242011</v>
      </c>
      <c r="AC1189" s="5">
        <f t="shared" si="439"/>
        <v>14.906000000000176</v>
      </c>
      <c r="AD1189" s="5">
        <f t="shared" si="440"/>
        <v>691.62649999999985</v>
      </c>
      <c r="AE1189" s="5">
        <f t="shared" si="441"/>
        <v>15.129465021091585</v>
      </c>
      <c r="AF1189" s="9">
        <f t="shared" si="442"/>
        <v>0.50611164776163764</v>
      </c>
      <c r="AG1189">
        <f t="shared" si="443"/>
        <v>20.200799999999958</v>
      </c>
    </row>
    <row r="1190" spans="1:33">
      <c r="A1190" s="1">
        <f t="shared" si="420"/>
        <v>12506</v>
      </c>
      <c r="B1190" s="1">
        <v>1</v>
      </c>
      <c r="C1190" s="1">
        <v>10</v>
      </c>
      <c r="D1190" s="2">
        <v>6</v>
      </c>
      <c r="E1190" s="5">
        <v>12.15</v>
      </c>
      <c r="F1190" s="5">
        <v>12.16</v>
      </c>
      <c r="G1190" s="5">
        <v>6.54</v>
      </c>
      <c r="H1190" s="5">
        <f t="shared" si="421"/>
        <v>147.6225</v>
      </c>
      <c r="I1190" s="5">
        <f t="shared" si="422"/>
        <v>147.8656</v>
      </c>
      <c r="J1190" s="5">
        <f t="shared" si="423"/>
        <v>159.05279999999999</v>
      </c>
      <c r="K1190" s="5">
        <v>11.43</v>
      </c>
      <c r="L1190" s="5">
        <v>12.15</v>
      </c>
      <c r="M1190" s="5">
        <v>6.74</v>
      </c>
      <c r="N1190" s="5">
        <f t="shared" si="424"/>
        <v>130.64490000000001</v>
      </c>
      <c r="O1190" s="5">
        <f t="shared" si="425"/>
        <v>147.6225</v>
      </c>
      <c r="P1190" s="5">
        <f t="shared" si="426"/>
        <v>163.78200000000001</v>
      </c>
      <c r="Q1190" s="6">
        <f t="shared" si="427"/>
        <v>139.1337</v>
      </c>
      <c r="R1190" s="6">
        <f t="shared" si="428"/>
        <v>16.977599999999995</v>
      </c>
      <c r="S1190" s="5">
        <f t="shared" si="429"/>
        <v>147.74405000000002</v>
      </c>
      <c r="T1190" s="6">
        <f t="shared" si="430"/>
        <v>114.15158421134593</v>
      </c>
      <c r="U1190" s="6">
        <f t="shared" si="431"/>
        <v>0.24309999999999832</v>
      </c>
      <c r="V1190" s="6">
        <f t="shared" si="432"/>
        <v>228.30316842269187</v>
      </c>
      <c r="W1190" s="5">
        <f t="shared" si="433"/>
        <v>-2.9291670950991593E-2</v>
      </c>
      <c r="X1190" s="5">
        <f t="shared" si="434"/>
        <v>7.3299464548021123E-2</v>
      </c>
      <c r="Y1190" s="5">
        <f t="shared" si="435"/>
        <v>16.734499999999997</v>
      </c>
      <c r="Z1190" s="5">
        <f t="shared" si="436"/>
        <v>0.24309999999999832</v>
      </c>
      <c r="AA1190" s="5">
        <f t="shared" si="437"/>
        <v>1.064812204226228E-3</v>
      </c>
      <c r="AB1190" s="5">
        <f t="shared" si="438"/>
        <v>7.5429088956473697E-2</v>
      </c>
      <c r="AC1190" s="5">
        <f t="shared" si="439"/>
        <v>8.6103500000000111</v>
      </c>
      <c r="AD1190" s="5">
        <f t="shared" si="440"/>
        <v>147.74405000000002</v>
      </c>
      <c r="AE1190" s="5">
        <f t="shared" si="441"/>
        <v>1.2942794532440243</v>
      </c>
      <c r="AF1190" s="9">
        <f t="shared" si="442"/>
        <v>0.50617783436258845</v>
      </c>
      <c r="AG1190">
        <f t="shared" si="443"/>
        <v>16.977599999999995</v>
      </c>
    </row>
    <row r="1191" spans="1:33">
      <c r="A1191" s="1">
        <f t="shared" si="420"/>
        <v>90501</v>
      </c>
      <c r="B1191" s="1">
        <v>9</v>
      </c>
      <c r="C1191" s="1">
        <v>2</v>
      </c>
      <c r="D1191" s="2">
        <v>1</v>
      </c>
      <c r="E1191" s="5">
        <v>23.5</v>
      </c>
      <c r="F1191" s="5">
        <v>22.82</v>
      </c>
      <c r="G1191" s="5">
        <v>1.47</v>
      </c>
      <c r="H1191" s="5">
        <f t="shared" si="421"/>
        <v>552.25</v>
      </c>
      <c r="I1191" s="5">
        <f t="shared" si="422"/>
        <v>520.75239999999997</v>
      </c>
      <c r="J1191" s="5">
        <f t="shared" si="423"/>
        <v>67.090800000000002</v>
      </c>
      <c r="K1191" s="5">
        <v>24.13</v>
      </c>
      <c r="L1191" s="5">
        <v>24.63</v>
      </c>
      <c r="M1191" s="5">
        <v>1.35</v>
      </c>
      <c r="N1191" s="5">
        <f t="shared" si="424"/>
        <v>582.25689999999997</v>
      </c>
      <c r="O1191" s="5">
        <f t="shared" si="425"/>
        <v>606.63689999999997</v>
      </c>
      <c r="P1191" s="5">
        <f t="shared" si="426"/>
        <v>66.501000000000005</v>
      </c>
      <c r="Q1191" s="6">
        <f t="shared" si="427"/>
        <v>567.25344999999993</v>
      </c>
      <c r="R1191" s="6">
        <f t="shared" si="428"/>
        <v>-30.006899999999973</v>
      </c>
      <c r="S1191" s="5">
        <f t="shared" si="429"/>
        <v>563.69464999999991</v>
      </c>
      <c r="T1191" s="6">
        <f t="shared" si="430"/>
        <v>47.23229415781114</v>
      </c>
      <c r="U1191" s="6">
        <f t="shared" si="431"/>
        <v>-85.884500000000003</v>
      </c>
      <c r="V1191" s="6">
        <f t="shared" si="432"/>
        <v>94.464588315622279</v>
      </c>
      <c r="W1191" s="5">
        <f t="shared" si="433"/>
        <v>8.8297111651122195E-3</v>
      </c>
      <c r="X1191" s="5">
        <f t="shared" si="434"/>
        <v>0.5915190125351889</v>
      </c>
      <c r="Y1191" s="5">
        <f t="shared" si="435"/>
        <v>55.877600000000029</v>
      </c>
      <c r="Z1191" s="5">
        <f t="shared" si="436"/>
        <v>85.884500000000003</v>
      </c>
      <c r="AA1191" s="5">
        <f t="shared" si="437"/>
        <v>0.90917137872919385</v>
      </c>
      <c r="AB1191" s="5">
        <f t="shared" si="438"/>
        <v>7.5346752967566266E-2</v>
      </c>
      <c r="AC1191" s="5">
        <f t="shared" si="439"/>
        <v>3.5588000000000193</v>
      </c>
      <c r="AD1191" s="5">
        <f t="shared" si="440"/>
        <v>563.69464999999991</v>
      </c>
      <c r="AE1191" s="5">
        <f t="shared" si="441"/>
        <v>11.934517686492214</v>
      </c>
      <c r="AF1191" s="9">
        <f t="shared" si="442"/>
        <v>0.50617882215675514</v>
      </c>
      <c r="AG1191">
        <f t="shared" si="443"/>
        <v>30.006899999999973</v>
      </c>
    </row>
    <row r="1192" spans="1:33">
      <c r="A1192" s="1">
        <f t="shared" si="420"/>
        <v>22262</v>
      </c>
      <c r="B1192" s="1">
        <v>2</v>
      </c>
      <c r="C1192" s="1">
        <v>9</v>
      </c>
      <c r="D1192" s="2">
        <v>12</v>
      </c>
      <c r="E1192" s="5">
        <v>30.72</v>
      </c>
      <c r="F1192" s="5">
        <v>31.23</v>
      </c>
      <c r="G1192" s="5">
        <v>1.98</v>
      </c>
      <c r="H1192" s="5">
        <f t="shared" si="421"/>
        <v>943.71839999999997</v>
      </c>
      <c r="I1192" s="5">
        <f t="shared" si="422"/>
        <v>975.31290000000001</v>
      </c>
      <c r="J1192" s="5">
        <f t="shared" si="423"/>
        <v>123.6708</v>
      </c>
      <c r="K1192" s="5">
        <v>29.86</v>
      </c>
      <c r="L1192" s="5">
        <v>30.23</v>
      </c>
      <c r="M1192" s="5">
        <v>1.57</v>
      </c>
      <c r="N1192" s="5">
        <f t="shared" si="424"/>
        <v>891.61959999999999</v>
      </c>
      <c r="O1192" s="5">
        <f t="shared" si="425"/>
        <v>913.85289999999998</v>
      </c>
      <c r="P1192" s="5">
        <f t="shared" si="426"/>
        <v>94.922200000000004</v>
      </c>
      <c r="Q1192" s="6">
        <f t="shared" si="427"/>
        <v>917.66899999999998</v>
      </c>
      <c r="R1192" s="6">
        <f t="shared" si="428"/>
        <v>52.098799999999983</v>
      </c>
      <c r="S1192" s="5">
        <f t="shared" si="429"/>
        <v>944.5829</v>
      </c>
      <c r="T1192" s="6">
        <f t="shared" si="430"/>
        <v>77.949808892453348</v>
      </c>
      <c r="U1192" s="6">
        <f t="shared" si="431"/>
        <v>61.460000000000036</v>
      </c>
      <c r="V1192" s="6">
        <f t="shared" si="432"/>
        <v>155.8996177849067</v>
      </c>
      <c r="W1192" s="5">
        <f t="shared" si="433"/>
        <v>0.25856089941337029</v>
      </c>
      <c r="X1192" s="5">
        <f t="shared" si="434"/>
        <v>6.0046330664617904E-2</v>
      </c>
      <c r="Y1192" s="5">
        <f t="shared" si="435"/>
        <v>9.3612000000000535</v>
      </c>
      <c r="Z1192" s="5">
        <f t="shared" si="436"/>
        <v>61.460000000000036</v>
      </c>
      <c r="AA1192" s="5">
        <f t="shared" si="437"/>
        <v>0.39422803515013005</v>
      </c>
      <c r="AB1192" s="5">
        <f t="shared" si="438"/>
        <v>0.34527217426707074</v>
      </c>
      <c r="AC1192" s="5">
        <f t="shared" si="439"/>
        <v>26.913900000000012</v>
      </c>
      <c r="AD1192" s="5">
        <f t="shared" si="440"/>
        <v>944.5829</v>
      </c>
      <c r="AE1192" s="5">
        <f t="shared" si="441"/>
        <v>12.117834712118826</v>
      </c>
      <c r="AF1192" s="9">
        <f t="shared" si="442"/>
        <v>0.50635264391528567</v>
      </c>
      <c r="AG1192">
        <f t="shared" si="443"/>
        <v>52.098799999999983</v>
      </c>
    </row>
    <row r="1193" spans="1:33">
      <c r="A1193" s="1">
        <f t="shared" si="420"/>
        <v>32260</v>
      </c>
      <c r="B1193" s="1">
        <v>3</v>
      </c>
      <c r="C1193" s="1">
        <v>9</v>
      </c>
      <c r="D1193" s="2">
        <v>10</v>
      </c>
      <c r="E1193" s="5">
        <v>23.18</v>
      </c>
      <c r="F1193" s="5">
        <v>23.42</v>
      </c>
      <c r="G1193" s="5">
        <v>3.31</v>
      </c>
      <c r="H1193" s="5">
        <f t="shared" si="421"/>
        <v>537.31240000000003</v>
      </c>
      <c r="I1193" s="5">
        <f t="shared" si="422"/>
        <v>548.49640000000011</v>
      </c>
      <c r="J1193" s="5">
        <f t="shared" si="423"/>
        <v>155.04040000000001</v>
      </c>
      <c r="K1193" s="5">
        <v>20.7</v>
      </c>
      <c r="L1193" s="5">
        <v>20.22</v>
      </c>
      <c r="M1193" s="5">
        <v>3.42</v>
      </c>
      <c r="N1193" s="5">
        <f t="shared" si="424"/>
        <v>428.48999999999995</v>
      </c>
      <c r="O1193" s="5">
        <f t="shared" si="425"/>
        <v>408.84839999999997</v>
      </c>
      <c r="P1193" s="5">
        <f t="shared" si="426"/>
        <v>138.3048</v>
      </c>
      <c r="Q1193" s="6">
        <f t="shared" si="427"/>
        <v>482.90120000000002</v>
      </c>
      <c r="R1193" s="6">
        <f t="shared" si="428"/>
        <v>108.82240000000007</v>
      </c>
      <c r="S1193" s="5">
        <f t="shared" si="429"/>
        <v>478.67240000000004</v>
      </c>
      <c r="T1193" s="6">
        <f t="shared" si="430"/>
        <v>103.88183591850888</v>
      </c>
      <c r="U1193" s="6">
        <f t="shared" si="431"/>
        <v>139.64800000000014</v>
      </c>
      <c r="V1193" s="6">
        <f t="shared" si="432"/>
        <v>207.76367183701777</v>
      </c>
      <c r="W1193" s="5">
        <f t="shared" si="433"/>
        <v>0.11373157392419207</v>
      </c>
      <c r="X1193" s="5">
        <f t="shared" si="434"/>
        <v>0.14836857535027348</v>
      </c>
      <c r="Y1193" s="5">
        <f t="shared" si="435"/>
        <v>30.825600000000065</v>
      </c>
      <c r="Z1193" s="5">
        <f t="shared" si="436"/>
        <v>139.64800000000014</v>
      </c>
      <c r="AA1193" s="5">
        <f t="shared" si="437"/>
        <v>0.67214830564579342</v>
      </c>
      <c r="AB1193" s="5">
        <f t="shared" si="438"/>
        <v>4.0707790371719094E-2</v>
      </c>
      <c r="AC1193" s="5">
        <f t="shared" si="439"/>
        <v>4.2287999999999784</v>
      </c>
      <c r="AD1193" s="5">
        <f t="shared" si="440"/>
        <v>478.67240000000004</v>
      </c>
      <c r="AE1193" s="5">
        <f t="shared" si="441"/>
        <v>4.6078546433805743</v>
      </c>
      <c r="AF1193" s="9">
        <f t="shared" si="442"/>
        <v>0.50654614794705533</v>
      </c>
      <c r="AG1193">
        <f t="shared" si="443"/>
        <v>108.82240000000007</v>
      </c>
    </row>
    <row r="1194" spans="1:33">
      <c r="A1194" s="1">
        <f t="shared" si="420"/>
        <v>61266</v>
      </c>
      <c r="B1194" s="1">
        <v>6</v>
      </c>
      <c r="C1194" s="1">
        <v>5</v>
      </c>
      <c r="D1194" s="2">
        <v>16</v>
      </c>
      <c r="E1194" s="5">
        <v>34.28</v>
      </c>
      <c r="F1194" s="5">
        <v>33.39</v>
      </c>
      <c r="G1194" s="5">
        <v>0.88</v>
      </c>
      <c r="H1194" s="5">
        <f t="shared" si="421"/>
        <v>1175.1184000000001</v>
      </c>
      <c r="I1194" s="5">
        <f t="shared" si="422"/>
        <v>1114.8921</v>
      </c>
      <c r="J1194" s="5">
        <f t="shared" si="423"/>
        <v>58.766400000000004</v>
      </c>
      <c r="K1194" s="5">
        <v>33.9</v>
      </c>
      <c r="L1194" s="5">
        <v>35.36</v>
      </c>
      <c r="M1194" s="5">
        <v>0.89</v>
      </c>
      <c r="N1194" s="5">
        <f t="shared" si="424"/>
        <v>1149.2099999999998</v>
      </c>
      <c r="O1194" s="5">
        <f t="shared" si="425"/>
        <v>1250.3296</v>
      </c>
      <c r="P1194" s="5">
        <f t="shared" si="426"/>
        <v>62.940800000000003</v>
      </c>
      <c r="Q1194" s="6">
        <f t="shared" si="427"/>
        <v>1162.1641999999999</v>
      </c>
      <c r="R1194" s="6">
        <f t="shared" si="428"/>
        <v>25.908400000000256</v>
      </c>
      <c r="S1194" s="5">
        <f t="shared" si="429"/>
        <v>1182.61085</v>
      </c>
      <c r="T1194" s="6">
        <f t="shared" si="430"/>
        <v>43.055296055189316</v>
      </c>
      <c r="U1194" s="6">
        <f t="shared" si="431"/>
        <v>-135.4375</v>
      </c>
      <c r="V1194" s="6">
        <f t="shared" si="432"/>
        <v>86.110592110378633</v>
      </c>
      <c r="W1194" s="5">
        <f t="shared" si="433"/>
        <v>-6.8516817405983838E-2</v>
      </c>
      <c r="X1194" s="5">
        <f t="shared" si="434"/>
        <v>1.8737056156016578</v>
      </c>
      <c r="Y1194" s="5">
        <f t="shared" si="435"/>
        <v>161.34590000000026</v>
      </c>
      <c r="Z1194" s="5">
        <f t="shared" si="436"/>
        <v>135.4375</v>
      </c>
      <c r="AA1194" s="5">
        <f t="shared" si="437"/>
        <v>1.5728320602695769</v>
      </c>
      <c r="AB1194" s="5">
        <f t="shared" si="438"/>
        <v>0.47489279771276177</v>
      </c>
      <c r="AC1194" s="5">
        <f t="shared" si="439"/>
        <v>20.446650000000091</v>
      </c>
      <c r="AD1194" s="5">
        <f t="shared" si="440"/>
        <v>1182.61085</v>
      </c>
      <c r="AE1194" s="5">
        <f t="shared" si="441"/>
        <v>27.467256257722649</v>
      </c>
      <c r="AF1194" s="9">
        <f t="shared" si="442"/>
        <v>0.5069132075612155</v>
      </c>
      <c r="AG1194">
        <f t="shared" si="443"/>
        <v>25.908400000000256</v>
      </c>
    </row>
    <row r="1195" spans="1:33">
      <c r="A1195" s="1">
        <f t="shared" si="420"/>
        <v>70517</v>
      </c>
      <c r="B1195" s="1">
        <v>7</v>
      </c>
      <c r="C1195" s="1">
        <v>2</v>
      </c>
      <c r="D1195" s="2">
        <v>17</v>
      </c>
      <c r="E1195" s="5">
        <v>39.020000000000003</v>
      </c>
      <c r="F1195" s="5">
        <v>38.590000000000003</v>
      </c>
      <c r="G1195" s="5">
        <v>0.81</v>
      </c>
      <c r="H1195" s="5">
        <f t="shared" si="421"/>
        <v>1522.5604000000003</v>
      </c>
      <c r="I1195" s="5">
        <f t="shared" si="422"/>
        <v>1489.1881000000003</v>
      </c>
      <c r="J1195" s="5">
        <f t="shared" si="423"/>
        <v>62.515800000000013</v>
      </c>
      <c r="K1195" s="5">
        <v>39.549999999999997</v>
      </c>
      <c r="L1195" s="5">
        <v>40.520000000000003</v>
      </c>
      <c r="M1195" s="5">
        <v>0.84</v>
      </c>
      <c r="N1195" s="5">
        <f t="shared" si="424"/>
        <v>1564.2024999999999</v>
      </c>
      <c r="O1195" s="5">
        <f t="shared" si="425"/>
        <v>1641.8704000000002</v>
      </c>
      <c r="P1195" s="5">
        <f t="shared" si="426"/>
        <v>68.073599999999999</v>
      </c>
      <c r="Q1195" s="6">
        <f t="shared" si="427"/>
        <v>1543.3814500000001</v>
      </c>
      <c r="R1195" s="6">
        <f t="shared" si="428"/>
        <v>-41.642099999999573</v>
      </c>
      <c r="S1195" s="5">
        <f t="shared" si="429"/>
        <v>1565.5292500000003</v>
      </c>
      <c r="T1195" s="6">
        <f t="shared" si="430"/>
        <v>46.212120343585191</v>
      </c>
      <c r="U1195" s="6">
        <f t="shared" si="431"/>
        <v>-152.68229999999994</v>
      </c>
      <c r="V1195" s="6">
        <f t="shared" si="432"/>
        <v>92.424240687170382</v>
      </c>
      <c r="W1195" s="5">
        <f t="shared" si="433"/>
        <v>-8.4964803689475107E-2</v>
      </c>
      <c r="X1195" s="5">
        <f t="shared" si="434"/>
        <v>1.2014185799571746</v>
      </c>
      <c r="Y1195" s="5">
        <f t="shared" si="435"/>
        <v>111.04020000000037</v>
      </c>
      <c r="Z1195" s="5">
        <f t="shared" si="436"/>
        <v>152.68229999999994</v>
      </c>
      <c r="AA1195" s="5">
        <f t="shared" si="437"/>
        <v>1.6519724572775865</v>
      </c>
      <c r="AB1195" s="5">
        <f t="shared" si="438"/>
        <v>0.47926387786001201</v>
      </c>
      <c r="AC1195" s="5">
        <f t="shared" si="439"/>
        <v>22.147800000000188</v>
      </c>
      <c r="AD1195" s="5">
        <f t="shared" si="440"/>
        <v>1565.5292500000003</v>
      </c>
      <c r="AE1195" s="5">
        <f t="shared" si="441"/>
        <v>33.877027030146103</v>
      </c>
      <c r="AF1195" s="9">
        <f t="shared" si="442"/>
        <v>0.50709466571834494</v>
      </c>
      <c r="AG1195">
        <f t="shared" si="443"/>
        <v>41.642099999999573</v>
      </c>
    </row>
    <row r="1196" spans="1:33">
      <c r="A1196" s="1">
        <f t="shared" si="420"/>
        <v>90255</v>
      </c>
      <c r="B1196" s="1">
        <v>9</v>
      </c>
      <c r="C1196" s="1">
        <v>1</v>
      </c>
      <c r="D1196" s="2">
        <v>5</v>
      </c>
      <c r="E1196" s="5">
        <v>16.12</v>
      </c>
      <c r="F1196" s="5">
        <v>15.72</v>
      </c>
      <c r="G1196" s="5">
        <v>2.2599999999999998</v>
      </c>
      <c r="H1196" s="5">
        <f t="shared" si="421"/>
        <v>259.85440000000006</v>
      </c>
      <c r="I1196" s="5">
        <f t="shared" si="422"/>
        <v>247.11840000000001</v>
      </c>
      <c r="J1196" s="5">
        <f t="shared" si="423"/>
        <v>71.054400000000001</v>
      </c>
      <c r="K1196" s="5">
        <v>17.3</v>
      </c>
      <c r="L1196" s="5">
        <v>18.11</v>
      </c>
      <c r="M1196" s="5">
        <v>1.92</v>
      </c>
      <c r="N1196" s="5">
        <f t="shared" si="424"/>
        <v>299.29000000000002</v>
      </c>
      <c r="O1196" s="5">
        <f t="shared" si="425"/>
        <v>327.97209999999995</v>
      </c>
      <c r="P1196" s="5">
        <f t="shared" si="426"/>
        <v>69.542400000000001</v>
      </c>
      <c r="Q1196" s="6">
        <f t="shared" si="427"/>
        <v>279.57220000000007</v>
      </c>
      <c r="R1196" s="6">
        <f t="shared" si="428"/>
        <v>-39.435599999999965</v>
      </c>
      <c r="S1196" s="5">
        <f t="shared" si="429"/>
        <v>287.54525000000001</v>
      </c>
      <c r="T1196" s="6">
        <f t="shared" si="430"/>
        <v>49.711349702859607</v>
      </c>
      <c r="U1196" s="6">
        <f t="shared" si="431"/>
        <v>-80.853699999999947</v>
      </c>
      <c r="V1196" s="6">
        <f t="shared" si="432"/>
        <v>99.422699405719214</v>
      </c>
      <c r="W1196" s="5">
        <f t="shared" si="433"/>
        <v>2.1505825944451124E-2</v>
      </c>
      <c r="X1196" s="5">
        <f t="shared" si="434"/>
        <v>0.41658595318341796</v>
      </c>
      <c r="Y1196" s="5">
        <f t="shared" si="435"/>
        <v>41.418099999999981</v>
      </c>
      <c r="Z1196" s="5">
        <f t="shared" si="436"/>
        <v>80.853699999999947</v>
      </c>
      <c r="AA1196" s="5">
        <f t="shared" si="437"/>
        <v>0.81323179196791051</v>
      </c>
      <c r="AB1196" s="5">
        <f t="shared" si="438"/>
        <v>0.16038691461119794</v>
      </c>
      <c r="AC1196" s="5">
        <f t="shared" si="439"/>
        <v>7.9730499999999438</v>
      </c>
      <c r="AD1196" s="5">
        <f t="shared" si="440"/>
        <v>287.54525000000001</v>
      </c>
      <c r="AE1196" s="5">
        <f t="shared" si="441"/>
        <v>5.7842977854906081</v>
      </c>
      <c r="AF1196" s="9">
        <f t="shared" si="442"/>
        <v>0.50712325917867351</v>
      </c>
      <c r="AG1196">
        <f t="shared" si="443"/>
        <v>39.435599999999965</v>
      </c>
    </row>
    <row r="1197" spans="1:33">
      <c r="A1197" s="1">
        <f t="shared" si="420"/>
        <v>90502</v>
      </c>
      <c r="B1197" s="1">
        <v>9</v>
      </c>
      <c r="C1197" s="1">
        <v>2</v>
      </c>
      <c r="D1197" s="2">
        <v>2</v>
      </c>
      <c r="E1197" s="5">
        <v>24.06</v>
      </c>
      <c r="F1197" s="5">
        <v>25.41</v>
      </c>
      <c r="G1197" s="5">
        <v>1.33</v>
      </c>
      <c r="H1197" s="5">
        <f t="shared" si="421"/>
        <v>578.88359999999989</v>
      </c>
      <c r="I1197" s="5">
        <f t="shared" si="422"/>
        <v>645.66809999999998</v>
      </c>
      <c r="J1197" s="5">
        <f t="shared" si="423"/>
        <v>67.590600000000009</v>
      </c>
      <c r="K1197" s="5">
        <v>23.61</v>
      </c>
      <c r="L1197" s="5">
        <v>22.79</v>
      </c>
      <c r="M1197" s="5">
        <v>1.56</v>
      </c>
      <c r="N1197" s="5">
        <f t="shared" si="424"/>
        <v>557.43209999999999</v>
      </c>
      <c r="O1197" s="5">
        <f t="shared" si="425"/>
        <v>519.38409999999999</v>
      </c>
      <c r="P1197" s="5">
        <f t="shared" si="426"/>
        <v>71.104799999999997</v>
      </c>
      <c r="Q1197" s="6">
        <f t="shared" si="427"/>
        <v>568.15784999999994</v>
      </c>
      <c r="R1197" s="6">
        <f t="shared" si="428"/>
        <v>21.451499999999896</v>
      </c>
      <c r="S1197" s="5">
        <f t="shared" si="429"/>
        <v>582.52610000000004</v>
      </c>
      <c r="T1197" s="6">
        <f t="shared" si="430"/>
        <v>49.051966809191249</v>
      </c>
      <c r="U1197" s="6">
        <f t="shared" si="431"/>
        <v>126.28399999999999</v>
      </c>
      <c r="V1197" s="6">
        <f t="shared" si="432"/>
        <v>98.103933618382499</v>
      </c>
      <c r="W1197" s="5">
        <f t="shared" si="433"/>
        <v>-5.0642564399879048E-2</v>
      </c>
      <c r="X1197" s="5">
        <f t="shared" si="434"/>
        <v>1.0685861018355416</v>
      </c>
      <c r="Y1197" s="5">
        <f t="shared" si="435"/>
        <v>104.8325000000001</v>
      </c>
      <c r="Z1197" s="5">
        <f t="shared" si="436"/>
        <v>126.28399999999999</v>
      </c>
      <c r="AA1197" s="5">
        <f t="shared" si="437"/>
        <v>1.2872470587289191</v>
      </c>
      <c r="AB1197" s="5">
        <f t="shared" si="438"/>
        <v>0.2929189374993178</v>
      </c>
      <c r="AC1197" s="5">
        <f t="shared" si="439"/>
        <v>14.368250000000103</v>
      </c>
      <c r="AD1197" s="5">
        <f t="shared" si="440"/>
        <v>582.52610000000004</v>
      </c>
      <c r="AE1197" s="5">
        <f t="shared" si="441"/>
        <v>11.875693022993067</v>
      </c>
      <c r="AF1197" s="9">
        <f t="shared" si="442"/>
        <v>0.50718832794140678</v>
      </c>
      <c r="AG1197">
        <f t="shared" si="443"/>
        <v>21.451499999999896</v>
      </c>
    </row>
    <row r="1198" spans="1:33">
      <c r="A1198" s="1">
        <f t="shared" si="420"/>
        <v>11770</v>
      </c>
      <c r="B1198" s="1">
        <v>1</v>
      </c>
      <c r="C1198" s="1">
        <v>7</v>
      </c>
      <c r="D1198" s="2">
        <v>20</v>
      </c>
      <c r="E1198" s="5">
        <v>17.809999999999999</v>
      </c>
      <c r="F1198" s="5">
        <v>17.18</v>
      </c>
      <c r="G1198" s="5">
        <v>4.6100000000000003</v>
      </c>
      <c r="H1198" s="5">
        <f t="shared" si="421"/>
        <v>317.19609999999994</v>
      </c>
      <c r="I1198" s="5">
        <f t="shared" si="422"/>
        <v>295.1524</v>
      </c>
      <c r="J1198" s="5">
        <f t="shared" si="423"/>
        <v>158.39960000000002</v>
      </c>
      <c r="K1198" s="5">
        <v>18.59</v>
      </c>
      <c r="L1198" s="5">
        <v>19.64</v>
      </c>
      <c r="M1198" s="5">
        <v>3.26</v>
      </c>
      <c r="N1198" s="5">
        <f t="shared" si="424"/>
        <v>345.5881</v>
      </c>
      <c r="O1198" s="5">
        <f t="shared" si="425"/>
        <v>385.7296</v>
      </c>
      <c r="P1198" s="5">
        <f t="shared" si="426"/>
        <v>128.05279999999999</v>
      </c>
      <c r="Q1198" s="6">
        <f t="shared" si="427"/>
        <v>331.39209999999997</v>
      </c>
      <c r="R1198" s="6">
        <f t="shared" si="428"/>
        <v>-28.392000000000053</v>
      </c>
      <c r="S1198" s="5">
        <f t="shared" si="429"/>
        <v>340.44100000000003</v>
      </c>
      <c r="T1198" s="6">
        <f t="shared" si="430"/>
        <v>101.84295860293928</v>
      </c>
      <c r="U1198" s="6">
        <f t="shared" si="431"/>
        <v>-90.577200000000005</v>
      </c>
      <c r="V1198" s="6">
        <f t="shared" si="432"/>
        <v>203.68591720587855</v>
      </c>
      <c r="W1198" s="5">
        <f t="shared" si="433"/>
        <v>0.20952862436904965</v>
      </c>
      <c r="X1198" s="5">
        <f t="shared" si="434"/>
        <v>0.30529945738538883</v>
      </c>
      <c r="Y1198" s="5">
        <f t="shared" si="435"/>
        <v>62.185199999999952</v>
      </c>
      <c r="Z1198" s="5">
        <f t="shared" si="436"/>
        <v>90.577200000000005</v>
      </c>
      <c r="AA1198" s="5">
        <f t="shared" si="437"/>
        <v>0.44469053748300014</v>
      </c>
      <c r="AB1198" s="5">
        <f t="shared" si="438"/>
        <v>8.8851503571096183E-2</v>
      </c>
      <c r="AC1198" s="5">
        <f t="shared" si="439"/>
        <v>9.0489000000000601</v>
      </c>
      <c r="AD1198" s="5">
        <f t="shared" si="440"/>
        <v>340.44100000000003</v>
      </c>
      <c r="AE1198" s="5">
        <f t="shared" si="441"/>
        <v>3.34280351504021</v>
      </c>
      <c r="AF1198" s="9">
        <f t="shared" si="442"/>
        <v>0.50742585665296946</v>
      </c>
      <c r="AG1198">
        <f t="shared" si="443"/>
        <v>28.392000000000053</v>
      </c>
    </row>
    <row r="1199" spans="1:33">
      <c r="A1199" s="1">
        <f t="shared" si="420"/>
        <v>80761</v>
      </c>
      <c r="B1199" s="1">
        <v>8</v>
      </c>
      <c r="C1199" s="1">
        <v>3</v>
      </c>
      <c r="D1199" s="2">
        <v>11</v>
      </c>
      <c r="E1199" s="5">
        <v>14.84</v>
      </c>
      <c r="F1199" s="5">
        <v>14.67</v>
      </c>
      <c r="G1199" s="5">
        <v>2.58</v>
      </c>
      <c r="H1199" s="5">
        <f t="shared" si="421"/>
        <v>220.22559999999999</v>
      </c>
      <c r="I1199" s="5">
        <f t="shared" si="422"/>
        <v>215.2089</v>
      </c>
      <c r="J1199" s="5">
        <f t="shared" si="423"/>
        <v>75.697199999999995</v>
      </c>
      <c r="K1199" s="5">
        <v>15.64</v>
      </c>
      <c r="L1199" s="5">
        <v>16.57</v>
      </c>
      <c r="M1199" s="5">
        <v>1.94</v>
      </c>
      <c r="N1199" s="5">
        <f t="shared" si="424"/>
        <v>244.60960000000003</v>
      </c>
      <c r="O1199" s="5">
        <f t="shared" si="425"/>
        <v>274.56490000000002</v>
      </c>
      <c r="P1199" s="5">
        <f t="shared" si="426"/>
        <v>64.291600000000003</v>
      </c>
      <c r="Q1199" s="6">
        <f t="shared" si="427"/>
        <v>232.41759999999999</v>
      </c>
      <c r="R1199" s="6">
        <f t="shared" si="428"/>
        <v>-24.384000000000043</v>
      </c>
      <c r="S1199" s="5">
        <f t="shared" si="429"/>
        <v>244.88690000000003</v>
      </c>
      <c r="T1199" s="6">
        <f t="shared" si="430"/>
        <v>49.657516848912209</v>
      </c>
      <c r="U1199" s="6">
        <f t="shared" si="431"/>
        <v>-59.356000000000023</v>
      </c>
      <c r="V1199" s="6">
        <f t="shared" si="432"/>
        <v>99.315033697824418</v>
      </c>
      <c r="W1199" s="5">
        <f t="shared" si="433"/>
        <v>0.16187561773243528</v>
      </c>
      <c r="X1199" s="5">
        <f t="shared" si="434"/>
        <v>0.3521319854394418</v>
      </c>
      <c r="Y1199" s="5">
        <f t="shared" si="435"/>
        <v>34.97199999999998</v>
      </c>
      <c r="Z1199" s="5">
        <f t="shared" si="436"/>
        <v>59.356000000000023</v>
      </c>
      <c r="AA1199" s="5">
        <f t="shared" si="437"/>
        <v>0.59765372663111993</v>
      </c>
      <c r="AB1199" s="5">
        <f t="shared" si="438"/>
        <v>0.25110599142399898</v>
      </c>
      <c r="AC1199" s="5">
        <f t="shared" si="439"/>
        <v>12.469300000000032</v>
      </c>
      <c r="AD1199" s="5">
        <f t="shared" si="440"/>
        <v>244.88690000000003</v>
      </c>
      <c r="AE1199" s="5">
        <f t="shared" si="441"/>
        <v>4.9315172312198383</v>
      </c>
      <c r="AF1199" s="9">
        <f t="shared" si="442"/>
        <v>0.50744654890934082</v>
      </c>
      <c r="AG1199">
        <f t="shared" si="443"/>
        <v>24.384000000000043</v>
      </c>
    </row>
    <row r="1200" spans="1:33">
      <c r="A1200" s="1">
        <f t="shared" si="420"/>
        <v>71508</v>
      </c>
      <c r="B1200" s="1">
        <v>7</v>
      </c>
      <c r="C1200" s="1">
        <v>6</v>
      </c>
      <c r="D1200" s="2">
        <v>8</v>
      </c>
      <c r="E1200" s="5">
        <v>6.81</v>
      </c>
      <c r="F1200" s="5">
        <v>5.57</v>
      </c>
      <c r="G1200" s="5">
        <v>5.08</v>
      </c>
      <c r="H1200" s="5">
        <f t="shared" si="421"/>
        <v>46.376099999999994</v>
      </c>
      <c r="I1200" s="5">
        <f t="shared" si="422"/>
        <v>31.024900000000002</v>
      </c>
      <c r="J1200" s="5">
        <f t="shared" si="423"/>
        <v>56.591200000000001</v>
      </c>
      <c r="K1200" s="5">
        <v>4.7300000000000004</v>
      </c>
      <c r="L1200" s="5">
        <v>5.66</v>
      </c>
      <c r="M1200" s="5">
        <v>5.27</v>
      </c>
      <c r="N1200" s="5">
        <f t="shared" si="424"/>
        <v>22.372900000000005</v>
      </c>
      <c r="O1200" s="5">
        <f t="shared" si="425"/>
        <v>32.035600000000002</v>
      </c>
      <c r="P1200" s="5">
        <f t="shared" si="426"/>
        <v>59.656399999999998</v>
      </c>
      <c r="Q1200" s="6">
        <f t="shared" si="427"/>
        <v>34.374499999999998</v>
      </c>
      <c r="R1200" s="6">
        <f t="shared" si="428"/>
        <v>24.003199999999989</v>
      </c>
      <c r="S1200" s="5">
        <f t="shared" si="429"/>
        <v>31.530250000000002</v>
      </c>
      <c r="T1200" s="6">
        <f t="shared" si="430"/>
        <v>41.114018224931506</v>
      </c>
      <c r="U1200" s="6">
        <f t="shared" si="431"/>
        <v>-1.0106999999999999</v>
      </c>
      <c r="V1200" s="6">
        <f t="shared" si="432"/>
        <v>82.228036449863012</v>
      </c>
      <c r="W1200" s="5">
        <f t="shared" si="433"/>
        <v>-5.2699072633577017E-2</v>
      </c>
      <c r="X1200" s="5">
        <f t="shared" si="434"/>
        <v>0.30420159692432569</v>
      </c>
      <c r="Y1200" s="5">
        <f t="shared" si="435"/>
        <v>25.013899999999989</v>
      </c>
      <c r="Z1200" s="5">
        <f t="shared" si="436"/>
        <v>1.0106999999999999</v>
      </c>
      <c r="AA1200" s="5">
        <f t="shared" si="437"/>
        <v>1.2291428126418355E-2</v>
      </c>
      <c r="AB1200" s="5">
        <f t="shared" si="438"/>
        <v>6.9179567524617291E-2</v>
      </c>
      <c r="AC1200" s="5">
        <f t="shared" si="439"/>
        <v>2.8442499999999953</v>
      </c>
      <c r="AD1200" s="5">
        <f t="shared" si="440"/>
        <v>31.530250000000002</v>
      </c>
      <c r="AE1200" s="5">
        <f t="shared" si="441"/>
        <v>0.76689779693876003</v>
      </c>
      <c r="AF1200" s="9">
        <f t="shared" si="442"/>
        <v>0.50745246082761286</v>
      </c>
      <c r="AG1200">
        <f t="shared" si="443"/>
        <v>24.003199999999989</v>
      </c>
    </row>
    <row r="1201" spans="1:33">
      <c r="A1201" s="1">
        <f t="shared" si="420"/>
        <v>52009</v>
      </c>
      <c r="B1201" s="1">
        <v>5</v>
      </c>
      <c r="C1201" s="1">
        <v>8</v>
      </c>
      <c r="D1201" s="2">
        <v>9</v>
      </c>
      <c r="E1201" s="5">
        <v>17.78</v>
      </c>
      <c r="F1201" s="5">
        <v>18.170000000000002</v>
      </c>
      <c r="G1201" s="5">
        <v>2.37</v>
      </c>
      <c r="H1201" s="5">
        <f t="shared" si="421"/>
        <v>316.12840000000006</v>
      </c>
      <c r="I1201" s="5">
        <f t="shared" si="422"/>
        <v>330.14890000000008</v>
      </c>
      <c r="J1201" s="5">
        <f t="shared" si="423"/>
        <v>86.125800000000012</v>
      </c>
      <c r="K1201" s="5">
        <v>17.239999999999998</v>
      </c>
      <c r="L1201" s="5">
        <v>18.170000000000002</v>
      </c>
      <c r="M1201" s="5">
        <v>2.27</v>
      </c>
      <c r="N1201" s="5">
        <f t="shared" si="424"/>
        <v>297.21759999999995</v>
      </c>
      <c r="O1201" s="5">
        <f t="shared" si="425"/>
        <v>330.14890000000008</v>
      </c>
      <c r="P1201" s="5">
        <f t="shared" si="426"/>
        <v>82.491800000000012</v>
      </c>
      <c r="Q1201" s="6">
        <f t="shared" si="427"/>
        <v>306.673</v>
      </c>
      <c r="R1201" s="6">
        <f t="shared" si="428"/>
        <v>18.910800000000108</v>
      </c>
      <c r="S1201" s="5">
        <f t="shared" si="429"/>
        <v>330.14890000000008</v>
      </c>
      <c r="T1201" s="6">
        <f t="shared" si="430"/>
        <v>59.629167554310207</v>
      </c>
      <c r="U1201" s="6">
        <f t="shared" si="431"/>
        <v>0</v>
      </c>
      <c r="V1201" s="6">
        <f t="shared" si="432"/>
        <v>119.25833510862041</v>
      </c>
      <c r="W1201" s="5">
        <f t="shared" si="433"/>
        <v>4.3083437018329014E-2</v>
      </c>
      <c r="X1201" s="5">
        <f t="shared" si="434"/>
        <v>0.15857004864922997</v>
      </c>
      <c r="Y1201" s="5">
        <f t="shared" si="435"/>
        <v>18.910800000000108</v>
      </c>
      <c r="Z1201" s="5">
        <f t="shared" si="436"/>
        <v>0</v>
      </c>
      <c r="AA1201" s="5">
        <f t="shared" si="437"/>
        <v>0</v>
      </c>
      <c r="AB1201" s="5">
        <f t="shared" si="438"/>
        <v>0.39369826819430687</v>
      </c>
      <c r="AC1201" s="5">
        <f t="shared" si="439"/>
        <v>23.475900000000081</v>
      </c>
      <c r="AD1201" s="5">
        <f t="shared" si="440"/>
        <v>330.14890000000008</v>
      </c>
      <c r="AE1201" s="5">
        <f t="shared" si="441"/>
        <v>5.536701475822225</v>
      </c>
      <c r="AF1201" s="9">
        <f t="shared" si="442"/>
        <v>0.50773713671544651</v>
      </c>
      <c r="AG1201">
        <f t="shared" si="443"/>
        <v>18.910800000000108</v>
      </c>
    </row>
    <row r="1202" spans="1:33">
      <c r="A1202" s="1">
        <f t="shared" si="420"/>
        <v>81253</v>
      </c>
      <c r="B1202" s="1">
        <v>8</v>
      </c>
      <c r="C1202" s="1">
        <v>5</v>
      </c>
      <c r="D1202" s="2">
        <v>3</v>
      </c>
      <c r="E1202" s="5">
        <v>8.65</v>
      </c>
      <c r="F1202" s="5">
        <v>8.26</v>
      </c>
      <c r="G1202" s="5">
        <v>4.32</v>
      </c>
      <c r="H1202" s="5">
        <f t="shared" si="421"/>
        <v>74.822500000000005</v>
      </c>
      <c r="I1202" s="5">
        <f t="shared" si="422"/>
        <v>68.227599999999995</v>
      </c>
      <c r="J1202" s="5">
        <f t="shared" si="423"/>
        <v>71.366399999999999</v>
      </c>
      <c r="K1202" s="5">
        <v>6.15</v>
      </c>
      <c r="L1202" s="5">
        <v>6.38</v>
      </c>
      <c r="M1202" s="5">
        <v>4.9000000000000004</v>
      </c>
      <c r="N1202" s="5">
        <f t="shared" si="424"/>
        <v>37.822500000000005</v>
      </c>
      <c r="O1202" s="5">
        <f t="shared" si="425"/>
        <v>40.7044</v>
      </c>
      <c r="P1202" s="5">
        <f t="shared" si="426"/>
        <v>62.524000000000001</v>
      </c>
      <c r="Q1202" s="6">
        <f t="shared" si="427"/>
        <v>56.322500000000005</v>
      </c>
      <c r="R1202" s="6">
        <f t="shared" si="428"/>
        <v>37</v>
      </c>
      <c r="S1202" s="5">
        <f t="shared" si="429"/>
        <v>54.465999999999994</v>
      </c>
      <c r="T1202" s="6">
        <f t="shared" si="430"/>
        <v>47.440524936387455</v>
      </c>
      <c r="U1202" s="6">
        <f t="shared" si="431"/>
        <v>27.523199999999996</v>
      </c>
      <c r="V1202" s="6">
        <f t="shared" si="432"/>
        <v>94.881049872774909</v>
      </c>
      <c r="W1202" s="5">
        <f t="shared" si="433"/>
        <v>0.13151056175396081</v>
      </c>
      <c r="X1202" s="5">
        <f t="shared" si="434"/>
        <v>9.9880850946604774E-2</v>
      </c>
      <c r="Y1202" s="5">
        <f t="shared" si="435"/>
        <v>9.4768000000000043</v>
      </c>
      <c r="Z1202" s="5">
        <f t="shared" si="436"/>
        <v>27.523199999999996</v>
      </c>
      <c r="AA1202" s="5">
        <f t="shared" si="437"/>
        <v>0.29008110720639779</v>
      </c>
      <c r="AB1202" s="5">
        <f t="shared" si="438"/>
        <v>3.9133209476273169E-2</v>
      </c>
      <c r="AC1202" s="5">
        <f t="shared" si="439"/>
        <v>1.8565000000000111</v>
      </c>
      <c r="AD1202" s="5">
        <f t="shared" si="440"/>
        <v>54.465999999999994</v>
      </c>
      <c r="AE1202" s="5">
        <f t="shared" si="441"/>
        <v>1.1480901628519695</v>
      </c>
      <c r="AF1202" s="9">
        <f t="shared" si="442"/>
        <v>0.50779326502032307</v>
      </c>
      <c r="AG1202">
        <f t="shared" si="443"/>
        <v>37</v>
      </c>
    </row>
    <row r="1203" spans="1:33">
      <c r="A1203" s="1">
        <f t="shared" si="420"/>
        <v>70766</v>
      </c>
      <c r="B1203" s="1">
        <v>7</v>
      </c>
      <c r="C1203" s="1">
        <v>3</v>
      </c>
      <c r="D1203" s="2">
        <v>16</v>
      </c>
      <c r="E1203" s="5">
        <v>14.54</v>
      </c>
      <c r="F1203" s="5">
        <v>13.53</v>
      </c>
      <c r="G1203" s="5">
        <v>3.73</v>
      </c>
      <c r="H1203" s="5">
        <f t="shared" si="421"/>
        <v>211.41159999999996</v>
      </c>
      <c r="I1203" s="5">
        <f t="shared" si="422"/>
        <v>183.06089999999998</v>
      </c>
      <c r="J1203" s="5">
        <f t="shared" si="423"/>
        <v>100.93379999999999</v>
      </c>
      <c r="K1203" s="5">
        <v>16.86</v>
      </c>
      <c r="L1203" s="5">
        <v>17.13</v>
      </c>
      <c r="M1203" s="5">
        <v>2.02</v>
      </c>
      <c r="N1203" s="5">
        <f t="shared" si="424"/>
        <v>284.25959999999998</v>
      </c>
      <c r="O1203" s="5">
        <f t="shared" si="425"/>
        <v>293.43689999999998</v>
      </c>
      <c r="P1203" s="5">
        <f t="shared" si="426"/>
        <v>69.205199999999991</v>
      </c>
      <c r="Q1203" s="6">
        <f t="shared" si="427"/>
        <v>247.83559999999997</v>
      </c>
      <c r="R1203" s="6">
        <f t="shared" si="428"/>
        <v>-72.848000000000013</v>
      </c>
      <c r="S1203" s="5">
        <f t="shared" si="429"/>
        <v>238.24889999999999</v>
      </c>
      <c r="T1203" s="6">
        <f t="shared" si="430"/>
        <v>61.19026002861893</v>
      </c>
      <c r="U1203" s="6">
        <f t="shared" si="431"/>
        <v>-110.376</v>
      </c>
      <c r="V1203" s="6">
        <f t="shared" si="432"/>
        <v>122.38052005723786</v>
      </c>
      <c r="W1203" s="5">
        <f t="shared" si="433"/>
        <v>0.36043768917838187</v>
      </c>
      <c r="X1203" s="5">
        <f t="shared" si="434"/>
        <v>0.30665011051144409</v>
      </c>
      <c r="Y1203" s="5">
        <f t="shared" si="435"/>
        <v>37.527999999999992</v>
      </c>
      <c r="Z1203" s="5">
        <f t="shared" si="436"/>
        <v>110.376</v>
      </c>
      <c r="AA1203" s="5">
        <f t="shared" si="437"/>
        <v>0.90190824445243989</v>
      </c>
      <c r="AB1203" s="5">
        <f t="shared" si="438"/>
        <v>0.15667035890215603</v>
      </c>
      <c r="AC1203" s="5">
        <f t="shared" si="439"/>
        <v>9.5866999999999791</v>
      </c>
      <c r="AD1203" s="5">
        <f t="shared" si="440"/>
        <v>238.24889999999999</v>
      </c>
      <c r="AE1203" s="5">
        <f t="shared" si="441"/>
        <v>3.8935755443524842</v>
      </c>
      <c r="AF1203" s="9">
        <f t="shared" si="442"/>
        <v>0.50787498461727765</v>
      </c>
      <c r="AG1203">
        <f t="shared" si="443"/>
        <v>72.848000000000013</v>
      </c>
    </row>
    <row r="1204" spans="1:33">
      <c r="A1204" s="1">
        <f t="shared" si="420"/>
        <v>32015</v>
      </c>
      <c r="B1204" s="1">
        <v>3</v>
      </c>
      <c r="C1204" s="1">
        <v>8</v>
      </c>
      <c r="D1204" s="2">
        <v>15</v>
      </c>
      <c r="E1204" s="5">
        <v>30.65</v>
      </c>
      <c r="F1204" s="5">
        <v>30.94</v>
      </c>
      <c r="G1204" s="5">
        <v>1.84</v>
      </c>
      <c r="H1204" s="5">
        <f t="shared" si="421"/>
        <v>939.4224999999999</v>
      </c>
      <c r="I1204" s="5">
        <f t="shared" si="422"/>
        <v>957.28360000000009</v>
      </c>
      <c r="J1204" s="5">
        <f t="shared" si="423"/>
        <v>113.85920000000002</v>
      </c>
      <c r="K1204" s="5">
        <v>30.44</v>
      </c>
      <c r="L1204" s="5">
        <v>31.52</v>
      </c>
      <c r="M1204" s="5">
        <v>1.73</v>
      </c>
      <c r="N1204" s="5">
        <f t="shared" si="424"/>
        <v>926.59360000000004</v>
      </c>
      <c r="O1204" s="5">
        <f t="shared" si="425"/>
        <v>993.5104</v>
      </c>
      <c r="P1204" s="5">
        <f t="shared" si="426"/>
        <v>109.0592</v>
      </c>
      <c r="Q1204" s="6">
        <f t="shared" si="427"/>
        <v>933.00804999999991</v>
      </c>
      <c r="R1204" s="6">
        <f t="shared" si="428"/>
        <v>12.828899999999862</v>
      </c>
      <c r="S1204" s="5">
        <f t="shared" si="429"/>
        <v>975.39700000000005</v>
      </c>
      <c r="T1204" s="6">
        <f t="shared" si="430"/>
        <v>78.831824996761313</v>
      </c>
      <c r="U1204" s="6">
        <f t="shared" si="431"/>
        <v>-36.226799999999912</v>
      </c>
      <c r="V1204" s="6">
        <f t="shared" si="432"/>
        <v>157.66364999352263</v>
      </c>
      <c r="W1204" s="5">
        <f t="shared" si="433"/>
        <v>4.30451278087262E-2</v>
      </c>
      <c r="X1204" s="5">
        <f t="shared" si="434"/>
        <v>0.31114147111280982</v>
      </c>
      <c r="Y1204" s="5">
        <f t="shared" si="435"/>
        <v>49.055699999999774</v>
      </c>
      <c r="Z1204" s="5">
        <f t="shared" si="436"/>
        <v>36.226799999999912</v>
      </c>
      <c r="AA1204" s="5">
        <f t="shared" si="437"/>
        <v>0.22977268382083146</v>
      </c>
      <c r="AB1204" s="5">
        <f t="shared" si="438"/>
        <v>0.53771367086505506</v>
      </c>
      <c r="AC1204" s="5">
        <f t="shared" si="439"/>
        <v>42.388950000000136</v>
      </c>
      <c r="AD1204" s="5">
        <f t="shared" si="440"/>
        <v>975.39700000000005</v>
      </c>
      <c r="AE1204" s="5">
        <f t="shared" si="441"/>
        <v>12.373137372375595</v>
      </c>
      <c r="AF1204" s="9">
        <f t="shared" si="442"/>
        <v>0.50819386064768635</v>
      </c>
      <c r="AG1204">
        <f t="shared" si="443"/>
        <v>12.828899999999862</v>
      </c>
    </row>
    <row r="1205" spans="1:33">
      <c r="A1205" s="1">
        <f t="shared" si="420"/>
        <v>71262</v>
      </c>
      <c r="B1205" s="1">
        <v>7</v>
      </c>
      <c r="C1205" s="1">
        <v>5</v>
      </c>
      <c r="D1205" s="2">
        <v>12</v>
      </c>
      <c r="E1205" s="5">
        <v>16.43</v>
      </c>
      <c r="F1205" s="5">
        <v>17.649999999999999</v>
      </c>
      <c r="G1205" s="5">
        <v>2.3199999999999998</v>
      </c>
      <c r="H1205" s="5">
        <f t="shared" si="421"/>
        <v>269.94490000000002</v>
      </c>
      <c r="I1205" s="5">
        <f t="shared" si="422"/>
        <v>311.52249999999992</v>
      </c>
      <c r="J1205" s="5">
        <f t="shared" si="423"/>
        <v>81.895999999999987</v>
      </c>
      <c r="K1205" s="5">
        <v>17.739999999999998</v>
      </c>
      <c r="L1205" s="5">
        <v>16.93</v>
      </c>
      <c r="M1205" s="5">
        <v>2.3199999999999998</v>
      </c>
      <c r="N1205" s="5">
        <f t="shared" si="424"/>
        <v>314.70759999999996</v>
      </c>
      <c r="O1205" s="5">
        <f t="shared" si="425"/>
        <v>286.62489999999997</v>
      </c>
      <c r="P1205" s="5">
        <f t="shared" si="426"/>
        <v>78.555199999999999</v>
      </c>
      <c r="Q1205" s="6">
        <f t="shared" si="427"/>
        <v>292.32624999999996</v>
      </c>
      <c r="R1205" s="6">
        <f t="shared" si="428"/>
        <v>-44.762699999999938</v>
      </c>
      <c r="S1205" s="5">
        <f t="shared" si="429"/>
        <v>299.07369999999992</v>
      </c>
      <c r="T1205" s="6">
        <f t="shared" si="430"/>
        <v>56.740360994269324</v>
      </c>
      <c r="U1205" s="6">
        <f t="shared" si="431"/>
        <v>24.897599999999954</v>
      </c>
      <c r="V1205" s="6">
        <f t="shared" si="432"/>
        <v>113.48072198853865</v>
      </c>
      <c r="W1205" s="5">
        <f t="shared" si="433"/>
        <v>4.1624522651105576E-2</v>
      </c>
      <c r="X1205" s="5">
        <f t="shared" si="434"/>
        <v>0.61385139942126432</v>
      </c>
      <c r="Y1205" s="5">
        <f t="shared" si="435"/>
        <v>69.660299999999893</v>
      </c>
      <c r="Z1205" s="5">
        <f t="shared" si="436"/>
        <v>24.897599999999954</v>
      </c>
      <c r="AA1205" s="5">
        <f t="shared" si="437"/>
        <v>0.21939937959254938</v>
      </c>
      <c r="AB1205" s="5">
        <f t="shared" si="438"/>
        <v>0.1189179956165848</v>
      </c>
      <c r="AC1205" s="5">
        <f t="shared" si="439"/>
        <v>6.747449999999958</v>
      </c>
      <c r="AD1205" s="5">
        <f t="shared" si="440"/>
        <v>299.07369999999992</v>
      </c>
      <c r="AE1205" s="5">
        <f t="shared" si="441"/>
        <v>5.2709164122203207</v>
      </c>
      <c r="AF1205" s="9">
        <f t="shared" si="442"/>
        <v>0.50822140844320995</v>
      </c>
      <c r="AG1205">
        <f t="shared" si="443"/>
        <v>44.762699999999938</v>
      </c>
    </row>
    <row r="1206" spans="1:33">
      <c r="A1206" s="1">
        <f t="shared" si="420"/>
        <v>41519</v>
      </c>
      <c r="B1206" s="1">
        <v>4</v>
      </c>
      <c r="C1206" s="1">
        <v>6</v>
      </c>
      <c r="D1206" s="2">
        <v>19</v>
      </c>
      <c r="E1206" s="5">
        <v>11.32</v>
      </c>
      <c r="F1206" s="5">
        <v>11.64</v>
      </c>
      <c r="G1206" s="5">
        <v>5.05</v>
      </c>
      <c r="H1206" s="5">
        <f t="shared" si="421"/>
        <v>128.14240000000001</v>
      </c>
      <c r="I1206" s="5">
        <f t="shared" si="422"/>
        <v>135.48960000000002</v>
      </c>
      <c r="J1206" s="5">
        <f t="shared" si="423"/>
        <v>117.56400000000001</v>
      </c>
      <c r="K1206" s="5">
        <v>11.53</v>
      </c>
      <c r="L1206" s="5">
        <v>11.06</v>
      </c>
      <c r="M1206" s="5">
        <v>5.5</v>
      </c>
      <c r="N1206" s="5">
        <f t="shared" si="424"/>
        <v>132.9409</v>
      </c>
      <c r="O1206" s="5">
        <f t="shared" si="425"/>
        <v>122.32360000000001</v>
      </c>
      <c r="P1206" s="5">
        <f t="shared" si="426"/>
        <v>121.66000000000001</v>
      </c>
      <c r="Q1206" s="6">
        <f t="shared" si="427"/>
        <v>130.54165</v>
      </c>
      <c r="R1206" s="6">
        <f t="shared" si="428"/>
        <v>-4.79849999999999</v>
      </c>
      <c r="S1206" s="5">
        <f t="shared" si="429"/>
        <v>128.90660000000003</v>
      </c>
      <c r="T1206" s="6">
        <f t="shared" si="430"/>
        <v>84.590853075258678</v>
      </c>
      <c r="U1206" s="6">
        <f t="shared" si="431"/>
        <v>13.166000000000011</v>
      </c>
      <c r="V1206" s="6">
        <f t="shared" si="432"/>
        <v>169.18170615051736</v>
      </c>
      <c r="W1206" s="5">
        <f t="shared" si="433"/>
        <v>-3.4234019603742595E-2</v>
      </c>
      <c r="X1206" s="5">
        <f t="shared" si="434"/>
        <v>0.10618464849868205</v>
      </c>
      <c r="Y1206" s="5">
        <f t="shared" si="435"/>
        <v>17.964500000000001</v>
      </c>
      <c r="Z1206" s="5">
        <f t="shared" si="436"/>
        <v>13.166000000000011</v>
      </c>
      <c r="AA1206" s="5">
        <f t="shared" si="437"/>
        <v>7.782165282271418E-2</v>
      </c>
      <c r="AB1206" s="5">
        <f t="shared" si="438"/>
        <v>1.9328921988117431E-2</v>
      </c>
      <c r="AC1206" s="5">
        <f t="shared" si="439"/>
        <v>1.6350499999999784</v>
      </c>
      <c r="AD1206" s="5">
        <f t="shared" si="440"/>
        <v>128.90660000000003</v>
      </c>
      <c r="AE1206" s="5">
        <f t="shared" si="441"/>
        <v>1.5238834379092332</v>
      </c>
      <c r="AF1206" s="9">
        <f t="shared" si="442"/>
        <v>0.50839453183526673</v>
      </c>
      <c r="AG1206">
        <f t="shared" si="443"/>
        <v>4.79849999999999</v>
      </c>
    </row>
    <row r="1207" spans="1:33">
      <c r="A1207" s="1">
        <f t="shared" si="420"/>
        <v>61018</v>
      </c>
      <c r="B1207" s="1">
        <v>6</v>
      </c>
      <c r="C1207" s="1">
        <v>4</v>
      </c>
      <c r="D1207" s="2">
        <v>18</v>
      </c>
      <c r="E1207" s="5">
        <v>25.91</v>
      </c>
      <c r="F1207" s="5">
        <v>25.69</v>
      </c>
      <c r="G1207" s="5">
        <v>1.35</v>
      </c>
      <c r="H1207" s="5">
        <f t="shared" si="421"/>
        <v>671.32810000000006</v>
      </c>
      <c r="I1207" s="5">
        <f t="shared" si="422"/>
        <v>659.97610000000009</v>
      </c>
      <c r="J1207" s="5">
        <f t="shared" si="423"/>
        <v>69.363000000000014</v>
      </c>
      <c r="K1207" s="5">
        <v>25.67</v>
      </c>
      <c r="L1207" s="5">
        <v>24.89</v>
      </c>
      <c r="M1207" s="5">
        <v>1.38</v>
      </c>
      <c r="N1207" s="5">
        <f t="shared" si="424"/>
        <v>658.94890000000009</v>
      </c>
      <c r="O1207" s="5">
        <f t="shared" si="425"/>
        <v>619.51210000000003</v>
      </c>
      <c r="P1207" s="5">
        <f t="shared" si="426"/>
        <v>68.696399999999997</v>
      </c>
      <c r="Q1207" s="6">
        <f t="shared" si="427"/>
        <v>665.13850000000002</v>
      </c>
      <c r="R1207" s="6">
        <f t="shared" si="428"/>
        <v>12.379199999999969</v>
      </c>
      <c r="S1207" s="5">
        <f t="shared" si="429"/>
        <v>639.74410000000012</v>
      </c>
      <c r="T1207" s="6">
        <f t="shared" si="430"/>
        <v>48.811937940323581</v>
      </c>
      <c r="U1207" s="6">
        <f t="shared" si="431"/>
        <v>40.464000000000055</v>
      </c>
      <c r="V1207" s="6">
        <f t="shared" si="432"/>
        <v>97.623875880647162</v>
      </c>
      <c r="W1207" s="5">
        <f t="shared" si="433"/>
        <v>9.6564878581089416E-3</v>
      </c>
      <c r="X1207" s="5">
        <f t="shared" si="434"/>
        <v>0.28768372231334016</v>
      </c>
      <c r="Y1207" s="5">
        <f t="shared" si="435"/>
        <v>28.084800000000087</v>
      </c>
      <c r="Z1207" s="5">
        <f t="shared" si="436"/>
        <v>40.464000000000055</v>
      </c>
      <c r="AA1207" s="5">
        <f t="shared" si="437"/>
        <v>0.41448876757844022</v>
      </c>
      <c r="AB1207" s="5">
        <f t="shared" si="438"/>
        <v>0.52024978051571213</v>
      </c>
      <c r="AC1207" s="5">
        <f t="shared" si="439"/>
        <v>25.394399999999905</v>
      </c>
      <c r="AD1207" s="5">
        <f t="shared" si="440"/>
        <v>639.74410000000012</v>
      </c>
      <c r="AE1207" s="5">
        <f t="shared" si="441"/>
        <v>13.10630405172885</v>
      </c>
      <c r="AF1207" s="9">
        <f t="shared" si="442"/>
        <v>0.50839748229116954</v>
      </c>
      <c r="AG1207">
        <f t="shared" si="443"/>
        <v>12.379199999999969</v>
      </c>
    </row>
    <row r="1208" spans="1:33">
      <c r="A1208" s="1">
        <f t="shared" si="420"/>
        <v>22504</v>
      </c>
      <c r="B1208" s="1">
        <v>2</v>
      </c>
      <c r="C1208" s="1">
        <v>10</v>
      </c>
      <c r="D1208" s="2">
        <v>4</v>
      </c>
      <c r="E1208" s="5">
        <v>55.44</v>
      </c>
      <c r="F1208" s="5">
        <v>56.35</v>
      </c>
      <c r="G1208" s="5">
        <v>1.08</v>
      </c>
      <c r="H1208" s="5">
        <f t="shared" si="421"/>
        <v>3073.5935999999997</v>
      </c>
      <c r="I1208" s="5">
        <f t="shared" si="422"/>
        <v>3175.3225000000002</v>
      </c>
      <c r="J1208" s="5">
        <f t="shared" si="423"/>
        <v>121.71600000000001</v>
      </c>
      <c r="K1208" s="5">
        <v>55.16</v>
      </c>
      <c r="L1208" s="5">
        <v>55.54</v>
      </c>
      <c r="M1208" s="5">
        <v>1.06</v>
      </c>
      <c r="N1208" s="5">
        <f t="shared" si="424"/>
        <v>3042.6255999999998</v>
      </c>
      <c r="O1208" s="5">
        <f t="shared" si="425"/>
        <v>3084.6916000000001</v>
      </c>
      <c r="P1208" s="5">
        <f t="shared" si="426"/>
        <v>117.7448</v>
      </c>
      <c r="Q1208" s="6">
        <f t="shared" si="427"/>
        <v>3058.1095999999998</v>
      </c>
      <c r="R1208" s="6">
        <f t="shared" si="428"/>
        <v>30.967999999999847</v>
      </c>
      <c r="S1208" s="5">
        <f t="shared" si="429"/>
        <v>3130.0070500000002</v>
      </c>
      <c r="T1208" s="6">
        <f t="shared" si="430"/>
        <v>84.673819128228772</v>
      </c>
      <c r="U1208" s="6">
        <f t="shared" si="431"/>
        <v>90.630900000000111</v>
      </c>
      <c r="V1208" s="6">
        <f t="shared" si="432"/>
        <v>169.34763825645754</v>
      </c>
      <c r="W1208" s="5">
        <f t="shared" si="433"/>
        <v>3.3158730905101894E-2</v>
      </c>
      <c r="X1208" s="5">
        <f t="shared" si="434"/>
        <v>0.35231019820688408</v>
      </c>
      <c r="Y1208" s="5">
        <f t="shared" si="435"/>
        <v>59.662900000000263</v>
      </c>
      <c r="Z1208" s="5">
        <f t="shared" si="436"/>
        <v>90.630900000000111</v>
      </c>
      <c r="AA1208" s="5">
        <f t="shared" si="437"/>
        <v>0.53517663979907426</v>
      </c>
      <c r="AB1208" s="5">
        <f t="shared" si="438"/>
        <v>0.84911074922840035</v>
      </c>
      <c r="AC1208" s="5">
        <f t="shared" si="439"/>
        <v>71.89745000000039</v>
      </c>
      <c r="AD1208" s="5">
        <f t="shared" si="440"/>
        <v>3130.0070500000002</v>
      </c>
      <c r="AE1208" s="5">
        <f t="shared" si="441"/>
        <v>36.965464440194481</v>
      </c>
      <c r="AF1208" s="9">
        <f t="shared" si="442"/>
        <v>0.50844468725712932</v>
      </c>
      <c r="AG1208">
        <f t="shared" si="443"/>
        <v>30.967999999999847</v>
      </c>
    </row>
    <row r="1209" spans="1:33">
      <c r="A1209" s="1">
        <f t="shared" si="420"/>
        <v>50273</v>
      </c>
      <c r="B1209" s="1">
        <v>5</v>
      </c>
      <c r="C1209" s="1">
        <v>1</v>
      </c>
      <c r="D1209" s="2">
        <v>23</v>
      </c>
      <c r="E1209" s="5">
        <v>9.8000000000000007</v>
      </c>
      <c r="F1209" s="5">
        <v>9.0299999999999994</v>
      </c>
      <c r="G1209" s="5">
        <v>4.5</v>
      </c>
      <c r="H1209" s="5">
        <f t="shared" si="421"/>
        <v>96.04000000000002</v>
      </c>
      <c r="I1209" s="5">
        <f t="shared" si="422"/>
        <v>81.540899999999993</v>
      </c>
      <c r="J1209" s="5">
        <f t="shared" si="423"/>
        <v>81.27</v>
      </c>
      <c r="K1209" s="5">
        <v>9.11</v>
      </c>
      <c r="L1209" s="5">
        <v>9.14</v>
      </c>
      <c r="M1209" s="5">
        <v>5.25</v>
      </c>
      <c r="N1209" s="5">
        <f t="shared" si="424"/>
        <v>82.992099999999994</v>
      </c>
      <c r="O1209" s="5">
        <f t="shared" si="425"/>
        <v>83.539600000000007</v>
      </c>
      <c r="P1209" s="5">
        <f t="shared" si="426"/>
        <v>95.97</v>
      </c>
      <c r="Q1209" s="6">
        <f t="shared" si="427"/>
        <v>89.516050000000007</v>
      </c>
      <c r="R1209" s="6">
        <f t="shared" si="428"/>
        <v>13.047900000000027</v>
      </c>
      <c r="S1209" s="5">
        <f t="shared" si="429"/>
        <v>82.54025</v>
      </c>
      <c r="T1209" s="6">
        <f t="shared" si="430"/>
        <v>62.878958722294371</v>
      </c>
      <c r="U1209" s="6">
        <f t="shared" si="431"/>
        <v>-1.9987000000000137</v>
      </c>
      <c r="V1209" s="6">
        <f t="shared" si="432"/>
        <v>125.75791744458874</v>
      </c>
      <c r="W1209" s="5">
        <f t="shared" si="433"/>
        <v>-0.16474354326888221</v>
      </c>
      <c r="X1209" s="5">
        <f t="shared" si="434"/>
        <v>0.1196473375652857</v>
      </c>
      <c r="Y1209" s="5">
        <f t="shared" si="435"/>
        <v>15.046600000000041</v>
      </c>
      <c r="Z1209" s="5">
        <f t="shared" si="436"/>
        <v>1.9987000000000137</v>
      </c>
      <c r="AA1209" s="5">
        <f t="shared" si="437"/>
        <v>1.5893233926052231E-2</v>
      </c>
      <c r="AB1209" s="5">
        <f t="shared" si="438"/>
        <v>0.11094013230735429</v>
      </c>
      <c r="AC1209" s="5">
        <f t="shared" si="439"/>
        <v>6.9758000000000067</v>
      </c>
      <c r="AD1209" s="5">
        <f t="shared" si="440"/>
        <v>82.54025</v>
      </c>
      <c r="AE1209" s="5">
        <f t="shared" si="441"/>
        <v>1.3126847466501463</v>
      </c>
      <c r="AF1209" s="9">
        <f t="shared" si="442"/>
        <v>0.50872192797244353</v>
      </c>
      <c r="AG1209">
        <f t="shared" si="443"/>
        <v>13.047900000000027</v>
      </c>
    </row>
    <row r="1210" spans="1:33">
      <c r="A1210" s="1">
        <f t="shared" si="420"/>
        <v>90503</v>
      </c>
      <c r="B1210" s="1">
        <v>9</v>
      </c>
      <c r="C1210" s="1">
        <v>2</v>
      </c>
      <c r="D1210" s="2">
        <v>3</v>
      </c>
      <c r="E1210" s="5">
        <v>12.42</v>
      </c>
      <c r="F1210" s="5">
        <v>12.15</v>
      </c>
      <c r="G1210" s="5">
        <v>4.3600000000000003</v>
      </c>
      <c r="H1210" s="5">
        <f t="shared" si="421"/>
        <v>154.25639999999999</v>
      </c>
      <c r="I1210" s="5">
        <f t="shared" si="422"/>
        <v>147.6225</v>
      </c>
      <c r="J1210" s="5">
        <f t="shared" si="423"/>
        <v>105.94800000000001</v>
      </c>
      <c r="K1210" s="5">
        <v>10.75</v>
      </c>
      <c r="L1210" s="5">
        <v>11.29</v>
      </c>
      <c r="M1210" s="5">
        <v>4.99</v>
      </c>
      <c r="N1210" s="5">
        <f t="shared" si="424"/>
        <v>115.5625</v>
      </c>
      <c r="O1210" s="5">
        <f t="shared" si="425"/>
        <v>127.46409999999999</v>
      </c>
      <c r="P1210" s="5">
        <f t="shared" si="426"/>
        <v>112.6742</v>
      </c>
      <c r="Q1210" s="6">
        <f t="shared" si="427"/>
        <v>134.90944999999999</v>
      </c>
      <c r="R1210" s="6">
        <f t="shared" si="428"/>
        <v>38.693899999999985</v>
      </c>
      <c r="S1210" s="5">
        <f t="shared" si="429"/>
        <v>137.54329999999999</v>
      </c>
      <c r="T1210" s="6">
        <f t="shared" si="430"/>
        <v>77.331193656958376</v>
      </c>
      <c r="U1210" s="6">
        <f t="shared" si="431"/>
        <v>20.158400000000015</v>
      </c>
      <c r="V1210" s="6">
        <f t="shared" si="432"/>
        <v>154.66238731391675</v>
      </c>
      <c r="W1210" s="5">
        <f t="shared" si="433"/>
        <v>-6.1474445200262795E-2</v>
      </c>
      <c r="X1210" s="5">
        <f t="shared" si="434"/>
        <v>0.1198449107240188</v>
      </c>
      <c r="Y1210" s="5">
        <f t="shared" si="435"/>
        <v>18.535499999999971</v>
      </c>
      <c r="Z1210" s="5">
        <f t="shared" si="436"/>
        <v>20.158400000000015</v>
      </c>
      <c r="AA1210" s="5">
        <f t="shared" si="437"/>
        <v>0.13033808898271243</v>
      </c>
      <c r="AB1210" s="5">
        <f t="shared" si="438"/>
        <v>3.405934753424044E-2</v>
      </c>
      <c r="AC1210" s="5">
        <f t="shared" si="439"/>
        <v>2.6338499999999954</v>
      </c>
      <c r="AD1210" s="5">
        <f t="shared" si="440"/>
        <v>137.54329999999999</v>
      </c>
      <c r="AE1210" s="5">
        <f t="shared" si="441"/>
        <v>1.7786263666140065</v>
      </c>
      <c r="AF1210" s="9">
        <f t="shared" si="442"/>
        <v>0.5088663871784026</v>
      </c>
      <c r="AG1210">
        <f t="shared" si="443"/>
        <v>38.693899999999985</v>
      </c>
    </row>
    <row r="1211" spans="1:33">
      <c r="A1211" s="1">
        <f t="shared" si="420"/>
        <v>41271</v>
      </c>
      <c r="B1211" s="1">
        <v>4</v>
      </c>
      <c r="C1211" s="1">
        <v>5</v>
      </c>
      <c r="D1211" s="2">
        <v>21</v>
      </c>
      <c r="E1211" s="5">
        <v>27.66</v>
      </c>
      <c r="F1211" s="5">
        <v>27.78</v>
      </c>
      <c r="G1211" s="5">
        <v>1.34</v>
      </c>
      <c r="H1211" s="5">
        <f t="shared" si="421"/>
        <v>765.07560000000001</v>
      </c>
      <c r="I1211" s="5">
        <f t="shared" si="422"/>
        <v>771.72840000000008</v>
      </c>
      <c r="J1211" s="5">
        <f t="shared" si="423"/>
        <v>74.450400000000002</v>
      </c>
      <c r="K1211" s="5">
        <v>26.96</v>
      </c>
      <c r="L1211" s="5">
        <v>28.11</v>
      </c>
      <c r="M1211" s="5">
        <v>1.54</v>
      </c>
      <c r="N1211" s="5">
        <f t="shared" si="424"/>
        <v>726.84160000000008</v>
      </c>
      <c r="O1211" s="5">
        <f t="shared" si="425"/>
        <v>790.1721</v>
      </c>
      <c r="P1211" s="5">
        <f t="shared" si="426"/>
        <v>86.578800000000001</v>
      </c>
      <c r="Q1211" s="6">
        <f t="shared" si="427"/>
        <v>745.95860000000005</v>
      </c>
      <c r="R1211" s="6">
        <f t="shared" si="428"/>
        <v>38.233999999999924</v>
      </c>
      <c r="S1211" s="5">
        <f t="shared" si="429"/>
        <v>780.9502500000001</v>
      </c>
      <c r="T1211" s="6">
        <f t="shared" si="430"/>
        <v>57.093674495516581</v>
      </c>
      <c r="U1211" s="6">
        <f t="shared" si="431"/>
        <v>-18.443699999999922</v>
      </c>
      <c r="V1211" s="6">
        <f t="shared" si="432"/>
        <v>114.18734899103316</v>
      </c>
      <c r="W1211" s="5">
        <f t="shared" si="433"/>
        <v>-0.14978632529828981</v>
      </c>
      <c r="X1211" s="5">
        <f t="shared" si="434"/>
        <v>0.49635708772300685</v>
      </c>
      <c r="Y1211" s="5">
        <f t="shared" si="435"/>
        <v>56.677699999999845</v>
      </c>
      <c r="Z1211" s="5">
        <f t="shared" si="436"/>
        <v>18.443699999999922</v>
      </c>
      <c r="AA1211" s="5">
        <f t="shared" si="437"/>
        <v>0.16152139587239439</v>
      </c>
      <c r="AB1211" s="5">
        <f t="shared" si="438"/>
        <v>0.61288137975333601</v>
      </c>
      <c r="AC1211" s="5">
        <f t="shared" si="439"/>
        <v>34.99165000000005</v>
      </c>
      <c r="AD1211" s="5">
        <f t="shared" si="440"/>
        <v>780.9502500000001</v>
      </c>
      <c r="AE1211" s="5">
        <f t="shared" si="441"/>
        <v>13.678402325660894</v>
      </c>
      <c r="AF1211" s="9">
        <f t="shared" si="442"/>
        <v>0.50916205671671955</v>
      </c>
      <c r="AG1211">
        <f t="shared" si="443"/>
        <v>38.233999999999924</v>
      </c>
    </row>
    <row r="1212" spans="1:33">
      <c r="A1212" s="1">
        <f t="shared" si="420"/>
        <v>51269</v>
      </c>
      <c r="B1212" s="1">
        <v>5</v>
      </c>
      <c r="C1212" s="1">
        <v>5</v>
      </c>
      <c r="D1212" s="2">
        <v>19</v>
      </c>
      <c r="E1212" s="5">
        <v>11.77</v>
      </c>
      <c r="F1212" s="5">
        <v>11.06</v>
      </c>
      <c r="G1212" s="5">
        <v>5.13</v>
      </c>
      <c r="H1212" s="5">
        <f t="shared" si="421"/>
        <v>138.53289999999998</v>
      </c>
      <c r="I1212" s="5">
        <f t="shared" si="422"/>
        <v>122.32360000000001</v>
      </c>
      <c r="J1212" s="5">
        <f t="shared" si="423"/>
        <v>113.4756</v>
      </c>
      <c r="K1212" s="5">
        <v>9.24</v>
      </c>
      <c r="L1212" s="5">
        <v>9.8699999999999992</v>
      </c>
      <c r="M1212" s="5">
        <v>5.24</v>
      </c>
      <c r="N1212" s="5">
        <f t="shared" si="424"/>
        <v>85.377600000000001</v>
      </c>
      <c r="O1212" s="5">
        <f t="shared" si="425"/>
        <v>97.416899999999984</v>
      </c>
      <c r="P1212" s="5">
        <f t="shared" si="426"/>
        <v>103.43759999999999</v>
      </c>
      <c r="Q1212" s="6">
        <f t="shared" si="427"/>
        <v>111.95524999999999</v>
      </c>
      <c r="R1212" s="6">
        <f t="shared" si="428"/>
        <v>53.155299999999983</v>
      </c>
      <c r="S1212" s="5">
        <f t="shared" si="429"/>
        <v>109.87025</v>
      </c>
      <c r="T1212" s="6">
        <f t="shared" si="430"/>
        <v>76.772470471387066</v>
      </c>
      <c r="U1212" s="6">
        <f t="shared" si="431"/>
        <v>24.906700000000029</v>
      </c>
      <c r="V1212" s="6">
        <f t="shared" si="432"/>
        <v>153.54494094277413</v>
      </c>
      <c r="W1212" s="5">
        <f t="shared" si="433"/>
        <v>9.2355369291960948E-2</v>
      </c>
      <c r="X1212" s="5">
        <f t="shared" si="434"/>
        <v>0.18397610384654839</v>
      </c>
      <c r="Y1212" s="5">
        <f t="shared" si="435"/>
        <v>28.248599999999954</v>
      </c>
      <c r="Z1212" s="5">
        <f t="shared" si="436"/>
        <v>24.906700000000029</v>
      </c>
      <c r="AA1212" s="5">
        <f t="shared" si="437"/>
        <v>0.16221114057598748</v>
      </c>
      <c r="AB1212" s="5">
        <f t="shared" si="438"/>
        <v>2.7158172548023822E-2</v>
      </c>
      <c r="AC1212" s="5">
        <f t="shared" si="439"/>
        <v>2.0849999999999937</v>
      </c>
      <c r="AD1212" s="5">
        <f t="shared" si="440"/>
        <v>109.87025</v>
      </c>
      <c r="AE1212" s="5">
        <f t="shared" si="441"/>
        <v>1.4311152073834643</v>
      </c>
      <c r="AF1212" s="9">
        <f t="shared" si="442"/>
        <v>0.50924061110638064</v>
      </c>
      <c r="AG1212">
        <f t="shared" si="443"/>
        <v>53.155299999999983</v>
      </c>
    </row>
    <row r="1213" spans="1:33">
      <c r="A1213" s="1">
        <f t="shared" si="420"/>
        <v>11274</v>
      </c>
      <c r="B1213" s="1">
        <v>1</v>
      </c>
      <c r="C1213" s="1">
        <v>5</v>
      </c>
      <c r="D1213" s="2">
        <v>24</v>
      </c>
      <c r="E1213" s="5">
        <v>14.44</v>
      </c>
      <c r="F1213" s="5">
        <v>15.6</v>
      </c>
      <c r="G1213" s="5">
        <v>3.33</v>
      </c>
      <c r="H1213" s="5">
        <f t="shared" si="421"/>
        <v>208.5136</v>
      </c>
      <c r="I1213" s="5">
        <f t="shared" si="422"/>
        <v>243.35999999999999</v>
      </c>
      <c r="J1213" s="5">
        <f t="shared" si="423"/>
        <v>103.896</v>
      </c>
      <c r="K1213" s="5">
        <v>15.54</v>
      </c>
      <c r="L1213" s="5">
        <v>14.78</v>
      </c>
      <c r="M1213" s="5">
        <v>3.66</v>
      </c>
      <c r="N1213" s="5">
        <f t="shared" si="424"/>
        <v>241.49159999999998</v>
      </c>
      <c r="O1213" s="5">
        <f t="shared" si="425"/>
        <v>218.44839999999999</v>
      </c>
      <c r="P1213" s="5">
        <f t="shared" si="426"/>
        <v>108.1896</v>
      </c>
      <c r="Q1213" s="6">
        <f t="shared" si="427"/>
        <v>225.00259999999997</v>
      </c>
      <c r="R1213" s="6">
        <f t="shared" si="428"/>
        <v>-32.97799999999998</v>
      </c>
      <c r="S1213" s="5">
        <f t="shared" si="429"/>
        <v>230.9042</v>
      </c>
      <c r="T1213" s="6">
        <f t="shared" si="430"/>
        <v>74.998947266211673</v>
      </c>
      <c r="U1213" s="6">
        <f t="shared" si="431"/>
        <v>24.911599999999993</v>
      </c>
      <c r="V1213" s="6">
        <f t="shared" si="432"/>
        <v>149.99789453242335</v>
      </c>
      <c r="W1213" s="5">
        <f t="shared" si="433"/>
        <v>-4.0472724274808608E-2</v>
      </c>
      <c r="X1213" s="5">
        <f t="shared" si="434"/>
        <v>0.3859360838394077</v>
      </c>
      <c r="Y1213" s="5">
        <f t="shared" si="435"/>
        <v>57.889599999999973</v>
      </c>
      <c r="Z1213" s="5">
        <f t="shared" si="436"/>
        <v>24.911599999999993</v>
      </c>
      <c r="AA1213" s="5">
        <f t="shared" si="437"/>
        <v>0.16607966450232498</v>
      </c>
      <c r="AB1213" s="5">
        <f t="shared" si="438"/>
        <v>7.8689104515721697E-2</v>
      </c>
      <c r="AC1213" s="5">
        <f t="shared" si="439"/>
        <v>5.9016000000000304</v>
      </c>
      <c r="AD1213" s="5">
        <f t="shared" si="440"/>
        <v>230.9042</v>
      </c>
      <c r="AE1213" s="5">
        <f t="shared" si="441"/>
        <v>3.078765881611599</v>
      </c>
      <c r="AF1213" s="9">
        <f t="shared" si="442"/>
        <v>0.50958905011783762</v>
      </c>
      <c r="AG1213">
        <f t="shared" si="443"/>
        <v>32.97799999999998</v>
      </c>
    </row>
    <row r="1214" spans="1:33">
      <c r="A1214" s="1">
        <f t="shared" si="420"/>
        <v>81254</v>
      </c>
      <c r="B1214" s="1">
        <v>8</v>
      </c>
      <c r="C1214" s="1">
        <v>5</v>
      </c>
      <c r="D1214" s="2">
        <v>4</v>
      </c>
      <c r="E1214" s="5">
        <v>18.07</v>
      </c>
      <c r="F1214" s="5">
        <v>17.98</v>
      </c>
      <c r="G1214" s="5">
        <v>1.62</v>
      </c>
      <c r="H1214" s="5">
        <f t="shared" si="421"/>
        <v>326.5249</v>
      </c>
      <c r="I1214" s="5">
        <f t="shared" si="422"/>
        <v>323.28040000000004</v>
      </c>
      <c r="J1214" s="5">
        <f t="shared" si="423"/>
        <v>58.255200000000002</v>
      </c>
      <c r="K1214" s="5">
        <v>17.010000000000002</v>
      </c>
      <c r="L1214" s="5">
        <v>17.399999999999999</v>
      </c>
      <c r="M1214" s="5">
        <v>1.85</v>
      </c>
      <c r="N1214" s="5">
        <f t="shared" si="424"/>
        <v>289.34010000000006</v>
      </c>
      <c r="O1214" s="5">
        <f t="shared" si="425"/>
        <v>302.75999999999993</v>
      </c>
      <c r="P1214" s="5">
        <f t="shared" si="426"/>
        <v>64.38</v>
      </c>
      <c r="Q1214" s="6">
        <f t="shared" si="427"/>
        <v>307.9325</v>
      </c>
      <c r="R1214" s="6">
        <f t="shared" si="428"/>
        <v>37.184799999999939</v>
      </c>
      <c r="S1214" s="5">
        <f t="shared" si="429"/>
        <v>313.02019999999999</v>
      </c>
      <c r="T1214" s="6">
        <f t="shared" si="430"/>
        <v>43.412131734804269</v>
      </c>
      <c r="U1214" s="6">
        <f t="shared" si="431"/>
        <v>20.520400000000109</v>
      </c>
      <c r="V1214" s="6">
        <f t="shared" si="432"/>
        <v>86.824263469608539</v>
      </c>
      <c r="W1214" s="5">
        <f t="shared" si="433"/>
        <v>-9.963796287609375E-2</v>
      </c>
      <c r="X1214" s="5">
        <f t="shared" si="434"/>
        <v>0.19193252362956054</v>
      </c>
      <c r="Y1214" s="5">
        <f t="shared" si="435"/>
        <v>16.66439999999983</v>
      </c>
      <c r="Z1214" s="5">
        <f t="shared" si="436"/>
        <v>20.520400000000109</v>
      </c>
      <c r="AA1214" s="5">
        <f t="shared" si="437"/>
        <v>0.23634407226711401</v>
      </c>
      <c r="AB1214" s="5">
        <f t="shared" si="438"/>
        <v>0.11719535062409951</v>
      </c>
      <c r="AC1214" s="5">
        <f t="shared" si="439"/>
        <v>5.0876999999999839</v>
      </c>
      <c r="AD1214" s="5">
        <f t="shared" si="440"/>
        <v>313.02019999999999</v>
      </c>
      <c r="AE1214" s="5">
        <f t="shared" si="441"/>
        <v>7.2104314506409324</v>
      </c>
      <c r="AF1214" s="9">
        <f t="shared" si="442"/>
        <v>0.51013821656488356</v>
      </c>
      <c r="AG1214">
        <f t="shared" si="443"/>
        <v>37.184799999999939</v>
      </c>
    </row>
    <row r="1215" spans="1:33">
      <c r="A1215" s="1">
        <f t="shared" si="420"/>
        <v>30276</v>
      </c>
      <c r="B1215" s="1">
        <v>3</v>
      </c>
      <c r="C1215" s="1">
        <v>1</v>
      </c>
      <c r="D1215" s="2">
        <v>26</v>
      </c>
      <c r="E1215" s="5">
        <v>24.53</v>
      </c>
      <c r="F1215" s="5">
        <v>22.37</v>
      </c>
      <c r="G1215" s="5">
        <v>1.67</v>
      </c>
      <c r="H1215" s="5">
        <f t="shared" si="421"/>
        <v>601.72090000000003</v>
      </c>
      <c r="I1215" s="5">
        <f t="shared" si="422"/>
        <v>500.41690000000006</v>
      </c>
      <c r="J1215" s="5">
        <f t="shared" si="423"/>
        <v>74.715800000000002</v>
      </c>
      <c r="K1215" s="5">
        <v>26.2</v>
      </c>
      <c r="L1215" s="5">
        <v>27.68</v>
      </c>
      <c r="M1215" s="5">
        <v>1.34</v>
      </c>
      <c r="N1215" s="5">
        <f t="shared" si="424"/>
        <v>686.43999999999994</v>
      </c>
      <c r="O1215" s="5">
        <f t="shared" si="425"/>
        <v>766.18240000000003</v>
      </c>
      <c r="P1215" s="5">
        <f t="shared" si="426"/>
        <v>74.182400000000001</v>
      </c>
      <c r="Q1215" s="6">
        <f t="shared" si="427"/>
        <v>644.08044999999993</v>
      </c>
      <c r="R1215" s="6">
        <f t="shared" si="428"/>
        <v>-84.719099999999912</v>
      </c>
      <c r="S1215" s="5">
        <f t="shared" si="429"/>
        <v>633.29965000000004</v>
      </c>
      <c r="T1215" s="6">
        <f t="shared" si="430"/>
        <v>52.643801248105177</v>
      </c>
      <c r="U1215" s="6">
        <f t="shared" si="431"/>
        <v>-265.76549999999997</v>
      </c>
      <c r="V1215" s="6">
        <f t="shared" si="432"/>
        <v>105.28760249621035</v>
      </c>
      <c r="W1215" s="5">
        <f t="shared" si="433"/>
        <v>7.1645346281212522E-3</v>
      </c>
      <c r="X1215" s="5">
        <f t="shared" si="434"/>
        <v>1.7195414816907482</v>
      </c>
      <c r="Y1215" s="5">
        <f t="shared" si="435"/>
        <v>181.04640000000006</v>
      </c>
      <c r="Z1215" s="5">
        <f t="shared" si="436"/>
        <v>265.76549999999997</v>
      </c>
      <c r="AA1215" s="5">
        <f t="shared" si="437"/>
        <v>2.524186074135041</v>
      </c>
      <c r="AB1215" s="5">
        <f t="shared" si="438"/>
        <v>0.20478764345285422</v>
      </c>
      <c r="AC1215" s="5">
        <f t="shared" si="439"/>
        <v>10.780799999999886</v>
      </c>
      <c r="AD1215" s="5">
        <f t="shared" si="440"/>
        <v>633.29965000000004</v>
      </c>
      <c r="AE1215" s="5">
        <f t="shared" si="441"/>
        <v>12.029899722007528</v>
      </c>
      <c r="AF1215" s="9">
        <f t="shared" si="442"/>
        <v>0.51018134030950213</v>
      </c>
      <c r="AG1215">
        <f t="shared" si="443"/>
        <v>84.719099999999912</v>
      </c>
    </row>
    <row r="1216" spans="1:33">
      <c r="A1216" s="1">
        <f t="shared" si="420"/>
        <v>42013</v>
      </c>
      <c r="B1216" s="1">
        <v>4</v>
      </c>
      <c r="C1216" s="1">
        <v>8</v>
      </c>
      <c r="D1216" s="2">
        <v>13</v>
      </c>
      <c r="E1216" s="5">
        <v>16.78</v>
      </c>
      <c r="F1216" s="5">
        <v>16.559999999999999</v>
      </c>
      <c r="G1216" s="5">
        <v>3.83</v>
      </c>
      <c r="H1216" s="5">
        <f t="shared" si="421"/>
        <v>281.56840000000005</v>
      </c>
      <c r="I1216" s="5">
        <f t="shared" si="422"/>
        <v>274.23359999999997</v>
      </c>
      <c r="J1216" s="5">
        <f t="shared" si="423"/>
        <v>126.8496</v>
      </c>
      <c r="K1216" s="5">
        <v>15.9</v>
      </c>
      <c r="L1216" s="5">
        <v>16.03</v>
      </c>
      <c r="M1216" s="5">
        <v>3.79</v>
      </c>
      <c r="N1216" s="5">
        <f t="shared" si="424"/>
        <v>252.81</v>
      </c>
      <c r="O1216" s="5">
        <f t="shared" si="425"/>
        <v>256.96090000000004</v>
      </c>
      <c r="P1216" s="5">
        <f t="shared" si="426"/>
        <v>121.5074</v>
      </c>
      <c r="Q1216" s="6">
        <f t="shared" si="427"/>
        <v>267.18920000000003</v>
      </c>
      <c r="R1216" s="6">
        <f t="shared" si="428"/>
        <v>28.758400000000051</v>
      </c>
      <c r="S1216" s="5">
        <f t="shared" si="429"/>
        <v>265.59725000000003</v>
      </c>
      <c r="T1216" s="6">
        <f t="shared" si="430"/>
        <v>87.827770771721177</v>
      </c>
      <c r="U1216" s="6">
        <f t="shared" si="431"/>
        <v>17.272699999999929</v>
      </c>
      <c r="V1216" s="6">
        <f t="shared" si="432"/>
        <v>175.65554154344235</v>
      </c>
      <c r="W1216" s="5">
        <f t="shared" si="433"/>
        <v>4.3000433856268193E-2</v>
      </c>
      <c r="X1216" s="5">
        <f t="shared" si="434"/>
        <v>6.5387632516902577E-2</v>
      </c>
      <c r="Y1216" s="5">
        <f t="shared" si="435"/>
        <v>11.485700000000122</v>
      </c>
      <c r="Z1216" s="5">
        <f t="shared" si="436"/>
        <v>17.272699999999929</v>
      </c>
      <c r="AA1216" s="5">
        <f t="shared" si="437"/>
        <v>9.8332792966444052E-2</v>
      </c>
      <c r="AB1216" s="5">
        <f t="shared" si="438"/>
        <v>1.8125815855417043E-2</v>
      </c>
      <c r="AC1216" s="5">
        <f t="shared" si="439"/>
        <v>1.5919499999999971</v>
      </c>
      <c r="AD1216" s="5">
        <f t="shared" si="440"/>
        <v>265.59725000000003</v>
      </c>
      <c r="AE1216" s="5">
        <f t="shared" si="441"/>
        <v>3.0240691260436403</v>
      </c>
      <c r="AF1216" s="9">
        <f t="shared" si="442"/>
        <v>0.51033812320852534</v>
      </c>
      <c r="AG1216">
        <f t="shared" si="443"/>
        <v>28.758400000000051</v>
      </c>
    </row>
    <row r="1217" spans="1:33">
      <c r="A1217" s="1">
        <f t="shared" si="420"/>
        <v>42257</v>
      </c>
      <c r="B1217" s="1">
        <v>4</v>
      </c>
      <c r="C1217" s="1">
        <v>9</v>
      </c>
      <c r="D1217" s="2">
        <v>7</v>
      </c>
      <c r="E1217" s="5">
        <v>7.75</v>
      </c>
      <c r="F1217" s="5">
        <v>10.029999999999999</v>
      </c>
      <c r="G1217" s="5">
        <v>5.34</v>
      </c>
      <c r="H1217" s="5">
        <f t="shared" si="421"/>
        <v>60.0625</v>
      </c>
      <c r="I1217" s="5">
        <f t="shared" si="422"/>
        <v>100.60089999999998</v>
      </c>
      <c r="J1217" s="5">
        <f t="shared" si="423"/>
        <v>107.12039999999999</v>
      </c>
      <c r="K1217" s="5">
        <v>9.42</v>
      </c>
      <c r="L1217" s="5">
        <v>7.68</v>
      </c>
      <c r="M1217" s="5">
        <v>5.77</v>
      </c>
      <c r="N1217" s="5">
        <f t="shared" si="424"/>
        <v>88.736400000000003</v>
      </c>
      <c r="O1217" s="5">
        <f t="shared" si="425"/>
        <v>58.982399999999998</v>
      </c>
      <c r="P1217" s="5">
        <f t="shared" si="426"/>
        <v>88.627199999999988</v>
      </c>
      <c r="Q1217" s="6">
        <f t="shared" si="427"/>
        <v>74.399450000000002</v>
      </c>
      <c r="R1217" s="6">
        <f t="shared" si="428"/>
        <v>-28.673900000000003</v>
      </c>
      <c r="S1217" s="5">
        <f t="shared" si="429"/>
        <v>79.79164999999999</v>
      </c>
      <c r="T1217" s="6">
        <f t="shared" si="430"/>
        <v>69.515395194158245</v>
      </c>
      <c r="U1217" s="6">
        <f t="shared" si="431"/>
        <v>41.618499999999983</v>
      </c>
      <c r="V1217" s="6">
        <f t="shared" si="432"/>
        <v>139.03079038831649</v>
      </c>
      <c r="W1217" s="5">
        <f t="shared" si="433"/>
        <v>0.18727789922378682</v>
      </c>
      <c r="X1217" s="5">
        <f t="shared" si="434"/>
        <v>0.50558872465352134</v>
      </c>
      <c r="Y1217" s="5">
        <f t="shared" si="435"/>
        <v>70.292399999999986</v>
      </c>
      <c r="Z1217" s="5">
        <f t="shared" si="436"/>
        <v>41.618499999999983</v>
      </c>
      <c r="AA1217" s="5">
        <f t="shared" si="437"/>
        <v>0.29934735955796893</v>
      </c>
      <c r="AB1217" s="5">
        <f t="shared" si="438"/>
        <v>7.7568429049988688E-2</v>
      </c>
      <c r="AC1217" s="5">
        <f t="shared" si="439"/>
        <v>5.3921999999999883</v>
      </c>
      <c r="AD1217" s="5">
        <f t="shared" si="440"/>
        <v>79.79164999999999</v>
      </c>
      <c r="AE1217" s="5">
        <f t="shared" si="441"/>
        <v>1.1478270356823823</v>
      </c>
      <c r="AF1217" s="9">
        <f t="shared" si="442"/>
        <v>0.51037045369025824</v>
      </c>
      <c r="AG1217">
        <f t="shared" si="443"/>
        <v>28.673900000000003</v>
      </c>
    </row>
    <row r="1218" spans="1:33">
      <c r="A1218" s="1">
        <f t="shared" si="420"/>
        <v>12507</v>
      </c>
      <c r="B1218" s="1">
        <v>1</v>
      </c>
      <c r="C1218" s="1">
        <v>10</v>
      </c>
      <c r="D1218" s="2">
        <v>7</v>
      </c>
      <c r="E1218" s="5">
        <v>9.58</v>
      </c>
      <c r="F1218" s="5">
        <v>7.39</v>
      </c>
      <c r="G1218" s="5">
        <v>7.86</v>
      </c>
      <c r="H1218" s="5">
        <f t="shared" si="421"/>
        <v>91.776399999999995</v>
      </c>
      <c r="I1218" s="5">
        <f t="shared" si="422"/>
        <v>54.612099999999998</v>
      </c>
      <c r="J1218" s="5">
        <f t="shared" si="423"/>
        <v>116.1708</v>
      </c>
      <c r="K1218" s="5">
        <v>4.3600000000000003</v>
      </c>
      <c r="L1218" s="5">
        <v>6.12</v>
      </c>
      <c r="M1218" s="5">
        <v>7.6</v>
      </c>
      <c r="N1218" s="5">
        <f t="shared" si="424"/>
        <v>19.009600000000002</v>
      </c>
      <c r="O1218" s="5">
        <f t="shared" si="425"/>
        <v>37.4544</v>
      </c>
      <c r="P1218" s="5">
        <f t="shared" si="426"/>
        <v>93.024000000000001</v>
      </c>
      <c r="Q1218" s="6">
        <f t="shared" si="427"/>
        <v>55.393000000000001</v>
      </c>
      <c r="R1218" s="6">
        <f t="shared" si="428"/>
        <v>72.766799999999989</v>
      </c>
      <c r="S1218" s="5">
        <f t="shared" si="429"/>
        <v>46.033249999999995</v>
      </c>
      <c r="T1218" s="6">
        <f t="shared" si="430"/>
        <v>74.412901012929197</v>
      </c>
      <c r="U1218" s="6">
        <f t="shared" si="431"/>
        <v>17.157699999999998</v>
      </c>
      <c r="V1218" s="6">
        <f t="shared" si="432"/>
        <v>148.82580202585839</v>
      </c>
      <c r="W1218" s="5">
        <f t="shared" si="433"/>
        <v>0.21861773014182254</v>
      </c>
      <c r="X1218" s="5">
        <f t="shared" si="434"/>
        <v>0.37365227832159065</v>
      </c>
      <c r="Y1218" s="5">
        <f t="shared" si="435"/>
        <v>55.609099999999991</v>
      </c>
      <c r="Z1218" s="5">
        <f t="shared" si="436"/>
        <v>17.157699999999998</v>
      </c>
      <c r="AA1218" s="5">
        <f t="shared" si="437"/>
        <v>0.11528713278507216</v>
      </c>
      <c r="AB1218" s="5">
        <f t="shared" si="438"/>
        <v>0.12578128083427031</v>
      </c>
      <c r="AC1218" s="5">
        <f t="shared" si="439"/>
        <v>9.3597500000000053</v>
      </c>
      <c r="AD1218" s="5">
        <f t="shared" si="440"/>
        <v>46.033249999999995</v>
      </c>
      <c r="AE1218" s="5">
        <f t="shared" si="441"/>
        <v>0.61861920948360483</v>
      </c>
      <c r="AF1218" s="9">
        <f t="shared" si="442"/>
        <v>0.51053795157656978</v>
      </c>
      <c r="AG1218">
        <f t="shared" si="443"/>
        <v>72.766799999999989</v>
      </c>
    </row>
    <row r="1219" spans="1:33">
      <c r="A1219" s="1">
        <f t="shared" si="420"/>
        <v>81009</v>
      </c>
      <c r="B1219" s="1">
        <v>8</v>
      </c>
      <c r="C1219" s="1">
        <v>4</v>
      </c>
      <c r="D1219" s="2">
        <v>9</v>
      </c>
      <c r="E1219" s="5">
        <v>40.03</v>
      </c>
      <c r="F1219" s="5">
        <v>41.21</v>
      </c>
      <c r="G1219" s="5">
        <v>0.77</v>
      </c>
      <c r="H1219" s="5">
        <f t="shared" si="421"/>
        <v>1602.4009000000001</v>
      </c>
      <c r="I1219" s="5">
        <f t="shared" si="422"/>
        <v>1698.2641000000001</v>
      </c>
      <c r="J1219" s="5">
        <f t="shared" si="423"/>
        <v>63.4634</v>
      </c>
      <c r="K1219" s="5">
        <v>40.130000000000003</v>
      </c>
      <c r="L1219" s="5">
        <v>39.39</v>
      </c>
      <c r="M1219" s="5">
        <v>0.8</v>
      </c>
      <c r="N1219" s="5">
        <f t="shared" si="424"/>
        <v>1610.4169000000002</v>
      </c>
      <c r="O1219" s="5">
        <f t="shared" si="425"/>
        <v>1551.5721000000001</v>
      </c>
      <c r="P1219" s="5">
        <f t="shared" si="426"/>
        <v>63.024000000000001</v>
      </c>
      <c r="Q1219" s="6">
        <f t="shared" si="427"/>
        <v>1606.4089000000001</v>
      </c>
      <c r="R1219" s="6">
        <f t="shared" si="428"/>
        <v>-8.0160000000000764</v>
      </c>
      <c r="S1219" s="5">
        <f t="shared" si="429"/>
        <v>1624.9181000000001</v>
      </c>
      <c r="T1219" s="6">
        <f t="shared" si="430"/>
        <v>44.720318971246172</v>
      </c>
      <c r="U1219" s="6">
        <f t="shared" si="431"/>
        <v>146.69200000000001</v>
      </c>
      <c r="V1219" s="6">
        <f t="shared" si="432"/>
        <v>89.440637942492344</v>
      </c>
      <c r="W1219" s="5">
        <f t="shared" si="433"/>
        <v>6.9476437574581412E-3</v>
      </c>
      <c r="X1219" s="5">
        <f t="shared" si="434"/>
        <v>1.7297282707159658</v>
      </c>
      <c r="Y1219" s="5">
        <f t="shared" si="435"/>
        <v>154.70800000000008</v>
      </c>
      <c r="Z1219" s="5">
        <f t="shared" si="436"/>
        <v>146.69200000000001</v>
      </c>
      <c r="AA1219" s="5">
        <f t="shared" si="437"/>
        <v>1.6401045808094368</v>
      </c>
      <c r="AB1219" s="5">
        <f t="shared" si="438"/>
        <v>0.41388792445556633</v>
      </c>
      <c r="AC1219" s="5">
        <f t="shared" si="439"/>
        <v>18.509199999999964</v>
      </c>
      <c r="AD1219" s="5">
        <f t="shared" si="440"/>
        <v>1624.9181000000001</v>
      </c>
      <c r="AE1219" s="5">
        <f t="shared" si="441"/>
        <v>36.335118741992289</v>
      </c>
      <c r="AF1219" s="9">
        <f t="shared" si="442"/>
        <v>0.51061237744496557</v>
      </c>
      <c r="AG1219">
        <f t="shared" si="443"/>
        <v>8.0160000000000764</v>
      </c>
    </row>
    <row r="1220" spans="1:33">
      <c r="A1220" s="1">
        <f t="shared" ref="A1220:A1283" si="444">10000*B1220+250*C1220+D1220</f>
        <v>51764</v>
      </c>
      <c r="B1220" s="1">
        <v>5</v>
      </c>
      <c r="C1220" s="1">
        <v>7</v>
      </c>
      <c r="D1220" s="2">
        <v>14</v>
      </c>
      <c r="E1220" s="5">
        <v>12.25</v>
      </c>
      <c r="F1220" s="5">
        <v>12.18</v>
      </c>
      <c r="G1220" s="5">
        <v>4.9400000000000004</v>
      </c>
      <c r="H1220" s="5">
        <f t="shared" ref="H1220:H1283" si="445">E1220*E1220</f>
        <v>150.0625</v>
      </c>
      <c r="I1220" s="5">
        <f t="shared" ref="I1220:I1283" si="446">F1220*F1220</f>
        <v>148.35239999999999</v>
      </c>
      <c r="J1220" s="5">
        <f t="shared" ref="J1220:J1283" si="447">2*F1220*G1220</f>
        <v>120.33840000000001</v>
      </c>
      <c r="K1220" s="5">
        <v>11.96</v>
      </c>
      <c r="L1220" s="5">
        <v>11.8</v>
      </c>
      <c r="M1220" s="5">
        <v>4.66</v>
      </c>
      <c r="N1220" s="5">
        <f t="shared" ref="N1220:N1283" si="448">K1220*K1220</f>
        <v>143.04160000000002</v>
      </c>
      <c r="O1220" s="5">
        <f t="shared" ref="O1220:O1283" si="449">L1220*L1220</f>
        <v>139.24</v>
      </c>
      <c r="P1220" s="5">
        <f t="shared" ref="P1220:P1283" si="450">2*L1220*M1220</f>
        <v>109.97600000000001</v>
      </c>
      <c r="Q1220" s="6">
        <f t="shared" ref="Q1220:Q1283" si="451">0.5*(H1220+N1220)</f>
        <v>146.55205000000001</v>
      </c>
      <c r="R1220" s="6">
        <f t="shared" ref="R1220:R1283" si="452">H1220-N1220</f>
        <v>7.0208999999999833</v>
      </c>
      <c r="S1220" s="5">
        <f t="shared" ref="S1220:S1283" si="453">0.5*(I1220+O1220)</f>
        <v>143.7962</v>
      </c>
      <c r="T1220" s="6">
        <f t="shared" ref="T1220:T1283" si="454">0.5*V1220</f>
        <v>81.510813838655793</v>
      </c>
      <c r="U1220" s="6">
        <f t="shared" ref="U1220:U1283" si="455">I1220-O1220</f>
        <v>9.1123999999999796</v>
      </c>
      <c r="V1220" s="6">
        <f t="shared" ref="V1220:V1283" si="456">SQRT(J1220*J1220+P1220*P1220)</f>
        <v>163.02162767731159</v>
      </c>
      <c r="W1220" s="5">
        <f t="shared" ref="W1220:W1283" si="457">(J1220*J1220-P1220*P1220)/(J1220*J1220+P1220*P1220)</f>
        <v>8.980303094795522E-2</v>
      </c>
      <c r="X1220" s="5">
        <f t="shared" ref="X1220:X1283" si="458">ABS(U1220-R1220)/V1220</f>
        <v>1.2829586048177332E-2</v>
      </c>
      <c r="Y1220" s="5">
        <f t="shared" ref="Y1220:Y1283" si="459">ABS(U1220-R1220)</f>
        <v>2.0914999999999964</v>
      </c>
      <c r="Z1220" s="5">
        <f t="shared" ref="Z1220:Z1283" si="460">ABS(U1220)</f>
        <v>9.1123999999999796</v>
      </c>
      <c r="AA1220" s="5">
        <f t="shared" ref="AA1220:AA1283" si="461">Z1220/V1220</f>
        <v>5.5896877793646216E-2</v>
      </c>
      <c r="AB1220" s="5">
        <f t="shared" ref="AB1220:AB1283" si="462">ABS(S1220-Q1220)/T1220</f>
        <v>3.3809624394807253E-2</v>
      </c>
      <c r="AC1220" s="5">
        <f t="shared" ref="AC1220:AC1283" si="463">ABS(S1220-Q1220)</f>
        <v>2.7558500000000095</v>
      </c>
      <c r="AD1220" s="5">
        <f t="shared" ref="AD1220:AD1283" si="464">ABS(S1220)</f>
        <v>143.7962</v>
      </c>
      <c r="AE1220" s="5">
        <f t="shared" ref="AE1220:AE1283" si="465">AD1220/T1220</f>
        <v>1.7641364774572512</v>
      </c>
      <c r="AF1220" s="9">
        <f t="shared" ref="AF1220:AF1283" si="466">SQRT(0.00304*B1220*B1220+0.002409*C1220*C1220+0.000341*D1220*D1220)</f>
        <v>0.51076119664673048</v>
      </c>
      <c r="AG1220">
        <f t="shared" si="443"/>
        <v>7.0208999999999833</v>
      </c>
    </row>
    <row r="1221" spans="1:33">
      <c r="A1221" s="1">
        <f t="shared" si="444"/>
        <v>90256</v>
      </c>
      <c r="B1221" s="1">
        <v>9</v>
      </c>
      <c r="C1221" s="1">
        <v>1</v>
      </c>
      <c r="D1221" s="2">
        <v>6</v>
      </c>
      <c r="E1221" s="5">
        <v>38.630000000000003</v>
      </c>
      <c r="F1221" s="5">
        <v>39.520000000000003</v>
      </c>
      <c r="G1221" s="5">
        <v>0.88</v>
      </c>
      <c r="H1221" s="5">
        <f t="shared" si="445"/>
        <v>1492.2769000000003</v>
      </c>
      <c r="I1221" s="5">
        <f t="shared" si="446"/>
        <v>1561.8304000000003</v>
      </c>
      <c r="J1221" s="5">
        <f t="shared" si="447"/>
        <v>69.555199999999999</v>
      </c>
      <c r="K1221" s="5">
        <v>38.799999999999997</v>
      </c>
      <c r="L1221" s="5">
        <v>39.82</v>
      </c>
      <c r="M1221" s="5">
        <v>0.82</v>
      </c>
      <c r="N1221" s="5">
        <f t="shared" si="448"/>
        <v>1505.4399999999998</v>
      </c>
      <c r="O1221" s="5">
        <f t="shared" si="449"/>
        <v>1585.6324</v>
      </c>
      <c r="P1221" s="5">
        <f t="shared" si="450"/>
        <v>65.3048</v>
      </c>
      <c r="Q1221" s="6">
        <f t="shared" si="451"/>
        <v>1498.8584500000002</v>
      </c>
      <c r="R1221" s="6">
        <f t="shared" si="452"/>
        <v>-13.163099999999531</v>
      </c>
      <c r="S1221" s="5">
        <f t="shared" si="453"/>
        <v>1573.7314000000001</v>
      </c>
      <c r="T1221" s="6">
        <f t="shared" si="454"/>
        <v>47.703885455170209</v>
      </c>
      <c r="U1221" s="6">
        <f t="shared" si="455"/>
        <v>-23.80199999999968</v>
      </c>
      <c r="V1221" s="6">
        <f t="shared" si="456"/>
        <v>95.407770910340417</v>
      </c>
      <c r="W1221" s="5">
        <f t="shared" si="457"/>
        <v>6.2971706100952082E-2</v>
      </c>
      <c r="X1221" s="5">
        <f t="shared" si="458"/>
        <v>0.11150978477422001</v>
      </c>
      <c r="Y1221" s="5">
        <f t="shared" si="459"/>
        <v>10.638900000000149</v>
      </c>
      <c r="Z1221" s="5">
        <f t="shared" si="460"/>
        <v>23.80199999999968</v>
      </c>
      <c r="AA1221" s="5">
        <f t="shared" si="461"/>
        <v>0.24947653396459332</v>
      </c>
      <c r="AB1221" s="5">
        <f t="shared" si="462"/>
        <v>1.5695356737840966</v>
      </c>
      <c r="AC1221" s="5">
        <f t="shared" si="463"/>
        <v>74.872949999999946</v>
      </c>
      <c r="AD1221" s="5">
        <f t="shared" si="464"/>
        <v>1573.7314000000001</v>
      </c>
      <c r="AE1221" s="5">
        <f t="shared" si="465"/>
        <v>32.989585334278829</v>
      </c>
      <c r="AF1221" s="9">
        <f t="shared" si="466"/>
        <v>0.51080818317642485</v>
      </c>
      <c r="AG1221">
        <f t="shared" ref="AG1221:AG1284" si="467">ABS(R1221)</f>
        <v>13.163099999999531</v>
      </c>
    </row>
    <row r="1222" spans="1:33">
      <c r="A1222" s="1">
        <f t="shared" si="444"/>
        <v>10527</v>
      </c>
      <c r="B1222" s="1">
        <v>1</v>
      </c>
      <c r="C1222" s="1">
        <v>2</v>
      </c>
      <c r="D1222" s="2">
        <v>27</v>
      </c>
      <c r="E1222" s="5">
        <v>62.31</v>
      </c>
      <c r="F1222" s="5">
        <v>62.99</v>
      </c>
      <c r="G1222" s="5">
        <v>0.6</v>
      </c>
      <c r="H1222" s="5">
        <f t="shared" si="445"/>
        <v>3882.5361000000003</v>
      </c>
      <c r="I1222" s="5">
        <f t="shared" si="446"/>
        <v>3967.7401000000004</v>
      </c>
      <c r="J1222" s="5">
        <f t="shared" si="447"/>
        <v>75.587999999999994</v>
      </c>
      <c r="K1222" s="5">
        <v>62.18</v>
      </c>
      <c r="L1222" s="5">
        <v>61.98</v>
      </c>
      <c r="M1222" s="5">
        <v>0.83</v>
      </c>
      <c r="N1222" s="5">
        <f t="shared" si="448"/>
        <v>3866.3523999999998</v>
      </c>
      <c r="O1222" s="5">
        <f t="shared" si="449"/>
        <v>3841.5203999999994</v>
      </c>
      <c r="P1222" s="5">
        <f t="shared" si="450"/>
        <v>102.88679999999999</v>
      </c>
      <c r="Q1222" s="6">
        <f t="shared" si="451"/>
        <v>3874.44425</v>
      </c>
      <c r="R1222" s="6">
        <f t="shared" si="452"/>
        <v>16.183700000000499</v>
      </c>
      <c r="S1222" s="5">
        <f t="shared" si="453"/>
        <v>3904.6302500000002</v>
      </c>
      <c r="T1222" s="6">
        <f t="shared" si="454"/>
        <v>63.834237205123706</v>
      </c>
      <c r="U1222" s="6">
        <f t="shared" si="455"/>
        <v>126.21970000000101</v>
      </c>
      <c r="V1222" s="6">
        <f t="shared" si="456"/>
        <v>127.66847441024741</v>
      </c>
      <c r="W1222" s="5">
        <f t="shared" si="457"/>
        <v>-0.29891872639915007</v>
      </c>
      <c r="X1222" s="5">
        <f t="shared" si="458"/>
        <v>0.86188857905838956</v>
      </c>
      <c r="Y1222" s="5">
        <f t="shared" si="459"/>
        <v>110.03600000000051</v>
      </c>
      <c r="Z1222" s="5">
        <f t="shared" si="460"/>
        <v>126.21970000000101</v>
      </c>
      <c r="AA1222" s="5">
        <f t="shared" si="461"/>
        <v>0.98865205825526714</v>
      </c>
      <c r="AB1222" s="5">
        <f t="shared" si="462"/>
        <v>0.47288103252492919</v>
      </c>
      <c r="AC1222" s="5">
        <f t="shared" si="463"/>
        <v>30.186000000000149</v>
      </c>
      <c r="AD1222" s="5">
        <f t="shared" si="464"/>
        <v>3904.6302500000002</v>
      </c>
      <c r="AE1222" s="5">
        <f t="shared" si="465"/>
        <v>61.168276162726542</v>
      </c>
      <c r="AF1222" s="9">
        <f t="shared" si="466"/>
        <v>0.51114088077554509</v>
      </c>
      <c r="AG1222">
        <f t="shared" si="467"/>
        <v>16.183700000000499</v>
      </c>
    </row>
    <row r="1223" spans="1:33">
      <c r="A1223" s="1">
        <f t="shared" si="444"/>
        <v>51517</v>
      </c>
      <c r="B1223" s="1">
        <v>5</v>
      </c>
      <c r="C1223" s="1">
        <v>6</v>
      </c>
      <c r="D1223" s="2">
        <v>17</v>
      </c>
      <c r="E1223" s="5">
        <v>32.64</v>
      </c>
      <c r="F1223" s="5">
        <v>33.69</v>
      </c>
      <c r="G1223" s="5">
        <v>1.1000000000000001</v>
      </c>
      <c r="H1223" s="5">
        <f t="shared" si="445"/>
        <v>1065.3696</v>
      </c>
      <c r="I1223" s="5">
        <f t="shared" si="446"/>
        <v>1135.0160999999998</v>
      </c>
      <c r="J1223" s="5">
        <f t="shared" si="447"/>
        <v>74.117999999999995</v>
      </c>
      <c r="K1223" s="5">
        <v>32.39</v>
      </c>
      <c r="L1223" s="5">
        <v>33.28</v>
      </c>
      <c r="M1223" s="5">
        <v>1.08</v>
      </c>
      <c r="N1223" s="5">
        <f t="shared" si="448"/>
        <v>1049.1121000000001</v>
      </c>
      <c r="O1223" s="5">
        <f t="shared" si="449"/>
        <v>1107.5584000000001</v>
      </c>
      <c r="P1223" s="5">
        <f t="shared" si="450"/>
        <v>71.884800000000013</v>
      </c>
      <c r="Q1223" s="6">
        <f t="shared" si="451"/>
        <v>1057.2408500000001</v>
      </c>
      <c r="R1223" s="6">
        <f t="shared" si="452"/>
        <v>16.257499999999936</v>
      </c>
      <c r="S1223" s="5">
        <f t="shared" si="453"/>
        <v>1121.2872499999999</v>
      </c>
      <c r="T1223" s="6">
        <f t="shared" si="454"/>
        <v>51.625822983851791</v>
      </c>
      <c r="U1223" s="6">
        <f t="shared" si="455"/>
        <v>27.457699999999704</v>
      </c>
      <c r="V1223" s="6">
        <f t="shared" si="456"/>
        <v>103.25164596770358</v>
      </c>
      <c r="W1223" s="5">
        <f t="shared" si="457"/>
        <v>3.0584038843812514E-2</v>
      </c>
      <c r="X1223" s="5">
        <f t="shared" si="458"/>
        <v>0.10847478405819425</v>
      </c>
      <c r="Y1223" s="5">
        <f t="shared" si="459"/>
        <v>11.200199999999768</v>
      </c>
      <c r="Z1223" s="5">
        <f t="shared" si="460"/>
        <v>27.457699999999704</v>
      </c>
      <c r="AA1223" s="5">
        <f t="shared" si="461"/>
        <v>0.26592990109415093</v>
      </c>
      <c r="AB1223" s="5">
        <f t="shared" si="462"/>
        <v>1.2405884555105882</v>
      </c>
      <c r="AC1223" s="5">
        <f t="shared" si="463"/>
        <v>64.046399999999721</v>
      </c>
      <c r="AD1223" s="5">
        <f t="shared" si="464"/>
        <v>1121.2872499999999</v>
      </c>
      <c r="AE1223" s="5">
        <f t="shared" si="465"/>
        <v>21.719503635820605</v>
      </c>
      <c r="AF1223" s="9">
        <f t="shared" si="466"/>
        <v>0.51114870634679299</v>
      </c>
      <c r="AG1223">
        <f t="shared" si="467"/>
        <v>16.257499999999936</v>
      </c>
    </row>
    <row r="1224" spans="1:33">
      <c r="A1224" s="1">
        <f t="shared" si="444"/>
        <v>90504</v>
      </c>
      <c r="B1224" s="1">
        <v>9</v>
      </c>
      <c r="C1224" s="1">
        <v>2</v>
      </c>
      <c r="D1224" s="2">
        <v>4</v>
      </c>
      <c r="E1224" s="5">
        <v>17.43</v>
      </c>
      <c r="F1224" s="5">
        <v>17.32</v>
      </c>
      <c r="G1224" s="5">
        <v>2.11</v>
      </c>
      <c r="H1224" s="5">
        <f t="shared" si="445"/>
        <v>303.80489999999998</v>
      </c>
      <c r="I1224" s="5">
        <f t="shared" si="446"/>
        <v>299.98239999999998</v>
      </c>
      <c r="J1224" s="5">
        <f t="shared" si="447"/>
        <v>73.090400000000002</v>
      </c>
      <c r="K1224" s="5">
        <v>16.100000000000001</v>
      </c>
      <c r="L1224" s="5">
        <v>15.99</v>
      </c>
      <c r="M1224" s="5">
        <v>2.4500000000000002</v>
      </c>
      <c r="N1224" s="5">
        <f t="shared" si="448"/>
        <v>259.21000000000004</v>
      </c>
      <c r="O1224" s="5">
        <f t="shared" si="449"/>
        <v>255.68010000000001</v>
      </c>
      <c r="P1224" s="5">
        <f t="shared" si="450"/>
        <v>78.351000000000013</v>
      </c>
      <c r="Q1224" s="6">
        <f t="shared" si="451"/>
        <v>281.50745000000001</v>
      </c>
      <c r="R1224" s="6">
        <f t="shared" si="452"/>
        <v>44.594899999999939</v>
      </c>
      <c r="S1224" s="5">
        <f t="shared" si="453"/>
        <v>277.83125000000001</v>
      </c>
      <c r="T1224" s="6">
        <f t="shared" si="454"/>
        <v>53.574914309684161</v>
      </c>
      <c r="U1224" s="6">
        <f t="shared" si="455"/>
        <v>44.302299999999974</v>
      </c>
      <c r="V1224" s="6">
        <f t="shared" si="456"/>
        <v>107.14982861936832</v>
      </c>
      <c r="W1224" s="5">
        <f t="shared" si="457"/>
        <v>-6.9390007581201937E-2</v>
      </c>
      <c r="X1224" s="5">
        <f t="shared" si="458"/>
        <v>2.7307556509434724E-3</v>
      </c>
      <c r="Y1224" s="5">
        <f t="shared" si="459"/>
        <v>0.29259999999996467</v>
      </c>
      <c r="Z1224" s="5">
        <f t="shared" si="460"/>
        <v>44.302299999999974</v>
      </c>
      <c r="AA1224" s="5">
        <f t="shared" si="461"/>
        <v>0.41346123060426365</v>
      </c>
      <c r="AB1224" s="5">
        <f t="shared" si="462"/>
        <v>6.8617935228978744E-2</v>
      </c>
      <c r="AC1224" s="5">
        <f t="shared" si="463"/>
        <v>3.6761999999999944</v>
      </c>
      <c r="AD1224" s="5">
        <f t="shared" si="464"/>
        <v>277.83125000000001</v>
      </c>
      <c r="AE1224" s="5">
        <f t="shared" si="465"/>
        <v>5.1858459053060857</v>
      </c>
      <c r="AF1224" s="9">
        <f t="shared" si="466"/>
        <v>0.51120641623516427</v>
      </c>
      <c r="AG1224">
        <f t="shared" si="467"/>
        <v>44.594899999999939</v>
      </c>
    </row>
    <row r="1225" spans="1:33">
      <c r="A1225" s="1">
        <f t="shared" si="444"/>
        <v>61760</v>
      </c>
      <c r="B1225" s="1">
        <v>6</v>
      </c>
      <c r="C1225" s="1">
        <v>7</v>
      </c>
      <c r="D1225" s="2">
        <v>10</v>
      </c>
      <c r="E1225" s="5">
        <v>30.53</v>
      </c>
      <c r="F1225" s="5">
        <v>30.06</v>
      </c>
      <c r="G1225" s="5">
        <v>1.06</v>
      </c>
      <c r="H1225" s="5">
        <f t="shared" si="445"/>
        <v>932.08090000000004</v>
      </c>
      <c r="I1225" s="5">
        <f t="shared" si="446"/>
        <v>903.60359999999991</v>
      </c>
      <c r="J1225" s="5">
        <f t="shared" si="447"/>
        <v>63.727200000000003</v>
      </c>
      <c r="K1225" s="5">
        <v>29.71</v>
      </c>
      <c r="L1225" s="5">
        <v>30.09</v>
      </c>
      <c r="M1225" s="5">
        <v>0.99</v>
      </c>
      <c r="N1225" s="5">
        <f t="shared" si="448"/>
        <v>882.68410000000006</v>
      </c>
      <c r="O1225" s="5">
        <f t="shared" si="449"/>
        <v>905.40809999999999</v>
      </c>
      <c r="P1225" s="5">
        <f t="shared" si="450"/>
        <v>59.578200000000002</v>
      </c>
      <c r="Q1225" s="6">
        <f t="shared" si="451"/>
        <v>907.38250000000005</v>
      </c>
      <c r="R1225" s="6">
        <f t="shared" si="452"/>
        <v>49.396799999999985</v>
      </c>
      <c r="S1225" s="5">
        <f t="shared" si="453"/>
        <v>904.50585000000001</v>
      </c>
      <c r="T1225" s="6">
        <f t="shared" si="454"/>
        <v>43.619714393494142</v>
      </c>
      <c r="U1225" s="6">
        <f t="shared" si="455"/>
        <v>-1.8045000000000755</v>
      </c>
      <c r="V1225" s="6">
        <f t="shared" si="456"/>
        <v>87.239428786988285</v>
      </c>
      <c r="W1225" s="5">
        <f t="shared" si="457"/>
        <v>6.7220216143067738E-2</v>
      </c>
      <c r="X1225" s="5">
        <f t="shared" si="458"/>
        <v>0.586905493444</v>
      </c>
      <c r="Y1225" s="5">
        <f t="shared" si="459"/>
        <v>51.20130000000006</v>
      </c>
      <c r="Z1225" s="5">
        <f t="shared" si="460"/>
        <v>1.8045000000000755</v>
      </c>
      <c r="AA1225" s="5">
        <f t="shared" si="461"/>
        <v>2.0684454553297302E-2</v>
      </c>
      <c r="AB1225" s="5">
        <f t="shared" si="462"/>
        <v>6.594839145551791E-2</v>
      </c>
      <c r="AC1225" s="5">
        <f t="shared" si="463"/>
        <v>2.8766500000000406</v>
      </c>
      <c r="AD1225" s="5">
        <f t="shared" si="464"/>
        <v>904.50585000000001</v>
      </c>
      <c r="AE1225" s="5">
        <f t="shared" si="465"/>
        <v>20.736170847897771</v>
      </c>
      <c r="AF1225" s="9">
        <f t="shared" si="466"/>
        <v>0.51144989979469158</v>
      </c>
      <c r="AG1225">
        <f t="shared" si="467"/>
        <v>49.396799999999985</v>
      </c>
    </row>
    <row r="1226" spans="1:33">
      <c r="A1226" s="1">
        <f t="shared" si="444"/>
        <v>22505</v>
      </c>
      <c r="B1226" s="1">
        <v>2</v>
      </c>
      <c r="C1226" s="1">
        <v>10</v>
      </c>
      <c r="D1226" s="2">
        <v>5</v>
      </c>
      <c r="E1226" s="5">
        <v>7.63</v>
      </c>
      <c r="F1226" s="5">
        <v>8.77</v>
      </c>
      <c r="G1226" s="5">
        <v>8.08</v>
      </c>
      <c r="H1226" s="5">
        <f t="shared" si="445"/>
        <v>58.216899999999995</v>
      </c>
      <c r="I1226" s="5">
        <f t="shared" si="446"/>
        <v>76.912899999999993</v>
      </c>
      <c r="J1226" s="5">
        <f t="shared" si="447"/>
        <v>141.72319999999999</v>
      </c>
      <c r="K1226" s="5">
        <v>7.72</v>
      </c>
      <c r="L1226" s="5">
        <v>6.91</v>
      </c>
      <c r="M1226" s="5">
        <v>8.2100000000000009</v>
      </c>
      <c r="N1226" s="5">
        <f t="shared" si="448"/>
        <v>59.598399999999998</v>
      </c>
      <c r="O1226" s="5">
        <f t="shared" si="449"/>
        <v>47.748100000000001</v>
      </c>
      <c r="P1226" s="5">
        <f t="shared" si="450"/>
        <v>113.46220000000001</v>
      </c>
      <c r="Q1226" s="6">
        <f t="shared" si="451"/>
        <v>58.907649999999997</v>
      </c>
      <c r="R1226" s="6">
        <f t="shared" si="452"/>
        <v>-1.3815000000000026</v>
      </c>
      <c r="S1226" s="5">
        <f t="shared" si="453"/>
        <v>62.330500000000001</v>
      </c>
      <c r="T1226" s="6">
        <f t="shared" si="454"/>
        <v>90.773256313575089</v>
      </c>
      <c r="U1226" s="6">
        <f t="shared" si="455"/>
        <v>29.164799999999993</v>
      </c>
      <c r="V1226" s="6">
        <f t="shared" si="456"/>
        <v>181.54651262715018</v>
      </c>
      <c r="W1226" s="5">
        <f t="shared" si="457"/>
        <v>0.21881018165453048</v>
      </c>
      <c r="X1226" s="5">
        <f t="shared" si="458"/>
        <v>0.16825605492480175</v>
      </c>
      <c r="Y1226" s="5">
        <f t="shared" si="459"/>
        <v>30.546299999999995</v>
      </c>
      <c r="Z1226" s="5">
        <f t="shared" si="460"/>
        <v>29.164799999999993</v>
      </c>
      <c r="AA1226" s="5">
        <f t="shared" si="461"/>
        <v>0.16064643477838095</v>
      </c>
      <c r="AB1226" s="5">
        <f t="shared" si="462"/>
        <v>3.7707692100146885E-2</v>
      </c>
      <c r="AC1226" s="5">
        <f t="shared" si="463"/>
        <v>3.4228500000000039</v>
      </c>
      <c r="AD1226" s="5">
        <f t="shared" si="464"/>
        <v>62.330500000000001</v>
      </c>
      <c r="AE1226" s="5">
        <f t="shared" si="465"/>
        <v>0.68666149625259731</v>
      </c>
      <c r="AF1226" s="9">
        <f t="shared" si="466"/>
        <v>0.51145381023118797</v>
      </c>
      <c r="AG1226">
        <f t="shared" si="467"/>
        <v>1.3815000000000026</v>
      </c>
    </row>
    <row r="1227" spans="1:33">
      <c r="A1227" s="1">
        <f t="shared" si="444"/>
        <v>80513</v>
      </c>
      <c r="B1227" s="1">
        <v>8</v>
      </c>
      <c r="C1227" s="1">
        <v>2</v>
      </c>
      <c r="D1227" s="2">
        <v>13</v>
      </c>
      <c r="E1227" s="5">
        <v>31.65</v>
      </c>
      <c r="F1227" s="5">
        <v>31.45</v>
      </c>
      <c r="G1227" s="5">
        <v>0.92</v>
      </c>
      <c r="H1227" s="5">
        <f t="shared" si="445"/>
        <v>1001.7224999999999</v>
      </c>
      <c r="I1227" s="5">
        <f t="shared" si="446"/>
        <v>989.10249999999996</v>
      </c>
      <c r="J1227" s="5">
        <f t="shared" si="447"/>
        <v>57.868000000000002</v>
      </c>
      <c r="K1227" s="5">
        <v>30.21</v>
      </c>
      <c r="L1227" s="5">
        <v>30.01</v>
      </c>
      <c r="M1227" s="5">
        <v>0.93</v>
      </c>
      <c r="N1227" s="5">
        <f t="shared" si="448"/>
        <v>912.64410000000009</v>
      </c>
      <c r="O1227" s="5">
        <f t="shared" si="449"/>
        <v>900.60010000000011</v>
      </c>
      <c r="P1227" s="5">
        <f t="shared" si="450"/>
        <v>55.818600000000004</v>
      </c>
      <c r="Q1227" s="6">
        <f t="shared" si="451"/>
        <v>957.18329999999992</v>
      </c>
      <c r="R1227" s="6">
        <f t="shared" si="452"/>
        <v>89.07839999999976</v>
      </c>
      <c r="S1227" s="5">
        <f t="shared" si="453"/>
        <v>944.85130000000004</v>
      </c>
      <c r="T1227" s="6">
        <f t="shared" si="454"/>
        <v>40.200813206824563</v>
      </c>
      <c r="U1227" s="6">
        <f t="shared" si="455"/>
        <v>88.502399999999852</v>
      </c>
      <c r="V1227" s="6">
        <f t="shared" si="456"/>
        <v>80.401626413649126</v>
      </c>
      <c r="W1227" s="5">
        <f t="shared" si="457"/>
        <v>3.6041789193385354E-2</v>
      </c>
      <c r="X1227" s="5">
        <f t="shared" si="458"/>
        <v>7.1640341830463937E-3</v>
      </c>
      <c r="Y1227" s="5">
        <f t="shared" si="459"/>
        <v>0.57599999999990814</v>
      </c>
      <c r="Z1227" s="5">
        <f t="shared" si="460"/>
        <v>88.502399999999852</v>
      </c>
      <c r="AA1227" s="5">
        <f t="shared" si="461"/>
        <v>1.100753852225252</v>
      </c>
      <c r="AB1227" s="5">
        <f t="shared" si="462"/>
        <v>0.30675996369910191</v>
      </c>
      <c r="AC1227" s="5">
        <f t="shared" si="463"/>
        <v>12.33199999999988</v>
      </c>
      <c r="AD1227" s="5">
        <f t="shared" si="464"/>
        <v>944.85130000000004</v>
      </c>
      <c r="AE1227" s="5">
        <f t="shared" si="465"/>
        <v>23.503288232975358</v>
      </c>
      <c r="AF1227" s="9">
        <f t="shared" si="466"/>
        <v>0.51168838173247599</v>
      </c>
      <c r="AG1227">
        <f t="shared" si="467"/>
        <v>89.07839999999976</v>
      </c>
    </row>
    <row r="1228" spans="1:33">
      <c r="A1228" s="1">
        <f t="shared" si="444"/>
        <v>70268</v>
      </c>
      <c r="B1228" s="1">
        <v>7</v>
      </c>
      <c r="C1228" s="1">
        <v>1</v>
      </c>
      <c r="D1228" s="2">
        <v>18</v>
      </c>
      <c r="E1228" s="5">
        <v>20.43</v>
      </c>
      <c r="F1228" s="5">
        <v>21.49</v>
      </c>
      <c r="G1228" s="5">
        <v>1.67</v>
      </c>
      <c r="H1228" s="5">
        <f t="shared" si="445"/>
        <v>417.38490000000002</v>
      </c>
      <c r="I1228" s="5">
        <f t="shared" si="446"/>
        <v>461.82009999999991</v>
      </c>
      <c r="J1228" s="5">
        <f t="shared" si="447"/>
        <v>71.776599999999988</v>
      </c>
      <c r="K1228" s="5">
        <v>19.690000000000001</v>
      </c>
      <c r="L1228" s="5">
        <v>18.399999999999999</v>
      </c>
      <c r="M1228" s="5">
        <v>2.27</v>
      </c>
      <c r="N1228" s="5">
        <f t="shared" si="448"/>
        <v>387.69610000000006</v>
      </c>
      <c r="O1228" s="5">
        <f t="shared" si="449"/>
        <v>338.55999999999995</v>
      </c>
      <c r="P1228" s="5">
        <f t="shared" si="450"/>
        <v>83.535999999999987</v>
      </c>
      <c r="Q1228" s="6">
        <f t="shared" si="451"/>
        <v>402.54050000000007</v>
      </c>
      <c r="R1228" s="6">
        <f t="shared" si="452"/>
        <v>29.688799999999958</v>
      </c>
      <c r="S1228" s="5">
        <f t="shared" si="453"/>
        <v>400.19004999999993</v>
      </c>
      <c r="T1228" s="6">
        <f t="shared" si="454"/>
        <v>55.068465575953709</v>
      </c>
      <c r="U1228" s="6">
        <f t="shared" si="455"/>
        <v>123.26009999999997</v>
      </c>
      <c r="V1228" s="6">
        <f t="shared" si="456"/>
        <v>110.13693115190742</v>
      </c>
      <c r="W1228" s="5">
        <f t="shared" si="457"/>
        <v>-0.15056565265261881</v>
      </c>
      <c r="X1228" s="5">
        <f t="shared" si="458"/>
        <v>0.84959058711142854</v>
      </c>
      <c r="Y1228" s="5">
        <f t="shared" si="459"/>
        <v>93.571300000000008</v>
      </c>
      <c r="Z1228" s="5">
        <f t="shared" si="460"/>
        <v>123.26009999999997</v>
      </c>
      <c r="AA1228" s="5">
        <f t="shared" si="461"/>
        <v>1.1191532096531025</v>
      </c>
      <c r="AB1228" s="5">
        <f t="shared" si="462"/>
        <v>4.268232236756727E-2</v>
      </c>
      <c r="AC1228" s="5">
        <f t="shared" si="463"/>
        <v>2.3504500000001372</v>
      </c>
      <c r="AD1228" s="5">
        <f t="shared" si="464"/>
        <v>400.19004999999993</v>
      </c>
      <c r="AE1228" s="5">
        <f t="shared" si="465"/>
        <v>7.2671363876669846</v>
      </c>
      <c r="AF1228" s="9">
        <f t="shared" si="466"/>
        <v>0.5117157414033694</v>
      </c>
      <c r="AG1228">
        <f t="shared" si="467"/>
        <v>29.688799999999958</v>
      </c>
    </row>
    <row r="1229" spans="1:33">
      <c r="A1229" s="1">
        <f t="shared" si="444"/>
        <v>30775</v>
      </c>
      <c r="B1229" s="1">
        <v>3</v>
      </c>
      <c r="C1229" s="1">
        <v>3</v>
      </c>
      <c r="D1229" s="2">
        <v>25</v>
      </c>
      <c r="E1229" s="5">
        <v>19.420000000000002</v>
      </c>
      <c r="F1229" s="5">
        <v>18.43</v>
      </c>
      <c r="G1229" s="5">
        <v>3.11</v>
      </c>
      <c r="H1229" s="5">
        <f t="shared" si="445"/>
        <v>377.13640000000009</v>
      </c>
      <c r="I1229" s="5">
        <f t="shared" si="446"/>
        <v>339.66489999999999</v>
      </c>
      <c r="J1229" s="5">
        <f t="shared" si="447"/>
        <v>114.63459999999999</v>
      </c>
      <c r="K1229" s="5">
        <v>20.34</v>
      </c>
      <c r="L1229" s="5">
        <v>19.93</v>
      </c>
      <c r="M1229" s="5">
        <v>2.2599999999999998</v>
      </c>
      <c r="N1229" s="5">
        <f t="shared" si="448"/>
        <v>413.71559999999999</v>
      </c>
      <c r="O1229" s="5">
        <f t="shared" si="449"/>
        <v>397.20490000000001</v>
      </c>
      <c r="P1229" s="5">
        <f t="shared" si="450"/>
        <v>90.08359999999999</v>
      </c>
      <c r="Q1229" s="6">
        <f t="shared" si="451"/>
        <v>395.42600000000004</v>
      </c>
      <c r="R1229" s="6">
        <f t="shared" si="452"/>
        <v>-36.579199999999901</v>
      </c>
      <c r="S1229" s="5">
        <f t="shared" si="453"/>
        <v>368.43489999999997</v>
      </c>
      <c r="T1229" s="6">
        <f t="shared" si="454"/>
        <v>72.89743909445653</v>
      </c>
      <c r="U1229" s="6">
        <f t="shared" si="455"/>
        <v>-57.54000000000002</v>
      </c>
      <c r="V1229" s="6">
        <f t="shared" si="456"/>
        <v>145.79487818891306</v>
      </c>
      <c r="W1229" s="5">
        <f t="shared" si="457"/>
        <v>0.23645097321628453</v>
      </c>
      <c r="X1229" s="5">
        <f t="shared" si="458"/>
        <v>0.14376911082459465</v>
      </c>
      <c r="Y1229" s="5">
        <f t="shared" si="459"/>
        <v>20.96080000000012</v>
      </c>
      <c r="Z1229" s="5">
        <f t="shared" si="460"/>
        <v>57.54000000000002</v>
      </c>
      <c r="AA1229" s="5">
        <f t="shared" si="461"/>
        <v>0.39466406992324399</v>
      </c>
      <c r="AB1229" s="5">
        <f t="shared" si="462"/>
        <v>0.37026129223862692</v>
      </c>
      <c r="AC1229" s="5">
        <f t="shared" si="463"/>
        <v>26.991100000000074</v>
      </c>
      <c r="AD1229" s="5">
        <f t="shared" si="464"/>
        <v>368.43489999999997</v>
      </c>
      <c r="AE1229" s="5">
        <f t="shared" si="465"/>
        <v>5.0541542278680343</v>
      </c>
      <c r="AF1229" s="9">
        <f t="shared" si="466"/>
        <v>0.51202148392425884</v>
      </c>
      <c r="AG1229">
        <f t="shared" si="467"/>
        <v>36.579199999999901</v>
      </c>
    </row>
    <row r="1230" spans="1:33">
      <c r="A1230" s="1">
        <f t="shared" si="444"/>
        <v>60271</v>
      </c>
      <c r="B1230" s="1">
        <v>6</v>
      </c>
      <c r="C1230" s="1">
        <v>1</v>
      </c>
      <c r="D1230" s="2">
        <v>21</v>
      </c>
      <c r="E1230" s="5">
        <v>14.21</v>
      </c>
      <c r="F1230" s="5">
        <v>16.38</v>
      </c>
      <c r="G1230" s="5">
        <v>2.65</v>
      </c>
      <c r="H1230" s="5">
        <f t="shared" si="445"/>
        <v>201.92410000000004</v>
      </c>
      <c r="I1230" s="5">
        <f t="shared" si="446"/>
        <v>268.30439999999999</v>
      </c>
      <c r="J1230" s="5">
        <f t="shared" si="447"/>
        <v>86.813999999999993</v>
      </c>
      <c r="K1230" s="5">
        <v>13.65</v>
      </c>
      <c r="L1230" s="5">
        <v>11.87</v>
      </c>
      <c r="M1230" s="5">
        <v>4.32</v>
      </c>
      <c r="N1230" s="5">
        <f t="shared" si="448"/>
        <v>186.32250000000002</v>
      </c>
      <c r="O1230" s="5">
        <f t="shared" si="449"/>
        <v>140.89689999999999</v>
      </c>
      <c r="P1230" s="5">
        <f t="shared" si="450"/>
        <v>102.5568</v>
      </c>
      <c r="Q1230" s="6">
        <f t="shared" si="451"/>
        <v>194.12330000000003</v>
      </c>
      <c r="R1230" s="6">
        <f t="shared" si="452"/>
        <v>15.601600000000019</v>
      </c>
      <c r="S1230" s="5">
        <f t="shared" si="453"/>
        <v>204.60064999999997</v>
      </c>
      <c r="T1230" s="6">
        <f t="shared" si="454"/>
        <v>67.183643512093028</v>
      </c>
      <c r="U1230" s="6">
        <f t="shared" si="455"/>
        <v>127.4075</v>
      </c>
      <c r="V1230" s="6">
        <f t="shared" si="456"/>
        <v>134.36728702418606</v>
      </c>
      <c r="W1230" s="5">
        <f t="shared" si="457"/>
        <v>-0.16512312338862309</v>
      </c>
      <c r="X1230" s="5">
        <f t="shared" si="458"/>
        <v>0.83209166811468749</v>
      </c>
      <c r="Y1230" s="5">
        <f t="shared" si="459"/>
        <v>111.80589999999998</v>
      </c>
      <c r="Z1230" s="5">
        <f t="shared" si="460"/>
        <v>127.4075</v>
      </c>
      <c r="AA1230" s="5">
        <f t="shared" si="461"/>
        <v>0.94820326302388391</v>
      </c>
      <c r="AB1230" s="5">
        <f t="shared" si="462"/>
        <v>0.15595090489717228</v>
      </c>
      <c r="AC1230" s="5">
        <f t="shared" si="463"/>
        <v>10.477349999999944</v>
      </c>
      <c r="AD1230" s="5">
        <f t="shared" si="464"/>
        <v>204.60064999999997</v>
      </c>
      <c r="AE1230" s="5">
        <f t="shared" si="465"/>
        <v>3.0453937789660359</v>
      </c>
      <c r="AF1230" s="9">
        <f t="shared" si="466"/>
        <v>0.51208397748806789</v>
      </c>
      <c r="AG1230">
        <f t="shared" si="467"/>
        <v>15.601600000000019</v>
      </c>
    </row>
    <row r="1231" spans="1:33">
      <c r="A1231" s="1">
        <f t="shared" si="444"/>
        <v>31024</v>
      </c>
      <c r="B1231" s="1">
        <v>3</v>
      </c>
      <c r="C1231" s="1">
        <v>4</v>
      </c>
      <c r="D1231" s="2">
        <v>24</v>
      </c>
      <c r="E1231" s="5">
        <v>23.4</v>
      </c>
      <c r="F1231" s="5">
        <v>23.29</v>
      </c>
      <c r="G1231" s="5">
        <v>1.78</v>
      </c>
      <c r="H1231" s="5">
        <f t="shared" si="445"/>
        <v>547.55999999999995</v>
      </c>
      <c r="I1231" s="5">
        <f t="shared" si="446"/>
        <v>542.42409999999995</v>
      </c>
      <c r="J1231" s="5">
        <f t="shared" si="447"/>
        <v>82.912400000000005</v>
      </c>
      <c r="K1231" s="5">
        <v>23.11</v>
      </c>
      <c r="L1231" s="5">
        <v>23.85</v>
      </c>
      <c r="M1231" s="5">
        <v>1.6</v>
      </c>
      <c r="N1231" s="5">
        <f t="shared" si="448"/>
        <v>534.07209999999998</v>
      </c>
      <c r="O1231" s="5">
        <f t="shared" si="449"/>
        <v>568.8225000000001</v>
      </c>
      <c r="P1231" s="5">
        <f t="shared" si="450"/>
        <v>76.320000000000007</v>
      </c>
      <c r="Q1231" s="6">
        <f t="shared" si="451"/>
        <v>540.8160499999999</v>
      </c>
      <c r="R1231" s="6">
        <f t="shared" si="452"/>
        <v>13.487899999999968</v>
      </c>
      <c r="S1231" s="5">
        <f t="shared" si="453"/>
        <v>555.62329999999997</v>
      </c>
      <c r="T1231" s="6">
        <f t="shared" si="454"/>
        <v>56.345382405659478</v>
      </c>
      <c r="U1231" s="6">
        <f t="shared" si="455"/>
        <v>-26.398400000000152</v>
      </c>
      <c r="V1231" s="6">
        <f t="shared" si="456"/>
        <v>112.69076481131896</v>
      </c>
      <c r="W1231" s="5">
        <f t="shared" si="457"/>
        <v>8.266055919382792E-2</v>
      </c>
      <c r="X1231" s="5">
        <f t="shared" si="458"/>
        <v>0.3539447093715512</v>
      </c>
      <c r="Y1231" s="5">
        <f t="shared" si="459"/>
        <v>39.886300000000119</v>
      </c>
      <c r="Z1231" s="5">
        <f t="shared" si="460"/>
        <v>26.398400000000152</v>
      </c>
      <c r="AA1231" s="5">
        <f t="shared" si="461"/>
        <v>0.23425522086215025</v>
      </c>
      <c r="AB1231" s="5">
        <f t="shared" si="462"/>
        <v>0.2627943829255614</v>
      </c>
      <c r="AC1231" s="5">
        <f t="shared" si="463"/>
        <v>14.807250000000067</v>
      </c>
      <c r="AD1231" s="5">
        <f t="shared" si="464"/>
        <v>555.62329999999997</v>
      </c>
      <c r="AE1231" s="5">
        <f t="shared" si="465"/>
        <v>9.8610263392975348</v>
      </c>
      <c r="AF1231" s="9">
        <f t="shared" si="466"/>
        <v>0.51217184616103217</v>
      </c>
      <c r="AG1231">
        <f t="shared" si="467"/>
        <v>13.487899999999968</v>
      </c>
    </row>
    <row r="1232" spans="1:33">
      <c r="A1232" s="1">
        <f t="shared" si="444"/>
        <v>50772</v>
      </c>
      <c r="B1232" s="1">
        <v>5</v>
      </c>
      <c r="C1232" s="1">
        <v>3</v>
      </c>
      <c r="D1232" s="2">
        <v>22</v>
      </c>
      <c r="E1232" s="5">
        <v>21.81</v>
      </c>
      <c r="F1232" s="5">
        <v>20.86</v>
      </c>
      <c r="G1232" s="5">
        <v>1.71</v>
      </c>
      <c r="H1232" s="5">
        <f t="shared" si="445"/>
        <v>475.67609999999996</v>
      </c>
      <c r="I1232" s="5">
        <f t="shared" si="446"/>
        <v>435.13959999999997</v>
      </c>
      <c r="J1232" s="5">
        <f t="shared" si="447"/>
        <v>71.341200000000001</v>
      </c>
      <c r="K1232" s="5">
        <v>21.88</v>
      </c>
      <c r="L1232" s="5">
        <v>22.46</v>
      </c>
      <c r="M1232" s="5">
        <v>1.75</v>
      </c>
      <c r="N1232" s="5">
        <f t="shared" si="448"/>
        <v>478.73439999999994</v>
      </c>
      <c r="O1232" s="5">
        <f t="shared" si="449"/>
        <v>504.45160000000004</v>
      </c>
      <c r="P1232" s="5">
        <f t="shared" si="450"/>
        <v>78.61</v>
      </c>
      <c r="Q1232" s="6">
        <f t="shared" si="451"/>
        <v>477.20524999999998</v>
      </c>
      <c r="R1232" s="6">
        <f t="shared" si="452"/>
        <v>-3.0582999999999743</v>
      </c>
      <c r="S1232" s="5">
        <f t="shared" si="453"/>
        <v>469.79560000000004</v>
      </c>
      <c r="T1232" s="6">
        <f t="shared" si="454"/>
        <v>53.078006079354566</v>
      </c>
      <c r="U1232" s="6">
        <f t="shared" si="455"/>
        <v>-69.312000000000069</v>
      </c>
      <c r="V1232" s="6">
        <f t="shared" si="456"/>
        <v>106.15601215870913</v>
      </c>
      <c r="W1232" s="5">
        <f t="shared" si="457"/>
        <v>-9.6721600417685197E-2</v>
      </c>
      <c r="X1232" s="5">
        <f t="shared" si="458"/>
        <v>0.62411632325588051</v>
      </c>
      <c r="Y1232" s="5">
        <f t="shared" si="459"/>
        <v>66.253700000000094</v>
      </c>
      <c r="Z1232" s="5">
        <f t="shared" si="460"/>
        <v>69.312000000000069</v>
      </c>
      <c r="AA1232" s="5">
        <f t="shared" si="461"/>
        <v>0.65292580787958365</v>
      </c>
      <c r="AB1232" s="5">
        <f t="shared" si="462"/>
        <v>0.13959925301116444</v>
      </c>
      <c r="AC1232" s="5">
        <f t="shared" si="463"/>
        <v>7.4096499999999423</v>
      </c>
      <c r="AD1232" s="5">
        <f t="shared" si="464"/>
        <v>469.79560000000004</v>
      </c>
      <c r="AE1232" s="5">
        <f t="shared" si="465"/>
        <v>8.8510408491537813</v>
      </c>
      <c r="AF1232" s="9">
        <f t="shared" si="466"/>
        <v>0.51256706878222291</v>
      </c>
      <c r="AG1232">
        <f t="shared" si="467"/>
        <v>3.0582999999999743</v>
      </c>
    </row>
    <row r="1233" spans="1:33">
      <c r="A1233" s="1">
        <f t="shared" si="444"/>
        <v>61514</v>
      </c>
      <c r="B1233" s="1">
        <v>6</v>
      </c>
      <c r="C1233" s="1">
        <v>6</v>
      </c>
      <c r="D1233" s="2">
        <v>14</v>
      </c>
      <c r="E1233" s="5">
        <v>25.42</v>
      </c>
      <c r="F1233" s="5">
        <v>26.14</v>
      </c>
      <c r="G1233" s="5">
        <v>1.37</v>
      </c>
      <c r="H1233" s="5">
        <f t="shared" si="445"/>
        <v>646.17640000000006</v>
      </c>
      <c r="I1233" s="5">
        <f t="shared" si="446"/>
        <v>683.29960000000005</v>
      </c>
      <c r="J1233" s="5">
        <f t="shared" si="447"/>
        <v>71.62360000000001</v>
      </c>
      <c r="K1233" s="5">
        <v>24.93</v>
      </c>
      <c r="L1233" s="5">
        <v>24.42</v>
      </c>
      <c r="M1233" s="5">
        <v>1.39</v>
      </c>
      <c r="N1233" s="5">
        <f t="shared" si="448"/>
        <v>621.50490000000002</v>
      </c>
      <c r="O1233" s="5">
        <f t="shared" si="449"/>
        <v>596.33640000000014</v>
      </c>
      <c r="P1233" s="5">
        <f t="shared" si="450"/>
        <v>67.887600000000006</v>
      </c>
      <c r="Q1233" s="6">
        <f t="shared" si="451"/>
        <v>633.8406500000001</v>
      </c>
      <c r="R1233" s="6">
        <f t="shared" si="452"/>
        <v>24.671500000000037</v>
      </c>
      <c r="S1233" s="5">
        <f t="shared" si="453"/>
        <v>639.8180000000001</v>
      </c>
      <c r="T1233" s="6">
        <f t="shared" si="454"/>
        <v>49.34234061817498</v>
      </c>
      <c r="U1233" s="6">
        <f t="shared" si="455"/>
        <v>86.963199999999915</v>
      </c>
      <c r="V1233" s="6">
        <f t="shared" si="456"/>
        <v>98.684681236349959</v>
      </c>
      <c r="W1233" s="5">
        <f t="shared" si="457"/>
        <v>5.3520043358120412E-2</v>
      </c>
      <c r="X1233" s="5">
        <f t="shared" si="458"/>
        <v>0.63121954917005973</v>
      </c>
      <c r="Y1233" s="5">
        <f t="shared" si="459"/>
        <v>62.291699999999878</v>
      </c>
      <c r="Z1233" s="5">
        <f t="shared" si="460"/>
        <v>86.963199999999915</v>
      </c>
      <c r="AA1233" s="5">
        <f t="shared" si="461"/>
        <v>0.88122289002203813</v>
      </c>
      <c r="AB1233" s="5">
        <f t="shared" si="462"/>
        <v>0.12114038217713323</v>
      </c>
      <c r="AC1233" s="5">
        <f t="shared" si="463"/>
        <v>5.9773500000000013</v>
      </c>
      <c r="AD1233" s="5">
        <f t="shared" si="464"/>
        <v>639.8180000000001</v>
      </c>
      <c r="AE1233" s="5">
        <f t="shared" si="465"/>
        <v>12.966916282936255</v>
      </c>
      <c r="AF1233" s="9">
        <f t="shared" si="466"/>
        <v>0.51283525619832337</v>
      </c>
      <c r="AG1233">
        <f t="shared" si="467"/>
        <v>24.671500000000037</v>
      </c>
    </row>
    <row r="1234" spans="1:33">
      <c r="A1234" s="1">
        <f t="shared" si="444"/>
        <v>20277</v>
      </c>
      <c r="B1234" s="1">
        <v>2</v>
      </c>
      <c r="C1234" s="1">
        <v>1</v>
      </c>
      <c r="D1234" s="2">
        <v>27</v>
      </c>
      <c r="E1234" s="5">
        <v>24.51</v>
      </c>
      <c r="F1234" s="5">
        <v>22.93</v>
      </c>
      <c r="G1234" s="5">
        <v>1.67</v>
      </c>
      <c r="H1234" s="5">
        <f t="shared" si="445"/>
        <v>600.7401000000001</v>
      </c>
      <c r="I1234" s="5">
        <f t="shared" si="446"/>
        <v>525.78489999999999</v>
      </c>
      <c r="J1234" s="5">
        <f t="shared" si="447"/>
        <v>76.586199999999991</v>
      </c>
      <c r="K1234" s="5">
        <v>25.3</v>
      </c>
      <c r="L1234" s="5">
        <v>27.42</v>
      </c>
      <c r="M1234" s="5">
        <v>1.34</v>
      </c>
      <c r="N1234" s="5">
        <f t="shared" si="448"/>
        <v>640.09</v>
      </c>
      <c r="O1234" s="5">
        <f t="shared" si="449"/>
        <v>751.85640000000012</v>
      </c>
      <c r="P1234" s="5">
        <f t="shared" si="450"/>
        <v>73.485600000000005</v>
      </c>
      <c r="Q1234" s="6">
        <f t="shared" si="451"/>
        <v>620.41505000000006</v>
      </c>
      <c r="R1234" s="6">
        <f t="shared" si="452"/>
        <v>-39.349899999999934</v>
      </c>
      <c r="S1234" s="5">
        <f t="shared" si="453"/>
        <v>638.82065000000011</v>
      </c>
      <c r="T1234" s="6">
        <f t="shared" si="454"/>
        <v>53.06971697164024</v>
      </c>
      <c r="U1234" s="6">
        <f t="shared" si="455"/>
        <v>-226.07150000000013</v>
      </c>
      <c r="V1234" s="6">
        <f t="shared" si="456"/>
        <v>106.13943394328048</v>
      </c>
      <c r="W1234" s="5">
        <f t="shared" si="457"/>
        <v>4.130392277193571E-2</v>
      </c>
      <c r="X1234" s="5">
        <f t="shared" si="458"/>
        <v>1.7592104372799064</v>
      </c>
      <c r="Y1234" s="5">
        <f t="shared" si="459"/>
        <v>186.72160000000019</v>
      </c>
      <c r="Z1234" s="5">
        <f t="shared" si="460"/>
        <v>226.07150000000013</v>
      </c>
      <c r="AA1234" s="5">
        <f t="shared" si="461"/>
        <v>2.1299482350811272</v>
      </c>
      <c r="AB1234" s="5">
        <f t="shared" si="462"/>
        <v>0.34681926059330148</v>
      </c>
      <c r="AC1234" s="5">
        <f t="shared" si="463"/>
        <v>18.405600000000049</v>
      </c>
      <c r="AD1234" s="5">
        <f t="shared" si="464"/>
        <v>638.82065000000011</v>
      </c>
      <c r="AE1234" s="5">
        <f t="shared" si="465"/>
        <v>12.037385658969644</v>
      </c>
      <c r="AF1234" s="9">
        <f t="shared" si="466"/>
        <v>0.512989278640402</v>
      </c>
      <c r="AG1234">
        <f t="shared" si="467"/>
        <v>39.349899999999934</v>
      </c>
    </row>
    <row r="1235" spans="1:33">
      <c r="A1235" s="1">
        <f t="shared" si="444"/>
        <v>71509</v>
      </c>
      <c r="B1235" s="1">
        <v>7</v>
      </c>
      <c r="C1235" s="1">
        <v>6</v>
      </c>
      <c r="D1235" s="2">
        <v>9</v>
      </c>
      <c r="E1235" s="5">
        <v>11.2</v>
      </c>
      <c r="F1235" s="5">
        <v>12.22</v>
      </c>
      <c r="G1235" s="5">
        <v>4.09</v>
      </c>
      <c r="H1235" s="5">
        <f t="shared" si="445"/>
        <v>125.43999999999998</v>
      </c>
      <c r="I1235" s="5">
        <f t="shared" si="446"/>
        <v>149.32840000000002</v>
      </c>
      <c r="J1235" s="5">
        <f t="shared" si="447"/>
        <v>99.959599999999995</v>
      </c>
      <c r="K1235" s="5">
        <v>10.41</v>
      </c>
      <c r="L1235" s="5">
        <v>9.86</v>
      </c>
      <c r="M1235" s="5">
        <v>4.7699999999999996</v>
      </c>
      <c r="N1235" s="5">
        <f t="shared" si="448"/>
        <v>108.3681</v>
      </c>
      <c r="O1235" s="5">
        <f t="shared" si="449"/>
        <v>97.219599999999986</v>
      </c>
      <c r="P1235" s="5">
        <f t="shared" si="450"/>
        <v>94.064399999999992</v>
      </c>
      <c r="Q1235" s="6">
        <f t="shared" si="451"/>
        <v>116.90404999999998</v>
      </c>
      <c r="R1235" s="6">
        <f t="shared" si="452"/>
        <v>17.071899999999985</v>
      </c>
      <c r="S1235" s="5">
        <f t="shared" si="453"/>
        <v>123.274</v>
      </c>
      <c r="T1235" s="6">
        <f t="shared" si="454"/>
        <v>68.629499815166938</v>
      </c>
      <c r="U1235" s="6">
        <f t="shared" si="455"/>
        <v>52.108800000000031</v>
      </c>
      <c r="V1235" s="6">
        <f t="shared" si="456"/>
        <v>137.25899963033388</v>
      </c>
      <c r="W1235" s="5">
        <f t="shared" si="457"/>
        <v>6.0711692280123783E-2</v>
      </c>
      <c r="X1235" s="5">
        <f t="shared" si="458"/>
        <v>0.25526122217385727</v>
      </c>
      <c r="Y1235" s="5">
        <f t="shared" si="459"/>
        <v>35.036900000000045</v>
      </c>
      <c r="Z1235" s="5">
        <f t="shared" si="460"/>
        <v>52.108800000000031</v>
      </c>
      <c r="AA1235" s="5">
        <f t="shared" si="461"/>
        <v>0.37963849467313271</v>
      </c>
      <c r="AB1235" s="5">
        <f t="shared" si="462"/>
        <v>9.2816500443039435E-2</v>
      </c>
      <c r="AC1235" s="5">
        <f t="shared" si="463"/>
        <v>6.3699500000000171</v>
      </c>
      <c r="AD1235" s="5">
        <f t="shared" si="464"/>
        <v>123.274</v>
      </c>
      <c r="AE1235" s="5">
        <f t="shared" si="465"/>
        <v>1.7962246604157353</v>
      </c>
      <c r="AF1235" s="9">
        <f t="shared" si="466"/>
        <v>0.51313253648545809</v>
      </c>
      <c r="AG1235">
        <f t="shared" si="467"/>
        <v>17.071899999999985</v>
      </c>
    </row>
    <row r="1236" spans="1:33">
      <c r="A1236" s="1">
        <f t="shared" si="444"/>
        <v>81255</v>
      </c>
      <c r="B1236" s="1">
        <v>8</v>
      </c>
      <c r="C1236" s="1">
        <v>5</v>
      </c>
      <c r="D1236" s="2">
        <v>5</v>
      </c>
      <c r="E1236" s="5">
        <v>2.34</v>
      </c>
      <c r="F1236" s="5">
        <v>3.12</v>
      </c>
      <c r="G1236" s="5">
        <v>4.8099999999999996</v>
      </c>
      <c r="H1236" s="5">
        <f t="shared" si="445"/>
        <v>5.4755999999999991</v>
      </c>
      <c r="I1236" s="5">
        <f t="shared" si="446"/>
        <v>9.7344000000000008</v>
      </c>
      <c r="J1236" s="5">
        <f t="shared" si="447"/>
        <v>30.014399999999998</v>
      </c>
      <c r="K1236" s="5">
        <v>2.73</v>
      </c>
      <c r="L1236" s="5">
        <v>2.37</v>
      </c>
      <c r="M1236" s="5">
        <v>5.0199999999999996</v>
      </c>
      <c r="N1236" s="5">
        <f t="shared" si="448"/>
        <v>7.4528999999999996</v>
      </c>
      <c r="O1236" s="5">
        <f t="shared" si="449"/>
        <v>5.6169000000000002</v>
      </c>
      <c r="P1236" s="5">
        <f t="shared" si="450"/>
        <v>23.794799999999999</v>
      </c>
      <c r="Q1236" s="6">
        <f t="shared" si="451"/>
        <v>6.4642499999999998</v>
      </c>
      <c r="R1236" s="6">
        <f t="shared" si="452"/>
        <v>-1.9773000000000005</v>
      </c>
      <c r="S1236" s="5">
        <f t="shared" si="453"/>
        <v>7.675650000000001</v>
      </c>
      <c r="T1236" s="6">
        <f t="shared" si="454"/>
        <v>19.151088183181653</v>
      </c>
      <c r="U1236" s="6">
        <f t="shared" si="455"/>
        <v>4.1175000000000006</v>
      </c>
      <c r="V1236" s="6">
        <f t="shared" si="456"/>
        <v>38.302176366363305</v>
      </c>
      <c r="W1236" s="5">
        <f t="shared" si="457"/>
        <v>0.22812458239344538</v>
      </c>
      <c r="X1236" s="5">
        <f t="shared" si="458"/>
        <v>0.15912411717033423</v>
      </c>
      <c r="Y1236" s="5">
        <f t="shared" si="459"/>
        <v>6.0948000000000011</v>
      </c>
      <c r="Z1236" s="5">
        <f t="shared" si="460"/>
        <v>4.1175000000000006</v>
      </c>
      <c r="AA1236" s="5">
        <f t="shared" si="461"/>
        <v>0.10750041879124027</v>
      </c>
      <c r="AB1236" s="5">
        <f t="shared" si="462"/>
        <v>6.3254891231916729E-2</v>
      </c>
      <c r="AC1236" s="5">
        <f t="shared" si="463"/>
        <v>1.2114000000000011</v>
      </c>
      <c r="AD1236" s="5">
        <f t="shared" si="464"/>
        <v>7.675650000000001</v>
      </c>
      <c r="AE1236" s="5">
        <f t="shared" si="465"/>
        <v>0.4007944575567618</v>
      </c>
      <c r="AF1236" s="9">
        <f t="shared" si="466"/>
        <v>0.51313740849795786</v>
      </c>
      <c r="AG1236">
        <f t="shared" si="467"/>
        <v>1.9773000000000005</v>
      </c>
    </row>
    <row r="1237" spans="1:33">
      <c r="A1237" s="1">
        <f t="shared" si="444"/>
        <v>32261</v>
      </c>
      <c r="B1237" s="1">
        <v>3</v>
      </c>
      <c r="C1237" s="1">
        <v>9</v>
      </c>
      <c r="D1237" s="2">
        <v>11</v>
      </c>
      <c r="E1237" s="5">
        <v>12.01</v>
      </c>
      <c r="F1237" s="5">
        <v>13.83</v>
      </c>
      <c r="G1237" s="5">
        <v>6.02</v>
      </c>
      <c r="H1237" s="5">
        <f t="shared" si="445"/>
        <v>144.24009999999998</v>
      </c>
      <c r="I1237" s="5">
        <f t="shared" si="446"/>
        <v>191.2689</v>
      </c>
      <c r="J1237" s="5">
        <f t="shared" si="447"/>
        <v>166.51319999999998</v>
      </c>
      <c r="K1237" s="5">
        <v>15.12</v>
      </c>
      <c r="L1237" s="5">
        <v>13.64</v>
      </c>
      <c r="M1237" s="5">
        <v>6.4</v>
      </c>
      <c r="N1237" s="5">
        <f t="shared" si="448"/>
        <v>228.61439999999999</v>
      </c>
      <c r="O1237" s="5">
        <f t="shared" si="449"/>
        <v>186.04960000000003</v>
      </c>
      <c r="P1237" s="5">
        <f t="shared" si="450"/>
        <v>174.59200000000001</v>
      </c>
      <c r="Q1237" s="6">
        <f t="shared" si="451"/>
        <v>186.42724999999999</v>
      </c>
      <c r="R1237" s="6">
        <f t="shared" si="452"/>
        <v>-84.374300000000005</v>
      </c>
      <c r="S1237" s="5">
        <f t="shared" si="453"/>
        <v>188.65925000000001</v>
      </c>
      <c r="T1237" s="6">
        <f t="shared" si="454"/>
        <v>120.6327196889799</v>
      </c>
      <c r="U1237" s="6">
        <f t="shared" si="455"/>
        <v>5.2192999999999756</v>
      </c>
      <c r="V1237" s="6">
        <f t="shared" si="456"/>
        <v>241.26543937795981</v>
      </c>
      <c r="W1237" s="5">
        <f t="shared" si="457"/>
        <v>-4.7341821889732405E-2</v>
      </c>
      <c r="X1237" s="5">
        <f t="shared" si="458"/>
        <v>0.37134866987577575</v>
      </c>
      <c r="Y1237" s="5">
        <f t="shared" si="459"/>
        <v>89.593599999999981</v>
      </c>
      <c r="Z1237" s="5">
        <f t="shared" si="460"/>
        <v>5.2192999999999756</v>
      </c>
      <c r="AA1237" s="5">
        <f t="shared" si="461"/>
        <v>2.1633019687596299E-2</v>
      </c>
      <c r="AB1237" s="5">
        <f t="shared" si="462"/>
        <v>1.8502442834370803E-2</v>
      </c>
      <c r="AC1237" s="5">
        <f t="shared" si="463"/>
        <v>2.2320000000000277</v>
      </c>
      <c r="AD1237" s="5">
        <f t="shared" si="464"/>
        <v>188.65925000000001</v>
      </c>
      <c r="AE1237" s="5">
        <f t="shared" si="465"/>
        <v>1.5639144212814635</v>
      </c>
      <c r="AF1237" s="9">
        <f t="shared" si="466"/>
        <v>0.51356596460435344</v>
      </c>
      <c r="AG1237">
        <f t="shared" si="467"/>
        <v>84.374300000000005</v>
      </c>
    </row>
    <row r="1238" spans="1:33">
      <c r="A1238" s="1">
        <f t="shared" si="444"/>
        <v>80264</v>
      </c>
      <c r="B1238" s="1">
        <v>8</v>
      </c>
      <c r="C1238" s="1">
        <v>1</v>
      </c>
      <c r="D1238" s="2">
        <v>14</v>
      </c>
      <c r="E1238" s="5">
        <v>10.25</v>
      </c>
      <c r="F1238" s="5">
        <v>10.62</v>
      </c>
      <c r="G1238" s="5">
        <v>4.3600000000000003</v>
      </c>
      <c r="H1238" s="5">
        <f t="shared" si="445"/>
        <v>105.0625</v>
      </c>
      <c r="I1238" s="5">
        <f t="shared" si="446"/>
        <v>112.78439999999998</v>
      </c>
      <c r="J1238" s="5">
        <f t="shared" si="447"/>
        <v>92.606399999999994</v>
      </c>
      <c r="K1238" s="5">
        <v>10.45</v>
      </c>
      <c r="L1238" s="5">
        <v>9.59</v>
      </c>
      <c r="M1238" s="5">
        <v>4.8899999999999997</v>
      </c>
      <c r="N1238" s="5">
        <f t="shared" si="448"/>
        <v>109.20249999999999</v>
      </c>
      <c r="O1238" s="5">
        <f t="shared" si="449"/>
        <v>91.968099999999993</v>
      </c>
      <c r="P1238" s="5">
        <f t="shared" si="450"/>
        <v>93.790199999999999</v>
      </c>
      <c r="Q1238" s="6">
        <f t="shared" si="451"/>
        <v>107.13249999999999</v>
      </c>
      <c r="R1238" s="6">
        <f t="shared" si="452"/>
        <v>-4.1399999999999864</v>
      </c>
      <c r="S1238" s="5">
        <f t="shared" si="453"/>
        <v>102.37624999999998</v>
      </c>
      <c r="T1238" s="6">
        <f t="shared" si="454"/>
        <v>65.902478968928023</v>
      </c>
      <c r="U1238" s="6">
        <f t="shared" si="455"/>
        <v>20.816299999999984</v>
      </c>
      <c r="V1238" s="6">
        <f t="shared" si="456"/>
        <v>131.80495793785605</v>
      </c>
      <c r="W1238" s="5">
        <f t="shared" si="457"/>
        <v>-1.2701436115279487E-2</v>
      </c>
      <c r="X1238" s="5">
        <f t="shared" si="458"/>
        <v>0.18934264985514787</v>
      </c>
      <c r="Y1238" s="5">
        <f t="shared" si="459"/>
        <v>24.95629999999997</v>
      </c>
      <c r="Z1238" s="5">
        <f t="shared" si="460"/>
        <v>20.816299999999984</v>
      </c>
      <c r="AA1238" s="5">
        <f t="shared" si="461"/>
        <v>0.15793260227596703</v>
      </c>
      <c r="AB1238" s="5">
        <f t="shared" si="462"/>
        <v>7.2171033235980481E-2</v>
      </c>
      <c r="AC1238" s="5">
        <f t="shared" si="463"/>
        <v>4.7562500000000085</v>
      </c>
      <c r="AD1238" s="5">
        <f t="shared" si="464"/>
        <v>102.37624999999998</v>
      </c>
      <c r="AE1238" s="5">
        <f t="shared" si="465"/>
        <v>1.5534506683469187</v>
      </c>
      <c r="AF1238" s="9">
        <f t="shared" si="466"/>
        <v>0.51361950897527253</v>
      </c>
      <c r="AG1238">
        <f t="shared" si="467"/>
        <v>4.1399999999999864</v>
      </c>
    </row>
    <row r="1239" spans="1:33">
      <c r="A1239" s="1">
        <f t="shared" si="444"/>
        <v>21025</v>
      </c>
      <c r="B1239" s="1">
        <v>2</v>
      </c>
      <c r="C1239" s="1">
        <v>4</v>
      </c>
      <c r="D1239" s="2">
        <v>25</v>
      </c>
      <c r="E1239" s="5">
        <v>24</v>
      </c>
      <c r="F1239" s="5">
        <v>25.56</v>
      </c>
      <c r="G1239" s="5">
        <v>1.68</v>
      </c>
      <c r="H1239" s="5">
        <f t="shared" si="445"/>
        <v>576</v>
      </c>
      <c r="I1239" s="5">
        <f t="shared" si="446"/>
        <v>653.31359999999995</v>
      </c>
      <c r="J1239" s="5">
        <f t="shared" si="447"/>
        <v>85.881599999999992</v>
      </c>
      <c r="K1239" s="5">
        <v>23.46</v>
      </c>
      <c r="L1239" s="5">
        <v>21.43</v>
      </c>
      <c r="M1239" s="5">
        <v>2.15</v>
      </c>
      <c r="N1239" s="5">
        <f t="shared" si="448"/>
        <v>550.37160000000006</v>
      </c>
      <c r="O1239" s="5">
        <f t="shared" si="449"/>
        <v>459.24489999999997</v>
      </c>
      <c r="P1239" s="5">
        <f t="shared" si="450"/>
        <v>92.149000000000001</v>
      </c>
      <c r="Q1239" s="6">
        <f t="shared" si="451"/>
        <v>563.18579999999997</v>
      </c>
      <c r="R1239" s="6">
        <f t="shared" si="452"/>
        <v>25.628399999999942</v>
      </c>
      <c r="S1239" s="5">
        <f t="shared" si="453"/>
        <v>556.27924999999993</v>
      </c>
      <c r="T1239" s="6">
        <f t="shared" si="454"/>
        <v>62.982313826105184</v>
      </c>
      <c r="U1239" s="6">
        <f t="shared" si="455"/>
        <v>194.06869999999998</v>
      </c>
      <c r="V1239" s="6">
        <f t="shared" si="456"/>
        <v>125.96462765221037</v>
      </c>
      <c r="W1239" s="5">
        <f t="shared" si="457"/>
        <v>-7.0320970253464704E-2</v>
      </c>
      <c r="X1239" s="5">
        <f t="shared" si="458"/>
        <v>1.3372031747282693</v>
      </c>
      <c r="Y1239" s="5">
        <f t="shared" si="459"/>
        <v>168.44030000000004</v>
      </c>
      <c r="Z1239" s="5">
        <f t="shared" si="460"/>
        <v>194.06869999999998</v>
      </c>
      <c r="AA1239" s="5">
        <f t="shared" si="461"/>
        <v>1.5406602918386394</v>
      </c>
      <c r="AB1239" s="5">
        <f t="shared" si="462"/>
        <v>0.1096585625461315</v>
      </c>
      <c r="AC1239" s="5">
        <f t="shared" si="463"/>
        <v>6.9065500000000384</v>
      </c>
      <c r="AD1239" s="5">
        <f t="shared" si="464"/>
        <v>556.27924999999993</v>
      </c>
      <c r="AE1239" s="5">
        <f t="shared" si="465"/>
        <v>8.8323088849338358</v>
      </c>
      <c r="AF1239" s="9">
        <f t="shared" si="466"/>
        <v>0.51364287204243375</v>
      </c>
      <c r="AG1239">
        <f t="shared" si="467"/>
        <v>25.628399999999942</v>
      </c>
    </row>
    <row r="1240" spans="1:33">
      <c r="A1240" s="1">
        <f t="shared" si="444"/>
        <v>21522</v>
      </c>
      <c r="B1240" s="1">
        <v>2</v>
      </c>
      <c r="C1240" s="1">
        <v>6</v>
      </c>
      <c r="D1240" s="2">
        <v>22</v>
      </c>
      <c r="E1240" s="5">
        <v>11.5</v>
      </c>
      <c r="F1240" s="5">
        <v>11.96</v>
      </c>
      <c r="G1240" s="5">
        <v>5.04</v>
      </c>
      <c r="H1240" s="5">
        <f t="shared" si="445"/>
        <v>132.25</v>
      </c>
      <c r="I1240" s="5">
        <f t="shared" si="446"/>
        <v>143.04160000000002</v>
      </c>
      <c r="J1240" s="5">
        <f t="shared" si="447"/>
        <v>120.55680000000001</v>
      </c>
      <c r="K1240" s="5">
        <v>9.85</v>
      </c>
      <c r="L1240" s="5">
        <v>9.48</v>
      </c>
      <c r="M1240" s="5">
        <v>5.74</v>
      </c>
      <c r="N1240" s="5">
        <f t="shared" si="448"/>
        <v>97.022499999999994</v>
      </c>
      <c r="O1240" s="5">
        <f t="shared" si="449"/>
        <v>89.870400000000004</v>
      </c>
      <c r="P1240" s="5">
        <f t="shared" si="450"/>
        <v>108.83040000000001</v>
      </c>
      <c r="Q1240" s="6">
        <f t="shared" si="451"/>
        <v>114.63624999999999</v>
      </c>
      <c r="R1240" s="6">
        <f t="shared" si="452"/>
        <v>35.227500000000006</v>
      </c>
      <c r="S1240" s="5">
        <f t="shared" si="453"/>
        <v>116.45600000000002</v>
      </c>
      <c r="T1240" s="6">
        <f t="shared" si="454"/>
        <v>81.206523737936237</v>
      </c>
      <c r="U1240" s="6">
        <f t="shared" si="455"/>
        <v>53.171200000000013</v>
      </c>
      <c r="V1240" s="6">
        <f t="shared" si="456"/>
        <v>162.41304747587247</v>
      </c>
      <c r="W1240" s="5">
        <f t="shared" si="457"/>
        <v>0.10197461016787378</v>
      </c>
      <c r="X1240" s="5">
        <f t="shared" si="458"/>
        <v>0.11048188725518288</v>
      </c>
      <c r="Y1240" s="5">
        <f t="shared" si="459"/>
        <v>17.943700000000007</v>
      </c>
      <c r="Z1240" s="5">
        <f t="shared" si="460"/>
        <v>53.171200000000013</v>
      </c>
      <c r="AA1240" s="5">
        <f t="shared" si="461"/>
        <v>0.32738256455595999</v>
      </c>
      <c r="AB1240" s="5">
        <f t="shared" si="462"/>
        <v>2.2408913917711732E-2</v>
      </c>
      <c r="AC1240" s="5">
        <f t="shared" si="463"/>
        <v>1.8197500000000275</v>
      </c>
      <c r="AD1240" s="5">
        <f t="shared" si="464"/>
        <v>116.45600000000002</v>
      </c>
      <c r="AE1240" s="5">
        <f t="shared" si="465"/>
        <v>1.4340719764808345</v>
      </c>
      <c r="AF1240" s="9">
        <f t="shared" si="466"/>
        <v>0.51373923346382644</v>
      </c>
      <c r="AG1240">
        <f t="shared" si="467"/>
        <v>35.227500000000006</v>
      </c>
    </row>
    <row r="1241" spans="1:33">
      <c r="A1241" s="1">
        <f t="shared" si="444"/>
        <v>62001</v>
      </c>
      <c r="B1241" s="1">
        <v>6</v>
      </c>
      <c r="C1241" s="1">
        <v>8</v>
      </c>
      <c r="D1241" s="2">
        <v>1</v>
      </c>
      <c r="E1241" s="5">
        <v>25.68</v>
      </c>
      <c r="F1241" s="5">
        <v>26.13</v>
      </c>
      <c r="G1241" s="5">
        <v>1.35</v>
      </c>
      <c r="H1241" s="5">
        <f t="shared" si="445"/>
        <v>659.4624</v>
      </c>
      <c r="I1241" s="5">
        <f t="shared" si="446"/>
        <v>682.77689999999996</v>
      </c>
      <c r="J1241" s="5">
        <f t="shared" si="447"/>
        <v>70.551000000000002</v>
      </c>
      <c r="K1241" s="5">
        <v>24.71</v>
      </c>
      <c r="L1241" s="5">
        <v>24.94</v>
      </c>
      <c r="M1241" s="5">
        <v>1.31</v>
      </c>
      <c r="N1241" s="5">
        <f t="shared" si="448"/>
        <v>610.58410000000003</v>
      </c>
      <c r="O1241" s="5">
        <f t="shared" si="449"/>
        <v>622.00360000000012</v>
      </c>
      <c r="P1241" s="5">
        <f t="shared" si="450"/>
        <v>65.342800000000011</v>
      </c>
      <c r="Q1241" s="6">
        <f t="shared" si="451"/>
        <v>635.02324999999996</v>
      </c>
      <c r="R1241" s="6">
        <f t="shared" si="452"/>
        <v>48.878299999999967</v>
      </c>
      <c r="S1241" s="5">
        <f t="shared" si="453"/>
        <v>652.39025000000004</v>
      </c>
      <c r="T1241" s="6">
        <f t="shared" si="454"/>
        <v>48.080986660113375</v>
      </c>
      <c r="U1241" s="6">
        <f t="shared" si="455"/>
        <v>60.773299999999836</v>
      </c>
      <c r="V1241" s="6">
        <f t="shared" si="456"/>
        <v>96.16197332022675</v>
      </c>
      <c r="W1241" s="5">
        <f t="shared" si="457"/>
        <v>7.6538608543020817E-2</v>
      </c>
      <c r="X1241" s="5">
        <f t="shared" si="458"/>
        <v>0.12369754477051553</v>
      </c>
      <c r="Y1241" s="5">
        <f t="shared" si="459"/>
        <v>11.894999999999868</v>
      </c>
      <c r="Z1241" s="5">
        <f t="shared" si="460"/>
        <v>60.773299999999836</v>
      </c>
      <c r="AA1241" s="5">
        <f t="shared" si="461"/>
        <v>0.63198890269878394</v>
      </c>
      <c r="AB1241" s="5">
        <f t="shared" si="462"/>
        <v>0.36120307020253489</v>
      </c>
      <c r="AC1241" s="5">
        <f t="shared" si="463"/>
        <v>17.367000000000075</v>
      </c>
      <c r="AD1241" s="5">
        <f t="shared" si="464"/>
        <v>652.39025000000004</v>
      </c>
      <c r="AE1241" s="5">
        <f t="shared" si="465"/>
        <v>13.568570350100668</v>
      </c>
      <c r="AF1241" s="9">
        <f t="shared" si="466"/>
        <v>0.5137674571243297</v>
      </c>
      <c r="AG1241">
        <f t="shared" si="467"/>
        <v>48.878299999999967</v>
      </c>
    </row>
    <row r="1242" spans="1:33">
      <c r="A1242" s="1">
        <f t="shared" si="444"/>
        <v>40275</v>
      </c>
      <c r="B1242" s="1">
        <v>4</v>
      </c>
      <c r="C1242" s="1">
        <v>1</v>
      </c>
      <c r="D1242" s="2">
        <v>25</v>
      </c>
      <c r="E1242" s="5">
        <v>23.71</v>
      </c>
      <c r="F1242" s="5">
        <v>24.22</v>
      </c>
      <c r="G1242" s="5">
        <v>1.76</v>
      </c>
      <c r="H1242" s="5">
        <f t="shared" si="445"/>
        <v>562.16410000000008</v>
      </c>
      <c r="I1242" s="5">
        <f t="shared" si="446"/>
        <v>586.60839999999996</v>
      </c>
      <c r="J1242" s="5">
        <f t="shared" si="447"/>
        <v>85.25439999999999</v>
      </c>
      <c r="K1242" s="5">
        <v>24.69</v>
      </c>
      <c r="L1242" s="5">
        <v>23.4</v>
      </c>
      <c r="M1242" s="5">
        <v>1.87</v>
      </c>
      <c r="N1242" s="5">
        <f t="shared" si="448"/>
        <v>609.59610000000009</v>
      </c>
      <c r="O1242" s="5">
        <f t="shared" si="449"/>
        <v>547.55999999999995</v>
      </c>
      <c r="P1242" s="5">
        <f t="shared" si="450"/>
        <v>87.516000000000005</v>
      </c>
      <c r="Q1242" s="6">
        <f t="shared" si="451"/>
        <v>585.88010000000008</v>
      </c>
      <c r="R1242" s="6">
        <f t="shared" si="452"/>
        <v>-47.432000000000016</v>
      </c>
      <c r="S1242" s="5">
        <f t="shared" si="453"/>
        <v>567.08420000000001</v>
      </c>
      <c r="T1242" s="6">
        <f t="shared" si="454"/>
        <v>61.08879393014729</v>
      </c>
      <c r="U1242" s="6">
        <f t="shared" si="455"/>
        <v>39.048400000000015</v>
      </c>
      <c r="V1242" s="6">
        <f t="shared" si="456"/>
        <v>122.17758786029458</v>
      </c>
      <c r="W1242" s="5">
        <f t="shared" si="457"/>
        <v>-2.6175925197570237E-2</v>
      </c>
      <c r="X1242" s="5">
        <f t="shared" si="458"/>
        <v>0.7078254000143388</v>
      </c>
      <c r="Y1242" s="5">
        <f t="shared" si="459"/>
        <v>86.480400000000031</v>
      </c>
      <c r="Z1242" s="5">
        <f t="shared" si="460"/>
        <v>39.048400000000015</v>
      </c>
      <c r="AA1242" s="5">
        <f t="shared" si="461"/>
        <v>0.31960362521357333</v>
      </c>
      <c r="AB1242" s="5">
        <f t="shared" si="462"/>
        <v>0.30768163505556306</v>
      </c>
      <c r="AC1242" s="5">
        <f t="shared" si="463"/>
        <v>18.795900000000074</v>
      </c>
      <c r="AD1242" s="5">
        <f t="shared" si="464"/>
        <v>567.08420000000001</v>
      </c>
      <c r="AE1242" s="5">
        <f t="shared" si="465"/>
        <v>9.282949678928663</v>
      </c>
      <c r="AF1242" s="9">
        <f t="shared" si="466"/>
        <v>0.51397859877625252</v>
      </c>
      <c r="AG1242">
        <f t="shared" si="467"/>
        <v>47.432000000000016</v>
      </c>
    </row>
    <row r="1243" spans="1:33">
      <c r="A1243" s="1">
        <f t="shared" si="444"/>
        <v>71015</v>
      </c>
      <c r="B1243" s="1">
        <v>7</v>
      </c>
      <c r="C1243" s="1">
        <v>4</v>
      </c>
      <c r="D1243" s="2">
        <v>15</v>
      </c>
      <c r="E1243" s="5">
        <v>36.61</v>
      </c>
      <c r="F1243" s="5">
        <v>36.01</v>
      </c>
      <c r="G1243" s="5">
        <v>1.02</v>
      </c>
      <c r="H1243" s="5">
        <f t="shared" si="445"/>
        <v>1340.2920999999999</v>
      </c>
      <c r="I1243" s="5">
        <f t="shared" si="446"/>
        <v>1296.7200999999998</v>
      </c>
      <c r="J1243" s="5">
        <f t="shared" si="447"/>
        <v>73.460399999999993</v>
      </c>
      <c r="K1243" s="5">
        <v>36.08</v>
      </c>
      <c r="L1243" s="5">
        <v>37.369999999999997</v>
      </c>
      <c r="M1243" s="5">
        <v>0.93</v>
      </c>
      <c r="N1243" s="5">
        <f t="shared" si="448"/>
        <v>1301.7664</v>
      </c>
      <c r="O1243" s="5">
        <f t="shared" si="449"/>
        <v>1396.5168999999999</v>
      </c>
      <c r="P1243" s="5">
        <f t="shared" si="450"/>
        <v>69.508200000000002</v>
      </c>
      <c r="Q1243" s="6">
        <f t="shared" si="451"/>
        <v>1321.02925</v>
      </c>
      <c r="R1243" s="6">
        <f t="shared" si="452"/>
        <v>38.525699999999915</v>
      </c>
      <c r="S1243" s="5">
        <f t="shared" si="453"/>
        <v>1346.6184999999998</v>
      </c>
      <c r="T1243" s="6">
        <f t="shared" si="454"/>
        <v>50.566343142944397</v>
      </c>
      <c r="U1243" s="6">
        <f t="shared" si="455"/>
        <v>-99.796800000000076</v>
      </c>
      <c r="V1243" s="6">
        <f t="shared" si="456"/>
        <v>101.13268628588879</v>
      </c>
      <c r="W1243" s="5">
        <f t="shared" si="457"/>
        <v>5.5245447017567804E-2</v>
      </c>
      <c r="X1243" s="5">
        <f t="shared" si="458"/>
        <v>1.3677328772715529</v>
      </c>
      <c r="Y1243" s="5">
        <f t="shared" si="459"/>
        <v>138.32249999999999</v>
      </c>
      <c r="Z1243" s="5">
        <f t="shared" si="460"/>
        <v>99.796800000000076</v>
      </c>
      <c r="AA1243" s="5">
        <f t="shared" si="461"/>
        <v>0.98679075643148306</v>
      </c>
      <c r="AB1243" s="5">
        <f t="shared" si="462"/>
        <v>0.50605300699048616</v>
      </c>
      <c r="AC1243" s="5">
        <f t="shared" si="463"/>
        <v>25.589249999999765</v>
      </c>
      <c r="AD1243" s="5">
        <f t="shared" si="464"/>
        <v>1346.6184999999998</v>
      </c>
      <c r="AE1243" s="5">
        <f t="shared" si="465"/>
        <v>26.630727402875198</v>
      </c>
      <c r="AF1243" s="9">
        <f t="shared" si="466"/>
        <v>0.51403210016496048</v>
      </c>
      <c r="AG1243">
        <f t="shared" si="467"/>
        <v>38.525699999999915</v>
      </c>
    </row>
    <row r="1244" spans="1:33">
      <c r="A1244" s="1">
        <f t="shared" si="444"/>
        <v>52010</v>
      </c>
      <c r="B1244" s="1">
        <v>5</v>
      </c>
      <c r="C1244" s="1">
        <v>8</v>
      </c>
      <c r="D1244" s="2">
        <v>10</v>
      </c>
      <c r="E1244" s="5">
        <v>14.25</v>
      </c>
      <c r="F1244" s="5">
        <v>15.21</v>
      </c>
      <c r="G1244" s="5">
        <v>2.73</v>
      </c>
      <c r="H1244" s="5">
        <f t="shared" si="445"/>
        <v>203.0625</v>
      </c>
      <c r="I1244" s="5">
        <f t="shared" si="446"/>
        <v>231.34410000000003</v>
      </c>
      <c r="J1244" s="5">
        <f t="shared" si="447"/>
        <v>83.046599999999998</v>
      </c>
      <c r="K1244" s="5">
        <v>14.48</v>
      </c>
      <c r="L1244" s="5">
        <v>14.08</v>
      </c>
      <c r="M1244" s="5">
        <v>3.34</v>
      </c>
      <c r="N1244" s="5">
        <f t="shared" si="448"/>
        <v>209.6704</v>
      </c>
      <c r="O1244" s="5">
        <f t="shared" si="449"/>
        <v>198.24639999999999</v>
      </c>
      <c r="P1244" s="5">
        <f t="shared" si="450"/>
        <v>94.054400000000001</v>
      </c>
      <c r="Q1244" s="6">
        <f t="shared" si="451"/>
        <v>206.36644999999999</v>
      </c>
      <c r="R1244" s="6">
        <f t="shared" si="452"/>
        <v>-6.6079000000000008</v>
      </c>
      <c r="S1244" s="5">
        <f t="shared" si="453"/>
        <v>214.79525000000001</v>
      </c>
      <c r="T1244" s="6">
        <f t="shared" si="454"/>
        <v>62.735492209195264</v>
      </c>
      <c r="U1244" s="6">
        <f t="shared" si="455"/>
        <v>33.097700000000032</v>
      </c>
      <c r="V1244" s="6">
        <f t="shared" si="456"/>
        <v>125.47098441839053</v>
      </c>
      <c r="W1244" s="5">
        <f t="shared" si="457"/>
        <v>-0.12383258330667735</v>
      </c>
      <c r="X1244" s="5">
        <f t="shared" si="458"/>
        <v>0.31645244662781419</v>
      </c>
      <c r="Y1244" s="5">
        <f t="shared" si="459"/>
        <v>39.705600000000032</v>
      </c>
      <c r="Z1244" s="5">
        <f t="shared" si="460"/>
        <v>33.097700000000032</v>
      </c>
      <c r="AA1244" s="5">
        <f t="shared" si="461"/>
        <v>0.26378768090026111</v>
      </c>
      <c r="AB1244" s="5">
        <f t="shared" si="462"/>
        <v>0.13435456873269894</v>
      </c>
      <c r="AC1244" s="5">
        <f t="shared" si="463"/>
        <v>8.4288000000000238</v>
      </c>
      <c r="AD1244" s="5">
        <f t="shared" si="464"/>
        <v>214.79525000000001</v>
      </c>
      <c r="AE1244" s="5">
        <f t="shared" si="465"/>
        <v>3.4238234599921902</v>
      </c>
      <c r="AF1244" s="9">
        <f t="shared" si="466"/>
        <v>0.51407781512140749</v>
      </c>
      <c r="AG1244">
        <f t="shared" si="467"/>
        <v>6.6079000000000008</v>
      </c>
    </row>
    <row r="1245" spans="1:33">
      <c r="A1245" s="1">
        <f t="shared" si="444"/>
        <v>20776</v>
      </c>
      <c r="B1245" s="1">
        <v>2</v>
      </c>
      <c r="C1245" s="1">
        <v>3</v>
      </c>
      <c r="D1245" s="2">
        <v>26</v>
      </c>
      <c r="E1245" s="5">
        <v>7.97</v>
      </c>
      <c r="F1245" s="5">
        <v>7.42</v>
      </c>
      <c r="G1245" s="5">
        <v>5.56</v>
      </c>
      <c r="H1245" s="5">
        <f t="shared" si="445"/>
        <v>63.520899999999997</v>
      </c>
      <c r="I1245" s="5">
        <f t="shared" si="446"/>
        <v>55.056399999999996</v>
      </c>
      <c r="J1245" s="5">
        <f t="shared" si="447"/>
        <v>82.51039999999999</v>
      </c>
      <c r="K1245" s="5">
        <v>8.67</v>
      </c>
      <c r="L1245" s="5">
        <v>10.23</v>
      </c>
      <c r="M1245" s="5">
        <v>4.91</v>
      </c>
      <c r="N1245" s="5">
        <f t="shared" si="448"/>
        <v>75.168899999999994</v>
      </c>
      <c r="O1245" s="5">
        <f t="shared" si="449"/>
        <v>104.6529</v>
      </c>
      <c r="P1245" s="5">
        <f t="shared" si="450"/>
        <v>100.4586</v>
      </c>
      <c r="Q1245" s="6">
        <f t="shared" si="451"/>
        <v>69.344899999999996</v>
      </c>
      <c r="R1245" s="6">
        <f t="shared" si="452"/>
        <v>-11.647999999999996</v>
      </c>
      <c r="S1245" s="5">
        <f t="shared" si="453"/>
        <v>79.854649999999992</v>
      </c>
      <c r="T1245" s="6">
        <f t="shared" si="454"/>
        <v>64.999800811464027</v>
      </c>
      <c r="U1245" s="6">
        <f t="shared" si="455"/>
        <v>-49.596500000000006</v>
      </c>
      <c r="V1245" s="6">
        <f t="shared" si="456"/>
        <v>129.99960162292805</v>
      </c>
      <c r="W1245" s="5">
        <f t="shared" si="457"/>
        <v>-0.19431859958039011</v>
      </c>
      <c r="X1245" s="5">
        <f t="shared" si="458"/>
        <v>0.29191243300938718</v>
      </c>
      <c r="Y1245" s="5">
        <f t="shared" si="459"/>
        <v>37.94850000000001</v>
      </c>
      <c r="Z1245" s="5">
        <f t="shared" si="460"/>
        <v>49.596500000000006</v>
      </c>
      <c r="AA1245" s="5">
        <f t="shared" si="461"/>
        <v>0.38151270758396433</v>
      </c>
      <c r="AB1245" s="5">
        <f t="shared" si="462"/>
        <v>0.16168895702440969</v>
      </c>
      <c r="AC1245" s="5">
        <f t="shared" si="463"/>
        <v>10.509749999999997</v>
      </c>
      <c r="AD1245" s="5">
        <f t="shared" si="464"/>
        <v>79.854649999999992</v>
      </c>
      <c r="AE1245" s="5">
        <f t="shared" si="465"/>
        <v>1.2285368416993059</v>
      </c>
      <c r="AF1245" s="9">
        <f t="shared" si="466"/>
        <v>0.51415659093315147</v>
      </c>
      <c r="AG1245">
        <f t="shared" si="467"/>
        <v>11.647999999999996</v>
      </c>
    </row>
    <row r="1246" spans="1:33">
      <c r="A1246" s="1">
        <f t="shared" si="444"/>
        <v>90505</v>
      </c>
      <c r="B1246" s="1">
        <v>9</v>
      </c>
      <c r="C1246" s="1">
        <v>2</v>
      </c>
      <c r="D1246" s="2">
        <v>5</v>
      </c>
      <c r="E1246" s="5">
        <v>14.29</v>
      </c>
      <c r="F1246" s="5">
        <v>15.6</v>
      </c>
      <c r="G1246" s="5">
        <v>2.3199999999999998</v>
      </c>
      <c r="H1246" s="5">
        <f t="shared" si="445"/>
        <v>204.20409999999998</v>
      </c>
      <c r="I1246" s="5">
        <f t="shared" si="446"/>
        <v>243.35999999999999</v>
      </c>
      <c r="J1246" s="5">
        <f t="shared" si="447"/>
        <v>72.384</v>
      </c>
      <c r="K1246" s="5">
        <v>14.62</v>
      </c>
      <c r="L1246" s="5">
        <v>13.66</v>
      </c>
      <c r="M1246" s="5">
        <v>3.41</v>
      </c>
      <c r="N1246" s="5">
        <f t="shared" si="448"/>
        <v>213.74439999999998</v>
      </c>
      <c r="O1246" s="5">
        <f t="shared" si="449"/>
        <v>186.59559999999999</v>
      </c>
      <c r="P1246" s="5">
        <f t="shared" si="450"/>
        <v>93.161200000000008</v>
      </c>
      <c r="Q1246" s="6">
        <f t="shared" si="451"/>
        <v>208.97424999999998</v>
      </c>
      <c r="R1246" s="6">
        <f t="shared" si="452"/>
        <v>-9.540300000000002</v>
      </c>
      <c r="S1246" s="5">
        <f t="shared" si="453"/>
        <v>214.9778</v>
      </c>
      <c r="T1246" s="6">
        <f t="shared" si="454"/>
        <v>58.988245950867203</v>
      </c>
      <c r="U1246" s="6">
        <f t="shared" si="455"/>
        <v>56.764399999999995</v>
      </c>
      <c r="V1246" s="6">
        <f t="shared" si="456"/>
        <v>117.97649190173441</v>
      </c>
      <c r="W1246" s="5">
        <f t="shared" si="457"/>
        <v>-0.24712270954597609</v>
      </c>
      <c r="X1246" s="5">
        <f t="shared" si="458"/>
        <v>0.56201620281459841</v>
      </c>
      <c r="Y1246" s="5">
        <f t="shared" si="459"/>
        <v>66.304699999999997</v>
      </c>
      <c r="Z1246" s="5">
        <f t="shared" si="460"/>
        <v>56.764399999999995</v>
      </c>
      <c r="AA1246" s="5">
        <f t="shared" si="461"/>
        <v>0.48115009257336194</v>
      </c>
      <c r="AB1246" s="5">
        <f t="shared" si="462"/>
        <v>0.10177536055234676</v>
      </c>
      <c r="AC1246" s="5">
        <f t="shared" si="463"/>
        <v>6.0035500000000184</v>
      </c>
      <c r="AD1246" s="5">
        <f t="shared" si="464"/>
        <v>214.9778</v>
      </c>
      <c r="AE1246" s="5">
        <f t="shared" si="465"/>
        <v>3.6444175705624544</v>
      </c>
      <c r="AF1246" s="9">
        <f t="shared" si="466"/>
        <v>0.51419937767368018</v>
      </c>
      <c r="AG1246">
        <f t="shared" si="467"/>
        <v>9.540300000000002</v>
      </c>
    </row>
    <row r="1247" spans="1:33">
      <c r="A1247" s="1">
        <f t="shared" si="444"/>
        <v>31521</v>
      </c>
      <c r="B1247" s="1">
        <v>3</v>
      </c>
      <c r="C1247" s="1">
        <v>6</v>
      </c>
      <c r="D1247" s="2">
        <v>21</v>
      </c>
      <c r="E1247" s="5">
        <v>39.21</v>
      </c>
      <c r="F1247" s="5">
        <v>40.67</v>
      </c>
      <c r="G1247" s="5">
        <v>0.98</v>
      </c>
      <c r="H1247" s="5">
        <f t="shared" si="445"/>
        <v>1537.4241000000002</v>
      </c>
      <c r="I1247" s="5">
        <f t="shared" si="446"/>
        <v>1654.0489000000002</v>
      </c>
      <c r="J1247" s="5">
        <f t="shared" si="447"/>
        <v>79.713200000000001</v>
      </c>
      <c r="K1247" s="5">
        <v>40.65</v>
      </c>
      <c r="L1247" s="5">
        <v>40.79</v>
      </c>
      <c r="M1247" s="5">
        <v>1.07</v>
      </c>
      <c r="N1247" s="5">
        <f t="shared" si="448"/>
        <v>1652.4224999999999</v>
      </c>
      <c r="O1247" s="5">
        <f t="shared" si="449"/>
        <v>1663.8241</v>
      </c>
      <c r="P1247" s="5">
        <f t="shared" si="450"/>
        <v>87.290599999999998</v>
      </c>
      <c r="Q1247" s="6">
        <f t="shared" si="451"/>
        <v>1594.9232999999999</v>
      </c>
      <c r="R1247" s="6">
        <f t="shared" si="452"/>
        <v>-114.99839999999972</v>
      </c>
      <c r="S1247" s="5">
        <f t="shared" si="453"/>
        <v>1658.9365000000003</v>
      </c>
      <c r="T1247" s="6">
        <f t="shared" si="454"/>
        <v>59.105505459728541</v>
      </c>
      <c r="U1247" s="6">
        <f t="shared" si="455"/>
        <v>-9.7751999999998134</v>
      </c>
      <c r="V1247" s="6">
        <f t="shared" si="456"/>
        <v>118.21101091945708</v>
      </c>
      <c r="W1247" s="5">
        <f t="shared" si="457"/>
        <v>-9.0558809400439491E-2</v>
      </c>
      <c r="X1247" s="5">
        <f t="shared" si="458"/>
        <v>0.89013027789512433</v>
      </c>
      <c r="Y1247" s="5">
        <f t="shared" si="459"/>
        <v>105.22319999999991</v>
      </c>
      <c r="Z1247" s="5">
        <f t="shared" si="460"/>
        <v>9.7751999999998134</v>
      </c>
      <c r="AA1247" s="5">
        <f t="shared" si="461"/>
        <v>8.2692804367100234E-2</v>
      </c>
      <c r="AB1247" s="5">
        <f t="shared" si="462"/>
        <v>1.0830327818381595</v>
      </c>
      <c r="AC1247" s="5">
        <f t="shared" si="463"/>
        <v>64.013200000000325</v>
      </c>
      <c r="AD1247" s="5">
        <f t="shared" si="464"/>
        <v>1658.9365000000003</v>
      </c>
      <c r="AE1247" s="5">
        <f t="shared" si="465"/>
        <v>28.067376923632175</v>
      </c>
      <c r="AF1247" s="9">
        <f t="shared" si="466"/>
        <v>0.5142616065778195</v>
      </c>
      <c r="AG1247">
        <f t="shared" si="467"/>
        <v>114.99839999999972</v>
      </c>
    </row>
    <row r="1248" spans="1:33">
      <c r="A1248" s="1">
        <f t="shared" si="444"/>
        <v>22017</v>
      </c>
      <c r="B1248" s="1">
        <v>2</v>
      </c>
      <c r="C1248" s="1">
        <v>8</v>
      </c>
      <c r="D1248" s="2">
        <v>17</v>
      </c>
      <c r="E1248" s="5">
        <v>36.85</v>
      </c>
      <c r="F1248" s="5">
        <v>36.020000000000003</v>
      </c>
      <c r="G1248" s="5">
        <v>1.38</v>
      </c>
      <c r="H1248" s="5">
        <f t="shared" si="445"/>
        <v>1357.9225000000001</v>
      </c>
      <c r="I1248" s="5">
        <f t="shared" si="446"/>
        <v>1297.4404000000002</v>
      </c>
      <c r="J1248" s="5">
        <f t="shared" si="447"/>
        <v>99.415199999999999</v>
      </c>
      <c r="K1248" s="5">
        <v>37.049999999999997</v>
      </c>
      <c r="L1248" s="5">
        <v>37.25</v>
      </c>
      <c r="M1248" s="5">
        <v>1.23</v>
      </c>
      <c r="N1248" s="5">
        <f t="shared" si="448"/>
        <v>1372.7024999999999</v>
      </c>
      <c r="O1248" s="5">
        <f t="shared" si="449"/>
        <v>1387.5625</v>
      </c>
      <c r="P1248" s="5">
        <f t="shared" si="450"/>
        <v>91.635000000000005</v>
      </c>
      <c r="Q1248" s="6">
        <f t="shared" si="451"/>
        <v>1365.3125</v>
      </c>
      <c r="R1248" s="6">
        <f t="shared" si="452"/>
        <v>-14.779999999999745</v>
      </c>
      <c r="S1248" s="5">
        <f t="shared" si="453"/>
        <v>1342.5014500000002</v>
      </c>
      <c r="T1248" s="6">
        <f t="shared" si="454"/>
        <v>67.602431938577482</v>
      </c>
      <c r="U1248" s="6">
        <f t="shared" si="455"/>
        <v>-90.122099999999818</v>
      </c>
      <c r="V1248" s="6">
        <f t="shared" si="456"/>
        <v>135.20486387715496</v>
      </c>
      <c r="W1248" s="5">
        <f t="shared" si="457"/>
        <v>8.1311809780138022E-2</v>
      </c>
      <c r="X1248" s="5">
        <f t="shared" si="458"/>
        <v>0.5572440061657451</v>
      </c>
      <c r="Y1248" s="5">
        <f t="shared" si="459"/>
        <v>75.342100000000073</v>
      </c>
      <c r="Z1248" s="5">
        <f t="shared" si="460"/>
        <v>90.122099999999818</v>
      </c>
      <c r="AA1248" s="5">
        <f t="shared" si="461"/>
        <v>0.66655960011825721</v>
      </c>
      <c r="AB1248" s="5">
        <f t="shared" si="462"/>
        <v>0.33742942888098404</v>
      </c>
      <c r="AC1248" s="5">
        <f t="shared" si="463"/>
        <v>22.811049999999796</v>
      </c>
      <c r="AD1248" s="5">
        <f t="shared" si="464"/>
        <v>1342.5014500000002</v>
      </c>
      <c r="AE1248" s="5">
        <f t="shared" si="465"/>
        <v>19.858774477518445</v>
      </c>
      <c r="AF1248" s="9">
        <f t="shared" si="466"/>
        <v>0.5146697970543832</v>
      </c>
      <c r="AG1248">
        <f t="shared" si="467"/>
        <v>14.779999999999745</v>
      </c>
    </row>
    <row r="1249" spans="1:33">
      <c r="A1249" s="1">
        <f t="shared" si="444"/>
        <v>22263</v>
      </c>
      <c r="B1249" s="1">
        <v>2</v>
      </c>
      <c r="C1249" s="1">
        <v>9</v>
      </c>
      <c r="D1249" s="2">
        <v>13</v>
      </c>
      <c r="E1249" s="5">
        <v>14.32</v>
      </c>
      <c r="F1249" s="5">
        <v>14.13</v>
      </c>
      <c r="G1249" s="5">
        <v>4.97</v>
      </c>
      <c r="H1249" s="5">
        <f t="shared" si="445"/>
        <v>205.0624</v>
      </c>
      <c r="I1249" s="5">
        <f t="shared" si="446"/>
        <v>199.65690000000004</v>
      </c>
      <c r="J1249" s="5">
        <f t="shared" si="447"/>
        <v>140.4522</v>
      </c>
      <c r="K1249" s="5">
        <v>14.22</v>
      </c>
      <c r="L1249" s="5">
        <v>14.82</v>
      </c>
      <c r="M1249" s="5">
        <v>3.81</v>
      </c>
      <c r="N1249" s="5">
        <f t="shared" si="448"/>
        <v>202.20840000000001</v>
      </c>
      <c r="O1249" s="5">
        <f t="shared" si="449"/>
        <v>219.63240000000002</v>
      </c>
      <c r="P1249" s="5">
        <f t="shared" si="450"/>
        <v>112.92840000000001</v>
      </c>
      <c r="Q1249" s="6">
        <f t="shared" si="451"/>
        <v>203.6354</v>
      </c>
      <c r="R1249" s="6">
        <f t="shared" si="452"/>
        <v>2.853999999999985</v>
      </c>
      <c r="S1249" s="5">
        <f t="shared" si="453"/>
        <v>209.64465000000001</v>
      </c>
      <c r="T1249" s="6">
        <f t="shared" si="454"/>
        <v>90.110548787863905</v>
      </c>
      <c r="U1249" s="6">
        <f t="shared" si="455"/>
        <v>-19.975499999999982</v>
      </c>
      <c r="V1249" s="6">
        <f t="shared" si="456"/>
        <v>180.22109757572781</v>
      </c>
      <c r="W1249" s="5">
        <f t="shared" si="457"/>
        <v>0.21471900849135547</v>
      </c>
      <c r="X1249" s="5">
        <f t="shared" si="458"/>
        <v>0.12667495818799546</v>
      </c>
      <c r="Y1249" s="5">
        <f t="shared" si="459"/>
        <v>22.829499999999967</v>
      </c>
      <c r="Z1249" s="5">
        <f t="shared" si="460"/>
        <v>19.975499999999982</v>
      </c>
      <c r="AA1249" s="5">
        <f t="shared" si="461"/>
        <v>0.11083885443326855</v>
      </c>
      <c r="AB1249" s="5">
        <f t="shared" si="462"/>
        <v>6.6687530825573382E-2</v>
      </c>
      <c r="AC1249" s="5">
        <f t="shared" si="463"/>
        <v>6.0092500000000086</v>
      </c>
      <c r="AD1249" s="5">
        <f t="shared" si="464"/>
        <v>209.64465000000001</v>
      </c>
      <c r="AE1249" s="5">
        <f t="shared" si="465"/>
        <v>2.3265272803247532</v>
      </c>
      <c r="AF1249" s="9">
        <f t="shared" si="466"/>
        <v>0.51470185544643221</v>
      </c>
      <c r="AG1249">
        <f t="shared" si="467"/>
        <v>2.853999999999985</v>
      </c>
    </row>
    <row r="1250" spans="1:33">
      <c r="A1250" s="1">
        <f t="shared" si="444"/>
        <v>51021</v>
      </c>
      <c r="B1250" s="1">
        <v>5</v>
      </c>
      <c r="C1250" s="1">
        <v>4</v>
      </c>
      <c r="D1250" s="2">
        <v>21</v>
      </c>
      <c r="E1250" s="5">
        <v>23.25</v>
      </c>
      <c r="F1250" s="5">
        <v>24.81</v>
      </c>
      <c r="G1250" s="5">
        <v>1.42</v>
      </c>
      <c r="H1250" s="5">
        <f t="shared" si="445"/>
        <v>540.5625</v>
      </c>
      <c r="I1250" s="5">
        <f t="shared" si="446"/>
        <v>615.53609999999992</v>
      </c>
      <c r="J1250" s="5">
        <f t="shared" si="447"/>
        <v>70.460399999999993</v>
      </c>
      <c r="K1250" s="5">
        <v>23.2</v>
      </c>
      <c r="L1250" s="5">
        <v>23.33</v>
      </c>
      <c r="M1250" s="5">
        <v>1.61</v>
      </c>
      <c r="N1250" s="5">
        <f t="shared" si="448"/>
        <v>538.24</v>
      </c>
      <c r="O1250" s="5">
        <f t="shared" si="449"/>
        <v>544.2888999999999</v>
      </c>
      <c r="P1250" s="5">
        <f t="shared" si="450"/>
        <v>75.122600000000006</v>
      </c>
      <c r="Q1250" s="6">
        <f t="shared" si="451"/>
        <v>539.40125</v>
      </c>
      <c r="R1250" s="6">
        <f t="shared" si="452"/>
        <v>2.3224999999999909</v>
      </c>
      <c r="S1250" s="5">
        <f t="shared" si="453"/>
        <v>579.91249999999991</v>
      </c>
      <c r="T1250" s="6">
        <f t="shared" si="454"/>
        <v>51.497749948225895</v>
      </c>
      <c r="U1250" s="6">
        <f t="shared" si="455"/>
        <v>71.247200000000021</v>
      </c>
      <c r="V1250" s="6">
        <f t="shared" si="456"/>
        <v>102.99549989645179</v>
      </c>
      <c r="W1250" s="5">
        <f t="shared" si="457"/>
        <v>-6.3983068618504377E-2</v>
      </c>
      <c r="X1250" s="5">
        <f t="shared" si="458"/>
        <v>0.66920108227344499</v>
      </c>
      <c r="Y1250" s="5">
        <f t="shared" si="459"/>
        <v>68.92470000000003</v>
      </c>
      <c r="Z1250" s="5">
        <f t="shared" si="460"/>
        <v>71.247200000000021</v>
      </c>
      <c r="AA1250" s="5">
        <f t="shared" si="461"/>
        <v>0.69175061115902692</v>
      </c>
      <c r="AB1250" s="5">
        <f t="shared" si="462"/>
        <v>0.7866605830493284</v>
      </c>
      <c r="AC1250" s="5">
        <f t="shared" si="463"/>
        <v>40.511249999999905</v>
      </c>
      <c r="AD1250" s="5">
        <f t="shared" si="464"/>
        <v>579.91249999999991</v>
      </c>
      <c r="AE1250" s="5">
        <f t="shared" si="465"/>
        <v>11.260928886854755</v>
      </c>
      <c r="AF1250" s="9">
        <f t="shared" si="466"/>
        <v>0.51470865545471445</v>
      </c>
      <c r="AG1250">
        <f t="shared" si="467"/>
        <v>2.3224999999999909</v>
      </c>
    </row>
    <row r="1251" spans="1:33">
      <c r="A1251" s="1">
        <f t="shared" si="444"/>
        <v>62002</v>
      </c>
      <c r="B1251" s="1">
        <v>6</v>
      </c>
      <c r="C1251" s="1">
        <v>8</v>
      </c>
      <c r="D1251" s="2">
        <v>2</v>
      </c>
      <c r="E1251" s="5">
        <v>38.57</v>
      </c>
      <c r="F1251" s="5">
        <v>38.26</v>
      </c>
      <c r="G1251" s="5">
        <v>0.89</v>
      </c>
      <c r="H1251" s="5">
        <f t="shared" si="445"/>
        <v>1487.6449</v>
      </c>
      <c r="I1251" s="5">
        <f t="shared" si="446"/>
        <v>1463.8275999999998</v>
      </c>
      <c r="J1251" s="5">
        <f t="shared" si="447"/>
        <v>68.102800000000002</v>
      </c>
      <c r="K1251" s="5">
        <v>38.31</v>
      </c>
      <c r="L1251" s="5">
        <v>40.25</v>
      </c>
      <c r="M1251" s="5">
        <v>0.86</v>
      </c>
      <c r="N1251" s="5">
        <f t="shared" si="448"/>
        <v>1467.6561000000002</v>
      </c>
      <c r="O1251" s="5">
        <f t="shared" si="449"/>
        <v>1620.0625</v>
      </c>
      <c r="P1251" s="5">
        <f t="shared" si="450"/>
        <v>69.23</v>
      </c>
      <c r="Q1251" s="6">
        <f t="shared" si="451"/>
        <v>1477.6505000000002</v>
      </c>
      <c r="R1251" s="6">
        <f t="shared" si="452"/>
        <v>19.988799999999856</v>
      </c>
      <c r="S1251" s="5">
        <f t="shared" si="453"/>
        <v>1541.9450499999998</v>
      </c>
      <c r="T1251" s="6">
        <f t="shared" si="454"/>
        <v>48.556112560212235</v>
      </c>
      <c r="U1251" s="6">
        <f t="shared" si="455"/>
        <v>-156.23490000000015</v>
      </c>
      <c r="V1251" s="6">
        <f t="shared" si="456"/>
        <v>97.112225120424469</v>
      </c>
      <c r="W1251" s="5">
        <f t="shared" si="457"/>
        <v>-1.6414491919605305E-2</v>
      </c>
      <c r="X1251" s="5">
        <f t="shared" si="458"/>
        <v>1.8146397096912668</v>
      </c>
      <c r="Y1251" s="5">
        <f t="shared" si="459"/>
        <v>176.22370000000001</v>
      </c>
      <c r="Z1251" s="5">
        <f t="shared" si="460"/>
        <v>156.23490000000015</v>
      </c>
      <c r="AA1251" s="5">
        <f t="shared" si="461"/>
        <v>1.6088077459481578</v>
      </c>
      <c r="AB1251" s="5">
        <f t="shared" si="462"/>
        <v>1.3241288606098947</v>
      </c>
      <c r="AC1251" s="5">
        <f t="shared" si="463"/>
        <v>64.294549999999617</v>
      </c>
      <c r="AD1251" s="5">
        <f t="shared" si="464"/>
        <v>1541.9450499999998</v>
      </c>
      <c r="AE1251" s="5">
        <f t="shared" si="465"/>
        <v>31.755941089557027</v>
      </c>
      <c r="AF1251" s="9">
        <f t="shared" si="466"/>
        <v>0.51476208096556608</v>
      </c>
      <c r="AG1251">
        <f t="shared" si="467"/>
        <v>19.988799999999856</v>
      </c>
    </row>
    <row r="1252" spans="1:33">
      <c r="A1252" s="1">
        <f t="shared" si="444"/>
        <v>12264</v>
      </c>
      <c r="B1252" s="1">
        <v>1</v>
      </c>
      <c r="C1252" s="1">
        <v>9</v>
      </c>
      <c r="D1252" s="2">
        <v>14</v>
      </c>
      <c r="E1252" s="5">
        <v>11.51</v>
      </c>
      <c r="F1252" s="5">
        <v>11.64</v>
      </c>
      <c r="G1252" s="5">
        <v>6.76</v>
      </c>
      <c r="H1252" s="5">
        <f t="shared" si="445"/>
        <v>132.48009999999999</v>
      </c>
      <c r="I1252" s="5">
        <f t="shared" si="446"/>
        <v>135.48960000000002</v>
      </c>
      <c r="J1252" s="5">
        <f t="shared" si="447"/>
        <v>157.37280000000001</v>
      </c>
      <c r="K1252" s="5">
        <v>14.64</v>
      </c>
      <c r="L1252" s="5">
        <v>14.83</v>
      </c>
      <c r="M1252" s="5">
        <v>4.17</v>
      </c>
      <c r="N1252" s="5">
        <f t="shared" si="448"/>
        <v>214.32960000000003</v>
      </c>
      <c r="O1252" s="5">
        <f t="shared" si="449"/>
        <v>219.9289</v>
      </c>
      <c r="P1252" s="5">
        <f t="shared" si="450"/>
        <v>123.68219999999999</v>
      </c>
      <c r="Q1252" s="6">
        <f t="shared" si="451"/>
        <v>173.40485000000001</v>
      </c>
      <c r="R1252" s="6">
        <f t="shared" si="452"/>
        <v>-81.849500000000035</v>
      </c>
      <c r="S1252" s="5">
        <f t="shared" si="453"/>
        <v>177.70925</v>
      </c>
      <c r="T1252" s="6">
        <f t="shared" si="454"/>
        <v>100.07932450896139</v>
      </c>
      <c r="U1252" s="6">
        <f t="shared" si="455"/>
        <v>-84.439299999999974</v>
      </c>
      <c r="V1252" s="6">
        <f t="shared" si="456"/>
        <v>200.15864901792278</v>
      </c>
      <c r="W1252" s="5">
        <f t="shared" si="457"/>
        <v>0.23634767758673939</v>
      </c>
      <c r="X1252" s="5">
        <f t="shared" si="458"/>
        <v>1.2938736410875963E-2</v>
      </c>
      <c r="Y1252" s="5">
        <f t="shared" si="459"/>
        <v>2.5897999999999399</v>
      </c>
      <c r="Z1252" s="5">
        <f t="shared" si="460"/>
        <v>84.439299999999974</v>
      </c>
      <c r="AA1252" s="5">
        <f t="shared" si="461"/>
        <v>0.42186186015093974</v>
      </c>
      <c r="AB1252" s="5">
        <f t="shared" si="462"/>
        <v>4.3009882621805252E-2</v>
      </c>
      <c r="AC1252" s="5">
        <f t="shared" si="463"/>
        <v>4.3043999999999869</v>
      </c>
      <c r="AD1252" s="5">
        <f t="shared" si="464"/>
        <v>177.70925</v>
      </c>
      <c r="AE1252" s="5">
        <f t="shared" si="465"/>
        <v>1.7756839474279964</v>
      </c>
      <c r="AF1252" s="9">
        <f t="shared" si="466"/>
        <v>0.51478636345575435</v>
      </c>
      <c r="AG1252">
        <f t="shared" si="467"/>
        <v>81.849500000000035</v>
      </c>
    </row>
    <row r="1253" spans="1:33">
      <c r="A1253" s="1">
        <f t="shared" si="444"/>
        <v>41767</v>
      </c>
      <c r="B1253" s="1">
        <v>4</v>
      </c>
      <c r="C1253" s="1">
        <v>7</v>
      </c>
      <c r="D1253" s="2">
        <v>17</v>
      </c>
      <c r="E1253" s="5">
        <v>22.99</v>
      </c>
      <c r="F1253" s="5">
        <v>24.54</v>
      </c>
      <c r="G1253" s="5">
        <v>1.73</v>
      </c>
      <c r="H1253" s="5">
        <f t="shared" si="445"/>
        <v>528.54009999999994</v>
      </c>
      <c r="I1253" s="5">
        <f t="shared" si="446"/>
        <v>602.21159999999998</v>
      </c>
      <c r="J1253" s="5">
        <f t="shared" si="447"/>
        <v>84.9084</v>
      </c>
      <c r="K1253" s="5">
        <v>23.26</v>
      </c>
      <c r="L1253" s="5">
        <v>23.46</v>
      </c>
      <c r="M1253" s="5">
        <v>1.85</v>
      </c>
      <c r="N1253" s="5">
        <f t="shared" si="448"/>
        <v>541.02760000000012</v>
      </c>
      <c r="O1253" s="5">
        <f t="shared" si="449"/>
        <v>550.37160000000006</v>
      </c>
      <c r="P1253" s="5">
        <f t="shared" si="450"/>
        <v>86.802000000000007</v>
      </c>
      <c r="Q1253" s="6">
        <f t="shared" si="451"/>
        <v>534.78385000000003</v>
      </c>
      <c r="R1253" s="6">
        <f t="shared" si="452"/>
        <v>-12.487500000000182</v>
      </c>
      <c r="S1253" s="5">
        <f t="shared" si="453"/>
        <v>576.29160000000002</v>
      </c>
      <c r="T1253" s="6">
        <f t="shared" si="454"/>
        <v>60.712485525137254</v>
      </c>
      <c r="U1253" s="6">
        <f t="shared" si="455"/>
        <v>51.839999999999918</v>
      </c>
      <c r="V1253" s="6">
        <f t="shared" si="456"/>
        <v>121.42497105027451</v>
      </c>
      <c r="W1253" s="5">
        <f t="shared" si="457"/>
        <v>-2.2053058403946776E-2</v>
      </c>
      <c r="X1253" s="5">
        <f t="shared" si="458"/>
        <v>0.52977159017288211</v>
      </c>
      <c r="Y1253" s="5">
        <f t="shared" si="459"/>
        <v>64.3275000000001</v>
      </c>
      <c r="Z1253" s="5">
        <f t="shared" si="460"/>
        <v>51.839999999999918</v>
      </c>
      <c r="AA1253" s="5">
        <f t="shared" si="461"/>
        <v>0.42693030561675988</v>
      </c>
      <c r="AB1253" s="5">
        <f t="shared" si="462"/>
        <v>0.68367732997546637</v>
      </c>
      <c r="AC1253" s="5">
        <f t="shared" si="463"/>
        <v>41.507749999999987</v>
      </c>
      <c r="AD1253" s="5">
        <f t="shared" si="464"/>
        <v>576.29160000000002</v>
      </c>
      <c r="AE1253" s="5">
        <f t="shared" si="465"/>
        <v>9.492143090755091</v>
      </c>
      <c r="AF1253" s="9">
        <f t="shared" si="466"/>
        <v>0.5150048543460537</v>
      </c>
      <c r="AG1253">
        <f t="shared" si="467"/>
        <v>12.487500000000182</v>
      </c>
    </row>
    <row r="1254" spans="1:33">
      <c r="A1254" s="1">
        <f t="shared" si="444"/>
        <v>22506</v>
      </c>
      <c r="B1254" s="1">
        <v>2</v>
      </c>
      <c r="C1254" s="1">
        <v>10</v>
      </c>
      <c r="D1254" s="2">
        <v>6</v>
      </c>
      <c r="E1254" s="5">
        <v>26.66</v>
      </c>
      <c r="F1254" s="5">
        <v>25.41</v>
      </c>
      <c r="G1254" s="5">
        <v>2.57</v>
      </c>
      <c r="H1254" s="5">
        <f t="shared" si="445"/>
        <v>710.75559999999996</v>
      </c>
      <c r="I1254" s="5">
        <f t="shared" si="446"/>
        <v>645.66809999999998</v>
      </c>
      <c r="J1254" s="5">
        <f t="shared" si="447"/>
        <v>130.60739999999998</v>
      </c>
      <c r="K1254" s="5">
        <v>26.66</v>
      </c>
      <c r="L1254" s="5">
        <v>28.08</v>
      </c>
      <c r="M1254" s="5">
        <v>1.82</v>
      </c>
      <c r="N1254" s="5">
        <f t="shared" si="448"/>
        <v>710.75559999999996</v>
      </c>
      <c r="O1254" s="5">
        <f t="shared" si="449"/>
        <v>788.48639999999989</v>
      </c>
      <c r="P1254" s="5">
        <f t="shared" si="450"/>
        <v>102.21119999999999</v>
      </c>
      <c r="Q1254" s="6">
        <f t="shared" si="451"/>
        <v>710.75559999999996</v>
      </c>
      <c r="R1254" s="6">
        <f t="shared" si="452"/>
        <v>0</v>
      </c>
      <c r="S1254" s="5">
        <f t="shared" si="453"/>
        <v>717.07724999999994</v>
      </c>
      <c r="T1254" s="6">
        <f t="shared" si="454"/>
        <v>82.923793841393916</v>
      </c>
      <c r="U1254" s="6">
        <f t="shared" si="455"/>
        <v>-142.81829999999991</v>
      </c>
      <c r="V1254" s="6">
        <f t="shared" si="456"/>
        <v>165.84758768278783</v>
      </c>
      <c r="W1254" s="5">
        <f t="shared" si="457"/>
        <v>0.24035855358081831</v>
      </c>
      <c r="X1254" s="5">
        <f t="shared" si="458"/>
        <v>0.86114185919402453</v>
      </c>
      <c r="Y1254" s="5">
        <f t="shared" si="459"/>
        <v>142.81829999999991</v>
      </c>
      <c r="Z1254" s="5">
        <f t="shared" si="460"/>
        <v>142.81829999999991</v>
      </c>
      <c r="AA1254" s="5">
        <f t="shared" si="461"/>
        <v>0.86114185919402453</v>
      </c>
      <c r="AB1254" s="5">
        <f t="shared" si="462"/>
        <v>7.6234452225994689E-2</v>
      </c>
      <c r="AC1254" s="5">
        <f t="shared" si="463"/>
        <v>6.3216499999999769</v>
      </c>
      <c r="AD1254" s="5">
        <f t="shared" si="464"/>
        <v>717.07724999999994</v>
      </c>
      <c r="AE1254" s="5">
        <f t="shared" si="465"/>
        <v>8.6474245422433764</v>
      </c>
      <c r="AF1254" s="9">
        <f t="shared" si="466"/>
        <v>0.5151077557171897</v>
      </c>
      <c r="AG1254">
        <f t="shared" si="467"/>
        <v>0</v>
      </c>
    </row>
    <row r="1255" spans="1:33">
      <c r="A1255" s="1">
        <f t="shared" si="444"/>
        <v>80762</v>
      </c>
      <c r="B1255" s="1">
        <v>8</v>
      </c>
      <c r="C1255" s="1">
        <v>3</v>
      </c>
      <c r="D1255" s="2">
        <v>12</v>
      </c>
      <c r="E1255" s="5">
        <v>33.75</v>
      </c>
      <c r="F1255" s="5">
        <v>32.54</v>
      </c>
      <c r="G1255" s="5">
        <v>0.95</v>
      </c>
      <c r="H1255" s="5">
        <f t="shared" si="445"/>
        <v>1139.0625</v>
      </c>
      <c r="I1255" s="5">
        <f t="shared" si="446"/>
        <v>1058.8516</v>
      </c>
      <c r="J1255" s="5">
        <f t="shared" si="447"/>
        <v>61.825999999999993</v>
      </c>
      <c r="K1255" s="5">
        <v>34.549999999999997</v>
      </c>
      <c r="L1255" s="5">
        <v>36.58</v>
      </c>
      <c r="M1255" s="5">
        <v>0.83</v>
      </c>
      <c r="N1255" s="5">
        <f t="shared" si="448"/>
        <v>1193.7024999999999</v>
      </c>
      <c r="O1255" s="5">
        <f t="shared" si="449"/>
        <v>1338.0963999999999</v>
      </c>
      <c r="P1255" s="5">
        <f t="shared" si="450"/>
        <v>60.722799999999992</v>
      </c>
      <c r="Q1255" s="6">
        <f t="shared" si="451"/>
        <v>1166.3824999999999</v>
      </c>
      <c r="R1255" s="6">
        <f t="shared" si="452"/>
        <v>-54.639999999999873</v>
      </c>
      <c r="S1255" s="5">
        <f t="shared" si="453"/>
        <v>1198.4739999999999</v>
      </c>
      <c r="T1255" s="6">
        <f t="shared" si="454"/>
        <v>43.329299313051436</v>
      </c>
      <c r="U1255" s="6">
        <f t="shared" si="455"/>
        <v>-279.24479999999994</v>
      </c>
      <c r="V1255" s="6">
        <f t="shared" si="456"/>
        <v>86.658598626102872</v>
      </c>
      <c r="W1255" s="5">
        <f t="shared" si="457"/>
        <v>1.8002797347338697E-2</v>
      </c>
      <c r="X1255" s="5">
        <f t="shared" si="458"/>
        <v>2.5918351272800959</v>
      </c>
      <c r="Y1255" s="5">
        <f t="shared" si="459"/>
        <v>224.60480000000007</v>
      </c>
      <c r="Z1255" s="5">
        <f t="shared" si="460"/>
        <v>279.24479999999994</v>
      </c>
      <c r="AA1255" s="5">
        <f t="shared" si="461"/>
        <v>3.2223553626204984</v>
      </c>
      <c r="AB1255" s="5">
        <f t="shared" si="462"/>
        <v>0.74064202534504298</v>
      </c>
      <c r="AC1255" s="5">
        <f t="shared" si="463"/>
        <v>32.091499999999996</v>
      </c>
      <c r="AD1255" s="5">
        <f t="shared" si="464"/>
        <v>1198.4739999999999</v>
      </c>
      <c r="AE1255" s="5">
        <f t="shared" si="465"/>
        <v>27.659667222890022</v>
      </c>
      <c r="AF1255" s="9">
        <f t="shared" si="466"/>
        <v>0.5151164916793094</v>
      </c>
      <c r="AG1255">
        <f t="shared" si="467"/>
        <v>54.639999999999873</v>
      </c>
    </row>
    <row r="1256" spans="1:33">
      <c r="A1256" s="1">
        <f t="shared" si="444"/>
        <v>90257</v>
      </c>
      <c r="B1256" s="1">
        <v>9</v>
      </c>
      <c r="C1256" s="1">
        <v>1</v>
      </c>
      <c r="D1256" s="2">
        <v>7</v>
      </c>
      <c r="E1256" s="5">
        <v>17.62</v>
      </c>
      <c r="F1256" s="5">
        <v>17.920000000000002</v>
      </c>
      <c r="G1256" s="5">
        <v>2.02</v>
      </c>
      <c r="H1256" s="5">
        <f t="shared" si="445"/>
        <v>310.46440000000001</v>
      </c>
      <c r="I1256" s="5">
        <f t="shared" si="446"/>
        <v>321.12640000000005</v>
      </c>
      <c r="J1256" s="5">
        <f t="shared" si="447"/>
        <v>72.396800000000013</v>
      </c>
      <c r="K1256" s="5">
        <v>16.54</v>
      </c>
      <c r="L1256" s="5">
        <v>16.72</v>
      </c>
      <c r="M1256" s="5">
        <v>2.25</v>
      </c>
      <c r="N1256" s="5">
        <f t="shared" si="448"/>
        <v>273.57159999999999</v>
      </c>
      <c r="O1256" s="5">
        <f t="shared" si="449"/>
        <v>279.55839999999995</v>
      </c>
      <c r="P1256" s="5">
        <f t="shared" si="450"/>
        <v>75.239999999999995</v>
      </c>
      <c r="Q1256" s="6">
        <f t="shared" si="451"/>
        <v>292.01800000000003</v>
      </c>
      <c r="R1256" s="6">
        <f t="shared" si="452"/>
        <v>36.892800000000022</v>
      </c>
      <c r="S1256" s="5">
        <f t="shared" si="453"/>
        <v>300.3424</v>
      </c>
      <c r="T1256" s="6">
        <f t="shared" si="454"/>
        <v>52.207169647089664</v>
      </c>
      <c r="U1256" s="6">
        <f t="shared" si="455"/>
        <v>41.568000000000097</v>
      </c>
      <c r="V1256" s="6">
        <f t="shared" si="456"/>
        <v>104.41433929417933</v>
      </c>
      <c r="W1256" s="5">
        <f t="shared" si="457"/>
        <v>-3.850186300364955E-2</v>
      </c>
      <c r="X1256" s="5">
        <f t="shared" si="458"/>
        <v>4.4775459305719113E-2</v>
      </c>
      <c r="Y1256" s="5">
        <f t="shared" si="459"/>
        <v>4.6752000000000749</v>
      </c>
      <c r="Z1256" s="5">
        <f t="shared" si="460"/>
        <v>41.568000000000097</v>
      </c>
      <c r="AA1256" s="5">
        <f t="shared" si="461"/>
        <v>0.3981062398229181</v>
      </c>
      <c r="AB1256" s="5">
        <f t="shared" si="462"/>
        <v>0.15944936406764237</v>
      </c>
      <c r="AC1256" s="5">
        <f t="shared" si="463"/>
        <v>8.3243999999999687</v>
      </c>
      <c r="AD1256" s="5">
        <f t="shared" si="464"/>
        <v>300.3424</v>
      </c>
      <c r="AE1256" s="5">
        <f t="shared" si="465"/>
        <v>5.7528956660599748</v>
      </c>
      <c r="AF1256" s="9">
        <f t="shared" si="466"/>
        <v>0.51512911002970896</v>
      </c>
      <c r="AG1256">
        <f t="shared" si="467"/>
        <v>36.892800000000022</v>
      </c>
    </row>
    <row r="1257" spans="1:33">
      <c r="A1257" s="1">
        <f t="shared" si="444"/>
        <v>42258</v>
      </c>
      <c r="B1257" s="1">
        <v>4</v>
      </c>
      <c r="C1257" s="1">
        <v>9</v>
      </c>
      <c r="D1257" s="2">
        <v>8</v>
      </c>
      <c r="E1257" s="5">
        <v>24.83</v>
      </c>
      <c r="F1257" s="5">
        <v>23.87</v>
      </c>
      <c r="G1257" s="5">
        <v>1.89</v>
      </c>
      <c r="H1257" s="5">
        <f t="shared" si="445"/>
        <v>616.52889999999991</v>
      </c>
      <c r="I1257" s="5">
        <f t="shared" si="446"/>
        <v>569.77690000000007</v>
      </c>
      <c r="J1257" s="5">
        <f t="shared" si="447"/>
        <v>90.2286</v>
      </c>
      <c r="K1257" s="5">
        <v>23.86</v>
      </c>
      <c r="L1257" s="5">
        <v>23.95</v>
      </c>
      <c r="M1257" s="5">
        <v>1.84</v>
      </c>
      <c r="N1257" s="5">
        <f t="shared" si="448"/>
        <v>569.29959999999994</v>
      </c>
      <c r="O1257" s="5">
        <f t="shared" si="449"/>
        <v>573.60249999999996</v>
      </c>
      <c r="P1257" s="5">
        <f t="shared" si="450"/>
        <v>88.135999999999996</v>
      </c>
      <c r="Q1257" s="6">
        <f t="shared" si="451"/>
        <v>592.91424999999992</v>
      </c>
      <c r="R1257" s="6">
        <f t="shared" si="452"/>
        <v>47.229299999999967</v>
      </c>
      <c r="S1257" s="5">
        <f t="shared" si="453"/>
        <v>571.68970000000002</v>
      </c>
      <c r="T1257" s="6">
        <f t="shared" si="454"/>
        <v>63.065748933077771</v>
      </c>
      <c r="U1257" s="6">
        <f t="shared" si="455"/>
        <v>-3.8255999999998949</v>
      </c>
      <c r="V1257" s="6">
        <f t="shared" si="456"/>
        <v>126.13149786615554</v>
      </c>
      <c r="W1257" s="5">
        <f t="shared" si="457"/>
        <v>2.3461068028588702E-2</v>
      </c>
      <c r="X1257" s="5">
        <f t="shared" si="458"/>
        <v>0.40477518196269086</v>
      </c>
      <c r="Y1257" s="5">
        <f t="shared" si="459"/>
        <v>51.054899999999861</v>
      </c>
      <c r="Z1257" s="5">
        <f t="shared" si="460"/>
        <v>3.8255999999998949</v>
      </c>
      <c r="AA1257" s="5">
        <f t="shared" si="461"/>
        <v>3.03302510849386E-2</v>
      </c>
      <c r="AB1257" s="5">
        <f t="shared" si="462"/>
        <v>0.33654638784235075</v>
      </c>
      <c r="AC1257" s="5">
        <f t="shared" si="463"/>
        <v>21.224549999999908</v>
      </c>
      <c r="AD1257" s="5">
        <f t="shared" si="464"/>
        <v>571.68970000000002</v>
      </c>
      <c r="AE1257" s="5">
        <f t="shared" si="465"/>
        <v>9.0649791633593164</v>
      </c>
      <c r="AF1257" s="9">
        <f t="shared" si="466"/>
        <v>0.51535715770715751</v>
      </c>
      <c r="AG1257">
        <f t="shared" si="467"/>
        <v>47.229299999999967</v>
      </c>
    </row>
    <row r="1258" spans="1:33">
      <c r="A1258" s="1">
        <f t="shared" si="444"/>
        <v>12508</v>
      </c>
      <c r="B1258" s="1">
        <v>1</v>
      </c>
      <c r="C1258" s="1">
        <v>10</v>
      </c>
      <c r="D1258" s="2">
        <v>8</v>
      </c>
      <c r="E1258" s="5">
        <v>9.18</v>
      </c>
      <c r="F1258" s="5">
        <v>8.6</v>
      </c>
      <c r="G1258" s="5">
        <v>7.25</v>
      </c>
      <c r="H1258" s="5">
        <f t="shared" si="445"/>
        <v>84.27239999999999</v>
      </c>
      <c r="I1258" s="5">
        <f t="shared" si="446"/>
        <v>73.959999999999994</v>
      </c>
      <c r="J1258" s="5">
        <f t="shared" si="447"/>
        <v>124.69999999999999</v>
      </c>
      <c r="K1258" s="5">
        <v>8.85</v>
      </c>
      <c r="L1258" s="5">
        <v>8.9700000000000006</v>
      </c>
      <c r="M1258" s="5">
        <v>7.97</v>
      </c>
      <c r="N1258" s="5">
        <f t="shared" si="448"/>
        <v>78.322499999999991</v>
      </c>
      <c r="O1258" s="5">
        <f t="shared" si="449"/>
        <v>80.460900000000009</v>
      </c>
      <c r="P1258" s="5">
        <f t="shared" si="450"/>
        <v>142.98179999999999</v>
      </c>
      <c r="Q1258" s="6">
        <f t="shared" si="451"/>
        <v>81.297449999999998</v>
      </c>
      <c r="R1258" s="6">
        <f t="shared" si="452"/>
        <v>5.9498999999999995</v>
      </c>
      <c r="S1258" s="5">
        <f t="shared" si="453"/>
        <v>77.210450000000009</v>
      </c>
      <c r="T1258" s="6">
        <f t="shared" si="454"/>
        <v>94.860272415853828</v>
      </c>
      <c r="U1258" s="6">
        <f t="shared" si="455"/>
        <v>-6.5009000000000157</v>
      </c>
      <c r="V1258" s="6">
        <f t="shared" si="456"/>
        <v>189.72054483170766</v>
      </c>
      <c r="W1258" s="5">
        <f t="shared" si="457"/>
        <v>-0.13595934735571602</v>
      </c>
      <c r="X1258" s="5">
        <f t="shared" si="458"/>
        <v>6.5627051677742895E-2</v>
      </c>
      <c r="Y1258" s="5">
        <f t="shared" si="459"/>
        <v>12.450800000000015</v>
      </c>
      <c r="Z1258" s="5">
        <f t="shared" si="460"/>
        <v>6.5009000000000157</v>
      </c>
      <c r="AA1258" s="5">
        <f t="shared" si="461"/>
        <v>3.4265661664458449E-2</v>
      </c>
      <c r="AB1258" s="5">
        <f t="shared" si="462"/>
        <v>4.3084421917777838E-2</v>
      </c>
      <c r="AC1258" s="5">
        <f t="shared" si="463"/>
        <v>4.0869999999999891</v>
      </c>
      <c r="AD1258" s="5">
        <f t="shared" si="464"/>
        <v>77.210450000000009</v>
      </c>
      <c r="AE1258" s="5">
        <f t="shared" si="465"/>
        <v>0.81393873360937097</v>
      </c>
      <c r="AF1258" s="9">
        <f t="shared" si="466"/>
        <v>0.51552303537281441</v>
      </c>
      <c r="AG1258">
        <f t="shared" si="467"/>
        <v>5.9498999999999995</v>
      </c>
    </row>
    <row r="1259" spans="1:33">
      <c r="A1259" s="1">
        <f t="shared" si="444"/>
        <v>50523</v>
      </c>
      <c r="B1259" s="1">
        <v>5</v>
      </c>
      <c r="C1259" s="1">
        <v>2</v>
      </c>
      <c r="D1259" s="2">
        <v>23</v>
      </c>
      <c r="E1259" s="5">
        <v>10.07</v>
      </c>
      <c r="F1259" s="5">
        <v>10.19</v>
      </c>
      <c r="G1259" s="5">
        <v>4.88</v>
      </c>
      <c r="H1259" s="5">
        <f t="shared" si="445"/>
        <v>101.40490000000001</v>
      </c>
      <c r="I1259" s="5">
        <f t="shared" si="446"/>
        <v>103.83609999999999</v>
      </c>
      <c r="J1259" s="5">
        <f t="shared" si="447"/>
        <v>99.454399999999993</v>
      </c>
      <c r="K1259" s="5">
        <v>7.57</v>
      </c>
      <c r="L1259" s="5">
        <v>7.6</v>
      </c>
      <c r="M1259" s="5">
        <v>5.46</v>
      </c>
      <c r="N1259" s="5">
        <f t="shared" si="448"/>
        <v>57.304900000000004</v>
      </c>
      <c r="O1259" s="5">
        <f t="shared" si="449"/>
        <v>57.76</v>
      </c>
      <c r="P1259" s="5">
        <f t="shared" si="450"/>
        <v>82.99199999999999</v>
      </c>
      <c r="Q1259" s="6">
        <f t="shared" si="451"/>
        <v>79.354900000000015</v>
      </c>
      <c r="R1259" s="6">
        <f t="shared" si="452"/>
        <v>44.100000000000009</v>
      </c>
      <c r="S1259" s="5">
        <f t="shared" si="453"/>
        <v>80.798049999999989</v>
      </c>
      <c r="T1259" s="6">
        <f t="shared" si="454"/>
        <v>64.766599693360462</v>
      </c>
      <c r="U1259" s="6">
        <f t="shared" si="455"/>
        <v>46.07609999999999</v>
      </c>
      <c r="V1259" s="6">
        <f t="shared" si="456"/>
        <v>129.53319938672092</v>
      </c>
      <c r="W1259" s="5">
        <f t="shared" si="457"/>
        <v>0.17900545396734341</v>
      </c>
      <c r="X1259" s="5">
        <f t="shared" si="458"/>
        <v>1.5255548456734566E-2</v>
      </c>
      <c r="Y1259" s="5">
        <f t="shared" si="459"/>
        <v>1.9760999999999811</v>
      </c>
      <c r="Z1259" s="5">
        <f t="shared" si="460"/>
        <v>46.07609999999999</v>
      </c>
      <c r="AA1259" s="5">
        <f t="shared" si="461"/>
        <v>0.35570880838386421</v>
      </c>
      <c r="AB1259" s="5">
        <f t="shared" si="462"/>
        <v>2.2282318460944594E-2</v>
      </c>
      <c r="AC1259" s="5">
        <f t="shared" si="463"/>
        <v>1.4431499999999744</v>
      </c>
      <c r="AD1259" s="5">
        <f t="shared" si="464"/>
        <v>80.798049999999989</v>
      </c>
      <c r="AE1259" s="5">
        <f t="shared" si="465"/>
        <v>1.2475265087644085</v>
      </c>
      <c r="AF1259" s="9">
        <f t="shared" si="466"/>
        <v>0.51577611422011393</v>
      </c>
      <c r="AG1259">
        <f t="shared" si="467"/>
        <v>44.100000000000009</v>
      </c>
    </row>
    <row r="1260" spans="1:33">
      <c r="A1260" s="1">
        <f t="shared" si="444"/>
        <v>21770</v>
      </c>
      <c r="B1260" s="1">
        <v>2</v>
      </c>
      <c r="C1260" s="1">
        <v>7</v>
      </c>
      <c r="D1260" s="2">
        <v>20</v>
      </c>
      <c r="E1260" s="5">
        <v>54.31</v>
      </c>
      <c r="F1260" s="5">
        <v>57.21</v>
      </c>
      <c r="G1260" s="5">
        <v>0.92</v>
      </c>
      <c r="H1260" s="5">
        <f t="shared" si="445"/>
        <v>2949.5761000000002</v>
      </c>
      <c r="I1260" s="5">
        <f t="shared" si="446"/>
        <v>3272.9841000000001</v>
      </c>
      <c r="J1260" s="5">
        <f t="shared" si="447"/>
        <v>105.2664</v>
      </c>
      <c r="K1260" s="5">
        <v>54.14</v>
      </c>
      <c r="L1260" s="5">
        <v>52.24</v>
      </c>
      <c r="M1260" s="5">
        <v>1.03</v>
      </c>
      <c r="N1260" s="5">
        <f t="shared" si="448"/>
        <v>2931.1396</v>
      </c>
      <c r="O1260" s="5">
        <f t="shared" si="449"/>
        <v>2729.0176000000001</v>
      </c>
      <c r="P1260" s="5">
        <f t="shared" si="450"/>
        <v>107.6144</v>
      </c>
      <c r="Q1260" s="6">
        <f t="shared" si="451"/>
        <v>2940.3578500000003</v>
      </c>
      <c r="R1260" s="6">
        <f t="shared" si="452"/>
        <v>18.436500000000251</v>
      </c>
      <c r="S1260" s="5">
        <f t="shared" si="453"/>
        <v>3001.0008500000004</v>
      </c>
      <c r="T1260" s="6">
        <f t="shared" si="454"/>
        <v>75.269306586948176</v>
      </c>
      <c r="U1260" s="6">
        <f t="shared" si="455"/>
        <v>543.9665</v>
      </c>
      <c r="V1260" s="6">
        <f t="shared" si="456"/>
        <v>150.53861317389635</v>
      </c>
      <c r="W1260" s="5">
        <f t="shared" si="457"/>
        <v>-2.2056610020767569E-2</v>
      </c>
      <c r="X1260" s="5">
        <f t="shared" si="458"/>
        <v>3.4909980165217007</v>
      </c>
      <c r="Y1260" s="5">
        <f t="shared" si="459"/>
        <v>525.52999999999975</v>
      </c>
      <c r="Z1260" s="5">
        <f t="shared" si="460"/>
        <v>543.9665</v>
      </c>
      <c r="AA1260" s="5">
        <f t="shared" si="461"/>
        <v>3.6134682559592273</v>
      </c>
      <c r="AB1260" s="5">
        <f t="shared" si="462"/>
        <v>0.80568033305777298</v>
      </c>
      <c r="AC1260" s="5">
        <f t="shared" si="463"/>
        <v>60.643000000000029</v>
      </c>
      <c r="AD1260" s="5">
        <f t="shared" si="464"/>
        <v>3001.0008500000004</v>
      </c>
      <c r="AE1260" s="5">
        <f t="shared" si="465"/>
        <v>39.870180636423967</v>
      </c>
      <c r="AF1260" s="9">
        <f t="shared" si="466"/>
        <v>0.5163341941030053</v>
      </c>
      <c r="AG1260">
        <f t="shared" si="467"/>
        <v>18.436500000000251</v>
      </c>
    </row>
    <row r="1261" spans="1:33">
      <c r="A1261" s="1">
        <f t="shared" si="444"/>
        <v>62003</v>
      </c>
      <c r="B1261" s="1">
        <v>6</v>
      </c>
      <c r="C1261" s="1">
        <v>8</v>
      </c>
      <c r="D1261" s="2">
        <v>3</v>
      </c>
      <c r="E1261" s="5">
        <v>29.08</v>
      </c>
      <c r="F1261" s="5">
        <v>28.66</v>
      </c>
      <c r="G1261" s="5">
        <v>1.1100000000000001</v>
      </c>
      <c r="H1261" s="5">
        <f t="shared" si="445"/>
        <v>845.64639999999986</v>
      </c>
      <c r="I1261" s="5">
        <f t="shared" si="446"/>
        <v>821.39560000000006</v>
      </c>
      <c r="J1261" s="5">
        <f t="shared" si="447"/>
        <v>63.625200000000007</v>
      </c>
      <c r="K1261" s="5">
        <v>28.85</v>
      </c>
      <c r="L1261" s="5">
        <v>30.51</v>
      </c>
      <c r="M1261" s="5">
        <v>1.01</v>
      </c>
      <c r="N1261" s="5">
        <f t="shared" si="448"/>
        <v>832.3225000000001</v>
      </c>
      <c r="O1261" s="5">
        <f t="shared" si="449"/>
        <v>930.8601000000001</v>
      </c>
      <c r="P1261" s="5">
        <f t="shared" si="450"/>
        <v>61.630200000000002</v>
      </c>
      <c r="Q1261" s="6">
        <f t="shared" si="451"/>
        <v>838.98444999999992</v>
      </c>
      <c r="R1261" s="6">
        <f t="shared" si="452"/>
        <v>13.323899999999753</v>
      </c>
      <c r="S1261" s="5">
        <f t="shared" si="453"/>
        <v>876.12785000000008</v>
      </c>
      <c r="T1261" s="6">
        <f t="shared" si="454"/>
        <v>44.290088132334986</v>
      </c>
      <c r="U1261" s="6">
        <f t="shared" si="455"/>
        <v>-109.46450000000004</v>
      </c>
      <c r="V1261" s="6">
        <f t="shared" si="456"/>
        <v>88.580176264669973</v>
      </c>
      <c r="W1261" s="5">
        <f t="shared" si="457"/>
        <v>3.184683501073636E-2</v>
      </c>
      <c r="X1261" s="5">
        <f t="shared" si="458"/>
        <v>1.3861837397243215</v>
      </c>
      <c r="Y1261" s="5">
        <f t="shared" si="459"/>
        <v>122.7883999999998</v>
      </c>
      <c r="Z1261" s="5">
        <f t="shared" si="460"/>
        <v>109.46450000000004</v>
      </c>
      <c r="AA1261" s="5">
        <f t="shared" si="461"/>
        <v>1.2357674664467759</v>
      </c>
      <c r="AB1261" s="5">
        <f t="shared" si="462"/>
        <v>0.83863910789743434</v>
      </c>
      <c r="AC1261" s="5">
        <f t="shared" si="463"/>
        <v>37.143400000000156</v>
      </c>
      <c r="AD1261" s="5">
        <f t="shared" si="464"/>
        <v>876.12785000000008</v>
      </c>
      <c r="AE1261" s="5">
        <f t="shared" si="465"/>
        <v>19.781578383456932</v>
      </c>
      <c r="AF1261" s="9">
        <f t="shared" si="466"/>
        <v>0.51641553036290455</v>
      </c>
      <c r="AG1261">
        <f t="shared" si="467"/>
        <v>13.323899999999753</v>
      </c>
    </row>
    <row r="1262" spans="1:33">
      <c r="A1262" s="1">
        <f t="shared" si="444"/>
        <v>40774</v>
      </c>
      <c r="B1262" s="1">
        <v>4</v>
      </c>
      <c r="C1262" s="1">
        <v>3</v>
      </c>
      <c r="D1262" s="2">
        <v>24</v>
      </c>
      <c r="E1262" s="5">
        <v>4.2699999999999996</v>
      </c>
      <c r="F1262" s="5">
        <v>4.2</v>
      </c>
      <c r="G1262" s="5">
        <v>6.03</v>
      </c>
      <c r="H1262" s="5">
        <f t="shared" si="445"/>
        <v>18.232899999999997</v>
      </c>
      <c r="I1262" s="5">
        <f t="shared" si="446"/>
        <v>17.64</v>
      </c>
      <c r="J1262" s="5">
        <f t="shared" si="447"/>
        <v>50.652000000000001</v>
      </c>
      <c r="K1262" s="5">
        <v>2.46</v>
      </c>
      <c r="L1262" s="5">
        <v>2.74</v>
      </c>
      <c r="M1262" s="5">
        <v>5.64</v>
      </c>
      <c r="N1262" s="5">
        <f t="shared" si="448"/>
        <v>6.0515999999999996</v>
      </c>
      <c r="O1262" s="5">
        <f t="shared" si="449"/>
        <v>7.5076000000000009</v>
      </c>
      <c r="P1262" s="5">
        <f t="shared" si="450"/>
        <v>30.9072</v>
      </c>
      <c r="Q1262" s="6">
        <f t="shared" si="451"/>
        <v>12.142249999999999</v>
      </c>
      <c r="R1262" s="6">
        <f t="shared" si="452"/>
        <v>12.181299999999997</v>
      </c>
      <c r="S1262" s="5">
        <f t="shared" si="453"/>
        <v>12.5738</v>
      </c>
      <c r="T1262" s="6">
        <f t="shared" si="454"/>
        <v>29.668502303958654</v>
      </c>
      <c r="U1262" s="6">
        <f t="shared" si="455"/>
        <v>10.132400000000001</v>
      </c>
      <c r="V1262" s="6">
        <f t="shared" si="456"/>
        <v>59.337004607917308</v>
      </c>
      <c r="W1262" s="5">
        <f t="shared" si="457"/>
        <v>0.45737714411665031</v>
      </c>
      <c r="X1262" s="5">
        <f t="shared" si="458"/>
        <v>3.4529885920911697E-2</v>
      </c>
      <c r="Y1262" s="5">
        <f t="shared" si="459"/>
        <v>2.0488999999999962</v>
      </c>
      <c r="Z1262" s="5">
        <f t="shared" si="460"/>
        <v>10.132400000000001</v>
      </c>
      <c r="AA1262" s="5">
        <f t="shared" si="461"/>
        <v>0.17076022065744853</v>
      </c>
      <c r="AB1262" s="5">
        <f t="shared" si="462"/>
        <v>1.4545729190462705E-2</v>
      </c>
      <c r="AC1262" s="5">
        <f t="shared" si="463"/>
        <v>0.43155000000000143</v>
      </c>
      <c r="AD1262" s="5">
        <f t="shared" si="464"/>
        <v>12.5738</v>
      </c>
      <c r="AE1262" s="5">
        <f t="shared" si="465"/>
        <v>0.42380973165343383</v>
      </c>
      <c r="AF1262" s="9">
        <f t="shared" si="466"/>
        <v>0.51646587496174423</v>
      </c>
      <c r="AG1262">
        <f t="shared" si="467"/>
        <v>12.181299999999997</v>
      </c>
    </row>
    <row r="1263" spans="1:33">
      <c r="A1263" s="1">
        <f t="shared" si="444"/>
        <v>71263</v>
      </c>
      <c r="B1263" s="1">
        <v>7</v>
      </c>
      <c r="C1263" s="1">
        <v>5</v>
      </c>
      <c r="D1263" s="2">
        <v>13</v>
      </c>
      <c r="E1263" s="5">
        <v>32.9</v>
      </c>
      <c r="F1263" s="5">
        <v>33.700000000000003</v>
      </c>
      <c r="G1263" s="5">
        <v>0.9</v>
      </c>
      <c r="H1263" s="5">
        <f t="shared" si="445"/>
        <v>1082.4099999999999</v>
      </c>
      <c r="I1263" s="5">
        <f t="shared" si="446"/>
        <v>1135.6900000000003</v>
      </c>
      <c r="J1263" s="5">
        <f t="shared" si="447"/>
        <v>60.660000000000004</v>
      </c>
      <c r="K1263" s="5">
        <v>32.94</v>
      </c>
      <c r="L1263" s="5">
        <v>32.53</v>
      </c>
      <c r="M1263" s="5">
        <v>0.96</v>
      </c>
      <c r="N1263" s="5">
        <f t="shared" si="448"/>
        <v>1085.0435999999997</v>
      </c>
      <c r="O1263" s="5">
        <f t="shared" si="449"/>
        <v>1058.2009</v>
      </c>
      <c r="P1263" s="5">
        <f t="shared" si="450"/>
        <v>62.457599999999999</v>
      </c>
      <c r="Q1263" s="6">
        <f t="shared" si="451"/>
        <v>1083.7267999999999</v>
      </c>
      <c r="R1263" s="6">
        <f t="shared" si="452"/>
        <v>-2.6335999999998876</v>
      </c>
      <c r="S1263" s="5">
        <f t="shared" si="453"/>
        <v>1096.9454500000002</v>
      </c>
      <c r="T1263" s="6">
        <f t="shared" si="454"/>
        <v>43.53328438608785</v>
      </c>
      <c r="U1263" s="6">
        <f t="shared" si="455"/>
        <v>77.489100000000235</v>
      </c>
      <c r="V1263" s="6">
        <f t="shared" si="456"/>
        <v>87.0665687721757</v>
      </c>
      <c r="W1263" s="5">
        <f t="shared" si="457"/>
        <v>-2.9195125146290961E-2</v>
      </c>
      <c r="X1263" s="5">
        <f t="shared" si="458"/>
        <v>0.92024644050984283</v>
      </c>
      <c r="Y1263" s="5">
        <f t="shared" si="459"/>
        <v>80.122700000000123</v>
      </c>
      <c r="Z1263" s="5">
        <f t="shared" si="460"/>
        <v>77.489100000000235</v>
      </c>
      <c r="AA1263" s="5">
        <f t="shared" si="461"/>
        <v>0.88999832074195417</v>
      </c>
      <c r="AB1263" s="5">
        <f t="shared" si="462"/>
        <v>0.30364467525047578</v>
      </c>
      <c r="AC1263" s="5">
        <f t="shared" si="463"/>
        <v>13.218650000000252</v>
      </c>
      <c r="AD1263" s="5">
        <f t="shared" si="464"/>
        <v>1096.9454500000002</v>
      </c>
      <c r="AE1263" s="5">
        <f t="shared" si="465"/>
        <v>25.197856432595664</v>
      </c>
      <c r="AF1263" s="9">
        <f t="shared" si="466"/>
        <v>0.51654041468214273</v>
      </c>
      <c r="AG1263">
        <f t="shared" si="467"/>
        <v>2.6335999999998876</v>
      </c>
    </row>
    <row r="1264" spans="1:33">
      <c r="A1264" s="1">
        <f t="shared" si="444"/>
        <v>81256</v>
      </c>
      <c r="B1264" s="1">
        <v>8</v>
      </c>
      <c r="C1264" s="1">
        <v>5</v>
      </c>
      <c r="D1264" s="2">
        <v>6</v>
      </c>
      <c r="E1264" s="5">
        <v>21.84</v>
      </c>
      <c r="F1264" s="5">
        <v>23.12</v>
      </c>
      <c r="G1264" s="5">
        <v>1.36</v>
      </c>
      <c r="H1264" s="5">
        <f t="shared" si="445"/>
        <v>476.98559999999998</v>
      </c>
      <c r="I1264" s="5">
        <f t="shared" si="446"/>
        <v>534.53440000000001</v>
      </c>
      <c r="J1264" s="5">
        <f t="shared" si="447"/>
        <v>62.886400000000009</v>
      </c>
      <c r="K1264" s="5">
        <v>21.51</v>
      </c>
      <c r="L1264" s="5">
        <v>19.829999999999998</v>
      </c>
      <c r="M1264" s="5">
        <v>1.58</v>
      </c>
      <c r="N1264" s="5">
        <f t="shared" si="448"/>
        <v>462.6801000000001</v>
      </c>
      <c r="O1264" s="5">
        <f t="shared" si="449"/>
        <v>393.22889999999995</v>
      </c>
      <c r="P1264" s="5">
        <f t="shared" si="450"/>
        <v>62.662799999999997</v>
      </c>
      <c r="Q1264" s="6">
        <f t="shared" si="451"/>
        <v>469.83285000000001</v>
      </c>
      <c r="R1264" s="6">
        <f t="shared" si="452"/>
        <v>14.305499999999881</v>
      </c>
      <c r="S1264" s="5">
        <f t="shared" si="453"/>
        <v>463.88164999999998</v>
      </c>
      <c r="T1264" s="6">
        <f t="shared" si="454"/>
        <v>44.388415743299511</v>
      </c>
      <c r="U1264" s="6">
        <f t="shared" si="455"/>
        <v>141.30550000000005</v>
      </c>
      <c r="V1264" s="6">
        <f t="shared" si="456"/>
        <v>88.776831486599022</v>
      </c>
      <c r="W1264" s="5">
        <f t="shared" si="457"/>
        <v>3.561938917517684E-3</v>
      </c>
      <c r="X1264" s="5">
        <f t="shared" si="458"/>
        <v>1.4305534211273465</v>
      </c>
      <c r="Y1264" s="5">
        <f t="shared" si="459"/>
        <v>127.00000000000017</v>
      </c>
      <c r="Z1264" s="5">
        <f t="shared" si="460"/>
        <v>141.30550000000005</v>
      </c>
      <c r="AA1264" s="5">
        <f t="shared" si="461"/>
        <v>1.591693436607166</v>
      </c>
      <c r="AB1264" s="5">
        <f t="shared" si="462"/>
        <v>0.13407101606004873</v>
      </c>
      <c r="AC1264" s="5">
        <f t="shared" si="463"/>
        <v>5.9512000000000285</v>
      </c>
      <c r="AD1264" s="5">
        <f t="shared" si="464"/>
        <v>463.88164999999998</v>
      </c>
      <c r="AE1264" s="5">
        <f t="shared" si="465"/>
        <v>10.45051151819996</v>
      </c>
      <c r="AF1264" s="9">
        <f t="shared" si="466"/>
        <v>0.51677945005582415</v>
      </c>
      <c r="AG1264">
        <f t="shared" si="467"/>
        <v>14.305499999999881</v>
      </c>
    </row>
    <row r="1265" spans="1:33">
      <c r="A1265" s="1">
        <f t="shared" si="444"/>
        <v>81010</v>
      </c>
      <c r="B1265" s="1">
        <v>8</v>
      </c>
      <c r="C1265" s="1">
        <v>4</v>
      </c>
      <c r="D1265" s="2">
        <v>10</v>
      </c>
      <c r="E1265" s="5">
        <v>1.77</v>
      </c>
      <c r="F1265" s="5">
        <v>2.06</v>
      </c>
      <c r="G1265" s="5">
        <v>5.39</v>
      </c>
      <c r="H1265" s="5">
        <f t="shared" si="445"/>
        <v>3.1329000000000002</v>
      </c>
      <c r="I1265" s="5">
        <f t="shared" si="446"/>
        <v>4.2435999999999998</v>
      </c>
      <c r="J1265" s="5">
        <f t="shared" si="447"/>
        <v>22.206799999999998</v>
      </c>
      <c r="K1265" s="5">
        <v>3.35</v>
      </c>
      <c r="L1265" s="5">
        <v>2.88</v>
      </c>
      <c r="M1265" s="5">
        <v>5.28</v>
      </c>
      <c r="N1265" s="5">
        <f t="shared" si="448"/>
        <v>11.2225</v>
      </c>
      <c r="O1265" s="5">
        <f t="shared" si="449"/>
        <v>8.2943999999999996</v>
      </c>
      <c r="P1265" s="5">
        <f t="shared" si="450"/>
        <v>30.412800000000001</v>
      </c>
      <c r="Q1265" s="6">
        <f t="shared" si="451"/>
        <v>7.1776999999999997</v>
      </c>
      <c r="R1265" s="6">
        <f t="shared" si="452"/>
        <v>-8.0896000000000008</v>
      </c>
      <c r="S1265" s="5">
        <f t="shared" si="453"/>
        <v>6.2690000000000001</v>
      </c>
      <c r="T1265" s="6">
        <f t="shared" si="454"/>
        <v>18.828703952210837</v>
      </c>
      <c r="U1265" s="6">
        <f t="shared" si="455"/>
        <v>-4.0507999999999997</v>
      </c>
      <c r="V1265" s="6">
        <f t="shared" si="456"/>
        <v>37.657407904421675</v>
      </c>
      <c r="W1265" s="5">
        <f t="shared" si="457"/>
        <v>-0.30449362864788881</v>
      </c>
      <c r="X1265" s="5">
        <f t="shared" si="458"/>
        <v>0.10725114193337167</v>
      </c>
      <c r="Y1265" s="5">
        <f t="shared" si="459"/>
        <v>4.0388000000000011</v>
      </c>
      <c r="Z1265" s="5">
        <f t="shared" si="460"/>
        <v>4.0507999999999997</v>
      </c>
      <c r="AA1265" s="5">
        <f t="shared" si="461"/>
        <v>0.10756980433388674</v>
      </c>
      <c r="AB1265" s="5">
        <f t="shared" si="462"/>
        <v>4.8261420558014641E-2</v>
      </c>
      <c r="AC1265" s="5">
        <f t="shared" si="463"/>
        <v>0.90869999999999962</v>
      </c>
      <c r="AD1265" s="5">
        <f t="shared" si="464"/>
        <v>6.2690000000000001</v>
      </c>
      <c r="AE1265" s="5">
        <f t="shared" si="465"/>
        <v>0.33294909813821272</v>
      </c>
      <c r="AF1265" s="9">
        <f t="shared" si="466"/>
        <v>0.51691778843448599</v>
      </c>
      <c r="AG1265">
        <f t="shared" si="467"/>
        <v>8.0896000000000008</v>
      </c>
    </row>
    <row r="1266" spans="1:33">
      <c r="A1266" s="1">
        <f t="shared" si="444"/>
        <v>71751</v>
      </c>
      <c r="B1266" s="1">
        <v>7</v>
      </c>
      <c r="C1266" s="1">
        <v>7</v>
      </c>
      <c r="D1266" s="2">
        <v>1</v>
      </c>
      <c r="E1266" s="5">
        <v>22.63</v>
      </c>
      <c r="F1266" s="5">
        <v>23.98</v>
      </c>
      <c r="G1266" s="5">
        <v>1.21</v>
      </c>
      <c r="H1266" s="5">
        <f t="shared" si="445"/>
        <v>512.11689999999999</v>
      </c>
      <c r="I1266" s="5">
        <f t="shared" si="446"/>
        <v>575.04039999999998</v>
      </c>
      <c r="J1266" s="5">
        <f t="shared" si="447"/>
        <v>58.031599999999997</v>
      </c>
      <c r="K1266" s="5">
        <v>23.41</v>
      </c>
      <c r="L1266" s="5">
        <v>23.37</v>
      </c>
      <c r="M1266" s="5">
        <v>1.34</v>
      </c>
      <c r="N1266" s="5">
        <f t="shared" si="448"/>
        <v>548.02809999999999</v>
      </c>
      <c r="O1266" s="5">
        <f t="shared" si="449"/>
        <v>546.15690000000006</v>
      </c>
      <c r="P1266" s="5">
        <f t="shared" si="450"/>
        <v>62.631600000000006</v>
      </c>
      <c r="Q1266" s="6">
        <f t="shared" si="451"/>
        <v>530.07249999999999</v>
      </c>
      <c r="R1266" s="6">
        <f t="shared" si="452"/>
        <v>-35.911200000000008</v>
      </c>
      <c r="S1266" s="5">
        <f t="shared" si="453"/>
        <v>560.59865000000002</v>
      </c>
      <c r="T1266" s="6">
        <f t="shared" si="454"/>
        <v>42.691872520188198</v>
      </c>
      <c r="U1266" s="6">
        <f t="shared" si="455"/>
        <v>28.883499999999913</v>
      </c>
      <c r="V1266" s="6">
        <f t="shared" si="456"/>
        <v>85.383745040376397</v>
      </c>
      <c r="W1266" s="5">
        <f t="shared" si="457"/>
        <v>-7.6134635200291179E-2</v>
      </c>
      <c r="X1266" s="5">
        <f t="shared" si="458"/>
        <v>0.75886458212110164</v>
      </c>
      <c r="Y1266" s="5">
        <f t="shared" si="459"/>
        <v>64.794699999999921</v>
      </c>
      <c r="Z1266" s="5">
        <f t="shared" si="460"/>
        <v>28.883499999999913</v>
      </c>
      <c r="AA1266" s="5">
        <f t="shared" si="461"/>
        <v>0.33827867337443956</v>
      </c>
      <c r="AB1266" s="5">
        <f t="shared" si="462"/>
        <v>0.71503422543868922</v>
      </c>
      <c r="AC1266" s="5">
        <f t="shared" si="463"/>
        <v>30.52615000000003</v>
      </c>
      <c r="AD1266" s="5">
        <f t="shared" si="464"/>
        <v>560.59865000000002</v>
      </c>
      <c r="AE1266" s="5">
        <f t="shared" si="465"/>
        <v>13.131273399518919</v>
      </c>
      <c r="AF1266" s="9">
        <f t="shared" si="466"/>
        <v>0.51705125471272184</v>
      </c>
      <c r="AG1266">
        <f t="shared" si="467"/>
        <v>35.911200000000008</v>
      </c>
    </row>
    <row r="1267" spans="1:33">
      <c r="A1267" s="1">
        <f t="shared" si="444"/>
        <v>30526</v>
      </c>
      <c r="B1267" s="1">
        <v>3</v>
      </c>
      <c r="C1267" s="1">
        <v>2</v>
      </c>
      <c r="D1267" s="2">
        <v>26</v>
      </c>
      <c r="E1267" s="5">
        <v>14.67</v>
      </c>
      <c r="F1267" s="5">
        <v>14.68</v>
      </c>
      <c r="G1267" s="5">
        <v>4.22</v>
      </c>
      <c r="H1267" s="5">
        <f t="shared" si="445"/>
        <v>215.2089</v>
      </c>
      <c r="I1267" s="5">
        <f t="shared" si="446"/>
        <v>215.50239999999999</v>
      </c>
      <c r="J1267" s="5">
        <f t="shared" si="447"/>
        <v>123.89919999999999</v>
      </c>
      <c r="K1267" s="5">
        <v>16.47</v>
      </c>
      <c r="L1267" s="5">
        <v>16.47</v>
      </c>
      <c r="M1267" s="5">
        <v>3.34</v>
      </c>
      <c r="N1267" s="5">
        <f t="shared" si="448"/>
        <v>271.26089999999994</v>
      </c>
      <c r="O1267" s="5">
        <f t="shared" si="449"/>
        <v>271.26089999999994</v>
      </c>
      <c r="P1267" s="5">
        <f t="shared" si="450"/>
        <v>110.01959999999998</v>
      </c>
      <c r="Q1267" s="6">
        <f t="shared" si="451"/>
        <v>243.23489999999998</v>
      </c>
      <c r="R1267" s="6">
        <f t="shared" si="452"/>
        <v>-56.051999999999936</v>
      </c>
      <c r="S1267" s="5">
        <f t="shared" si="453"/>
        <v>243.38164999999998</v>
      </c>
      <c r="T1267" s="6">
        <f t="shared" si="454"/>
        <v>82.848240996414631</v>
      </c>
      <c r="U1267" s="6">
        <f t="shared" si="455"/>
        <v>-55.758499999999941</v>
      </c>
      <c r="V1267" s="6">
        <f t="shared" si="456"/>
        <v>165.69648199282926</v>
      </c>
      <c r="W1267" s="5">
        <f t="shared" si="457"/>
        <v>0.11825390803462518</v>
      </c>
      <c r="X1267" s="5">
        <f t="shared" si="458"/>
        <v>1.7713109926660734E-3</v>
      </c>
      <c r="Y1267" s="5">
        <f t="shared" si="459"/>
        <v>0.29349999999999454</v>
      </c>
      <c r="Z1267" s="5">
        <f t="shared" si="460"/>
        <v>55.758499999999941</v>
      </c>
      <c r="AA1267" s="5">
        <f t="shared" si="461"/>
        <v>0.33650986025408169</v>
      </c>
      <c r="AB1267" s="5">
        <f t="shared" si="462"/>
        <v>1.7713109926660734E-3</v>
      </c>
      <c r="AC1267" s="5">
        <f t="shared" si="463"/>
        <v>0.14674999999999727</v>
      </c>
      <c r="AD1267" s="5">
        <f t="shared" si="464"/>
        <v>243.38164999999998</v>
      </c>
      <c r="AE1267" s="5">
        <f t="shared" si="465"/>
        <v>2.9376803547408166</v>
      </c>
      <c r="AF1267" s="9">
        <f t="shared" si="466"/>
        <v>0.51721562234719864</v>
      </c>
      <c r="AG1267">
        <f t="shared" si="467"/>
        <v>56.051999999999936</v>
      </c>
    </row>
    <row r="1268" spans="1:33">
      <c r="A1268" s="1">
        <f t="shared" si="444"/>
        <v>60770</v>
      </c>
      <c r="B1268" s="1">
        <v>6</v>
      </c>
      <c r="C1268" s="1">
        <v>3</v>
      </c>
      <c r="D1268" s="2">
        <v>20</v>
      </c>
      <c r="E1268" s="5">
        <v>34.409999999999997</v>
      </c>
      <c r="F1268" s="5">
        <v>33.729999999999997</v>
      </c>
      <c r="G1268" s="5">
        <v>1.05</v>
      </c>
      <c r="H1268" s="5">
        <f t="shared" si="445"/>
        <v>1184.0480999999997</v>
      </c>
      <c r="I1268" s="5">
        <f t="shared" si="446"/>
        <v>1137.7128999999998</v>
      </c>
      <c r="J1268" s="5">
        <f t="shared" si="447"/>
        <v>70.832999999999998</v>
      </c>
      <c r="K1268" s="5">
        <v>33.04</v>
      </c>
      <c r="L1268" s="5">
        <v>34.340000000000003</v>
      </c>
      <c r="M1268" s="5">
        <v>1</v>
      </c>
      <c r="N1268" s="5">
        <f t="shared" si="448"/>
        <v>1091.6415999999999</v>
      </c>
      <c r="O1268" s="5">
        <f t="shared" si="449"/>
        <v>1179.2356000000002</v>
      </c>
      <c r="P1268" s="5">
        <f t="shared" si="450"/>
        <v>68.680000000000007</v>
      </c>
      <c r="Q1268" s="6">
        <f t="shared" si="451"/>
        <v>1137.84485</v>
      </c>
      <c r="R1268" s="6">
        <f t="shared" si="452"/>
        <v>92.406499999999824</v>
      </c>
      <c r="S1268" s="5">
        <f t="shared" si="453"/>
        <v>1158.47425</v>
      </c>
      <c r="T1268" s="6">
        <f t="shared" si="454"/>
        <v>49.331167351381424</v>
      </c>
      <c r="U1268" s="6">
        <f t="shared" si="455"/>
        <v>-41.522700000000441</v>
      </c>
      <c r="V1268" s="6">
        <f t="shared" si="456"/>
        <v>98.662334702762848</v>
      </c>
      <c r="W1268" s="5">
        <f t="shared" si="457"/>
        <v>3.0857158480553662E-2</v>
      </c>
      <c r="X1268" s="5">
        <f t="shared" si="458"/>
        <v>1.3574501394426239</v>
      </c>
      <c r="Y1268" s="5">
        <f t="shared" si="459"/>
        <v>133.92920000000026</v>
      </c>
      <c r="Z1268" s="5">
        <f t="shared" si="460"/>
        <v>41.522700000000441</v>
      </c>
      <c r="AA1268" s="5">
        <f t="shared" si="461"/>
        <v>0.42085665340369932</v>
      </c>
      <c r="AB1268" s="5">
        <f t="shared" si="462"/>
        <v>0.41818187380522925</v>
      </c>
      <c r="AC1268" s="5">
        <f t="shared" si="463"/>
        <v>20.629400000000032</v>
      </c>
      <c r="AD1268" s="5">
        <f t="shared" si="464"/>
        <v>1158.47425</v>
      </c>
      <c r="AE1268" s="5">
        <f t="shared" si="465"/>
        <v>23.483617197790863</v>
      </c>
      <c r="AF1268" s="9">
        <f t="shared" si="466"/>
        <v>0.51722432270727559</v>
      </c>
      <c r="AG1268">
        <f t="shared" si="467"/>
        <v>92.406499999999824</v>
      </c>
    </row>
    <row r="1269" spans="1:33">
      <c r="A1269" s="1">
        <f t="shared" si="444"/>
        <v>41023</v>
      </c>
      <c r="B1269" s="1">
        <v>4</v>
      </c>
      <c r="C1269" s="1">
        <v>4</v>
      </c>
      <c r="D1269" s="2">
        <v>23</v>
      </c>
      <c r="E1269" s="5">
        <v>23.76</v>
      </c>
      <c r="F1269" s="5">
        <v>22.98</v>
      </c>
      <c r="G1269" s="5">
        <v>1.75</v>
      </c>
      <c r="H1269" s="5">
        <f t="shared" si="445"/>
        <v>564.53760000000011</v>
      </c>
      <c r="I1269" s="5">
        <f t="shared" si="446"/>
        <v>528.08040000000005</v>
      </c>
      <c r="J1269" s="5">
        <f t="shared" si="447"/>
        <v>80.430000000000007</v>
      </c>
      <c r="K1269" s="5">
        <v>23.91</v>
      </c>
      <c r="L1269" s="5">
        <v>23.55</v>
      </c>
      <c r="M1269" s="5">
        <v>1.86</v>
      </c>
      <c r="N1269" s="5">
        <f t="shared" si="448"/>
        <v>571.68809999999996</v>
      </c>
      <c r="O1269" s="5">
        <f t="shared" si="449"/>
        <v>554.60250000000008</v>
      </c>
      <c r="P1269" s="5">
        <f t="shared" si="450"/>
        <v>87.606000000000009</v>
      </c>
      <c r="Q1269" s="6">
        <f t="shared" si="451"/>
        <v>568.11284999999998</v>
      </c>
      <c r="R1269" s="6">
        <f t="shared" si="452"/>
        <v>-7.1504999999998518</v>
      </c>
      <c r="S1269" s="5">
        <f t="shared" si="453"/>
        <v>541.34145000000012</v>
      </c>
      <c r="T1269" s="6">
        <f t="shared" si="454"/>
        <v>59.463846444709581</v>
      </c>
      <c r="U1269" s="6">
        <f t="shared" si="455"/>
        <v>-26.522100000000023</v>
      </c>
      <c r="V1269" s="6">
        <f t="shared" si="456"/>
        <v>118.92769288941916</v>
      </c>
      <c r="W1269" s="5">
        <f t="shared" si="457"/>
        <v>-8.5254787640132029E-2</v>
      </c>
      <c r="X1269" s="5">
        <f t="shared" si="458"/>
        <v>0.16288552757861191</v>
      </c>
      <c r="Y1269" s="5">
        <f t="shared" si="459"/>
        <v>19.371600000000171</v>
      </c>
      <c r="Z1269" s="5">
        <f t="shared" si="460"/>
        <v>26.522100000000023</v>
      </c>
      <c r="AA1269" s="5">
        <f t="shared" si="461"/>
        <v>0.22301029605157385</v>
      </c>
      <c r="AB1269" s="5">
        <f t="shared" si="462"/>
        <v>0.45021305550579083</v>
      </c>
      <c r="AC1269" s="5">
        <f t="shared" si="463"/>
        <v>26.771399999999858</v>
      </c>
      <c r="AD1269" s="5">
        <f t="shared" si="464"/>
        <v>541.34145000000012</v>
      </c>
      <c r="AE1269" s="5">
        <f t="shared" si="465"/>
        <v>9.1037072501414436</v>
      </c>
      <c r="AF1269" s="9">
        <f t="shared" si="466"/>
        <v>0.51727458858907804</v>
      </c>
      <c r="AG1269">
        <f t="shared" si="467"/>
        <v>7.1504999999998518</v>
      </c>
    </row>
    <row r="1270" spans="1:33">
      <c r="A1270" s="1">
        <f t="shared" si="444"/>
        <v>12018</v>
      </c>
      <c r="B1270" s="1">
        <v>1</v>
      </c>
      <c r="C1270" s="1">
        <v>8</v>
      </c>
      <c r="D1270" s="2">
        <v>18</v>
      </c>
      <c r="E1270" s="5">
        <v>36.86</v>
      </c>
      <c r="F1270" s="5">
        <v>40.17</v>
      </c>
      <c r="G1270" s="5">
        <v>1.46</v>
      </c>
      <c r="H1270" s="5">
        <f t="shared" si="445"/>
        <v>1358.6596</v>
      </c>
      <c r="I1270" s="5">
        <f t="shared" si="446"/>
        <v>1613.6289000000002</v>
      </c>
      <c r="J1270" s="5">
        <f t="shared" si="447"/>
        <v>117.29640000000001</v>
      </c>
      <c r="K1270" s="5">
        <v>34.97</v>
      </c>
      <c r="L1270" s="5">
        <v>34.21</v>
      </c>
      <c r="M1270" s="5">
        <v>2.4700000000000002</v>
      </c>
      <c r="N1270" s="5">
        <f t="shared" si="448"/>
        <v>1222.9008999999999</v>
      </c>
      <c r="O1270" s="5">
        <f t="shared" si="449"/>
        <v>1170.3241</v>
      </c>
      <c r="P1270" s="5">
        <f t="shared" si="450"/>
        <v>168.99740000000003</v>
      </c>
      <c r="Q1270" s="6">
        <f t="shared" si="451"/>
        <v>1290.7802499999998</v>
      </c>
      <c r="R1270" s="6">
        <f t="shared" si="452"/>
        <v>135.75870000000009</v>
      </c>
      <c r="S1270" s="5">
        <f t="shared" si="453"/>
        <v>1391.9765000000002</v>
      </c>
      <c r="T1270" s="6">
        <f t="shared" si="454"/>
        <v>102.85738507725152</v>
      </c>
      <c r="U1270" s="6">
        <f t="shared" si="455"/>
        <v>443.30480000000011</v>
      </c>
      <c r="V1270" s="6">
        <f t="shared" si="456"/>
        <v>205.71477015450304</v>
      </c>
      <c r="W1270" s="5">
        <f t="shared" si="457"/>
        <v>-0.34976788965512523</v>
      </c>
      <c r="X1270" s="5">
        <f t="shared" si="458"/>
        <v>1.495012243258061</v>
      </c>
      <c r="Y1270" s="5">
        <f t="shared" si="459"/>
        <v>307.54610000000002</v>
      </c>
      <c r="Z1270" s="5">
        <f t="shared" si="460"/>
        <v>443.30480000000011</v>
      </c>
      <c r="AA1270" s="5">
        <f t="shared" si="461"/>
        <v>2.1549488141617346</v>
      </c>
      <c r="AB1270" s="5">
        <f t="shared" si="462"/>
        <v>0.98385011366949005</v>
      </c>
      <c r="AC1270" s="5">
        <f t="shared" si="463"/>
        <v>101.19625000000042</v>
      </c>
      <c r="AD1270" s="5">
        <f t="shared" si="464"/>
        <v>1391.9765000000002</v>
      </c>
      <c r="AE1270" s="5">
        <f t="shared" si="465"/>
        <v>13.533072991837676</v>
      </c>
      <c r="AF1270" s="9">
        <f t="shared" si="466"/>
        <v>0.51739733281106115</v>
      </c>
      <c r="AG1270">
        <f t="shared" si="467"/>
        <v>135.75870000000009</v>
      </c>
    </row>
    <row r="1271" spans="1:33">
      <c r="A1271" s="1">
        <f t="shared" si="444"/>
        <v>31273</v>
      </c>
      <c r="B1271" s="1">
        <v>3</v>
      </c>
      <c r="C1271" s="1">
        <v>5</v>
      </c>
      <c r="D1271" s="2">
        <v>23</v>
      </c>
      <c r="E1271" s="5">
        <v>39.159999999999997</v>
      </c>
      <c r="F1271" s="5">
        <v>39.369999999999997</v>
      </c>
      <c r="G1271" s="5">
        <v>1.0900000000000001</v>
      </c>
      <c r="H1271" s="5">
        <f t="shared" si="445"/>
        <v>1533.5055999999997</v>
      </c>
      <c r="I1271" s="5">
        <f t="shared" si="446"/>
        <v>1549.9968999999999</v>
      </c>
      <c r="J1271" s="5">
        <f t="shared" si="447"/>
        <v>85.826599999999999</v>
      </c>
      <c r="K1271" s="5">
        <v>40.76</v>
      </c>
      <c r="L1271" s="5">
        <v>39.630000000000003</v>
      </c>
      <c r="M1271" s="5">
        <v>0.96</v>
      </c>
      <c r="N1271" s="5">
        <f t="shared" si="448"/>
        <v>1661.3775999999998</v>
      </c>
      <c r="O1271" s="5">
        <f t="shared" si="449"/>
        <v>1570.5369000000003</v>
      </c>
      <c r="P1271" s="5">
        <f t="shared" si="450"/>
        <v>76.089600000000004</v>
      </c>
      <c r="Q1271" s="6">
        <f t="shared" si="451"/>
        <v>1597.4415999999997</v>
      </c>
      <c r="R1271" s="6">
        <f t="shared" si="452"/>
        <v>-127.87200000000007</v>
      </c>
      <c r="S1271" s="5">
        <f t="shared" si="453"/>
        <v>1560.2669000000001</v>
      </c>
      <c r="T1271" s="6">
        <f t="shared" si="454"/>
        <v>57.349438741194319</v>
      </c>
      <c r="U1271" s="6">
        <f t="shared" si="455"/>
        <v>-20.540000000000418</v>
      </c>
      <c r="V1271" s="6">
        <f t="shared" si="456"/>
        <v>114.69887748238864</v>
      </c>
      <c r="W1271" s="5">
        <f t="shared" si="457"/>
        <v>0.1198387133549252</v>
      </c>
      <c r="X1271" s="5">
        <f t="shared" si="458"/>
        <v>0.93577201761612594</v>
      </c>
      <c r="Y1271" s="5">
        <f t="shared" si="459"/>
        <v>107.33199999999965</v>
      </c>
      <c r="Z1271" s="5">
        <f t="shared" si="460"/>
        <v>20.540000000000418</v>
      </c>
      <c r="AA1271" s="5">
        <f t="shared" si="461"/>
        <v>0.17907760259601685</v>
      </c>
      <c r="AB1271" s="5">
        <f t="shared" si="462"/>
        <v>0.64821384159940953</v>
      </c>
      <c r="AC1271" s="5">
        <f t="shared" si="463"/>
        <v>37.174699999999575</v>
      </c>
      <c r="AD1271" s="5">
        <f t="shared" si="464"/>
        <v>1560.2669000000001</v>
      </c>
      <c r="AE1271" s="5">
        <f t="shared" si="465"/>
        <v>27.206315079056814</v>
      </c>
      <c r="AF1271" s="9">
        <f t="shared" si="466"/>
        <v>0.51766205192190784</v>
      </c>
      <c r="AG1271">
        <f t="shared" si="467"/>
        <v>127.87200000000007</v>
      </c>
    </row>
    <row r="1272" spans="1:33">
      <c r="A1272" s="1">
        <f t="shared" si="444"/>
        <v>90506</v>
      </c>
      <c r="B1272" s="1">
        <v>9</v>
      </c>
      <c r="C1272" s="1">
        <v>2</v>
      </c>
      <c r="D1272" s="2">
        <v>6</v>
      </c>
      <c r="E1272" s="5">
        <v>5.75</v>
      </c>
      <c r="F1272" s="5">
        <v>5.71</v>
      </c>
      <c r="G1272" s="5">
        <v>4.78</v>
      </c>
      <c r="H1272" s="5">
        <f t="shared" si="445"/>
        <v>33.0625</v>
      </c>
      <c r="I1272" s="5">
        <f t="shared" si="446"/>
        <v>32.604100000000003</v>
      </c>
      <c r="J1272" s="5">
        <f t="shared" si="447"/>
        <v>54.587600000000002</v>
      </c>
      <c r="K1272" s="5">
        <v>5.77</v>
      </c>
      <c r="L1272" s="5">
        <v>6.76</v>
      </c>
      <c r="M1272" s="5">
        <v>4.9400000000000004</v>
      </c>
      <c r="N1272" s="5">
        <f t="shared" si="448"/>
        <v>33.292899999999996</v>
      </c>
      <c r="O1272" s="5">
        <f t="shared" si="449"/>
        <v>45.697599999999994</v>
      </c>
      <c r="P1272" s="5">
        <f t="shared" si="450"/>
        <v>66.788800000000009</v>
      </c>
      <c r="Q1272" s="6">
        <f t="shared" si="451"/>
        <v>33.177700000000002</v>
      </c>
      <c r="R1272" s="6">
        <f t="shared" si="452"/>
        <v>-0.23039999999999594</v>
      </c>
      <c r="S1272" s="5">
        <f t="shared" si="453"/>
        <v>39.150849999999998</v>
      </c>
      <c r="T1272" s="6">
        <f t="shared" si="454"/>
        <v>43.129311028580091</v>
      </c>
      <c r="U1272" s="6">
        <f t="shared" si="455"/>
        <v>-13.093499999999992</v>
      </c>
      <c r="V1272" s="6">
        <f t="shared" si="456"/>
        <v>86.258622057160181</v>
      </c>
      <c r="W1272" s="5">
        <f t="shared" si="457"/>
        <v>-0.19903605993153145</v>
      </c>
      <c r="X1272" s="5">
        <f t="shared" si="458"/>
        <v>0.14912248414397494</v>
      </c>
      <c r="Y1272" s="5">
        <f t="shared" si="459"/>
        <v>12.863099999999996</v>
      </c>
      <c r="Z1272" s="5">
        <f t="shared" si="460"/>
        <v>13.093499999999992</v>
      </c>
      <c r="AA1272" s="5">
        <f t="shared" si="461"/>
        <v>0.15179352147920294</v>
      </c>
      <c r="AB1272" s="5">
        <f t="shared" si="462"/>
        <v>0.13849398141421332</v>
      </c>
      <c r="AC1272" s="5">
        <f t="shared" si="463"/>
        <v>5.9731499999999969</v>
      </c>
      <c r="AD1272" s="5">
        <f t="shared" si="464"/>
        <v>39.150849999999998</v>
      </c>
      <c r="AE1272" s="5">
        <f t="shared" si="465"/>
        <v>0.9077550525686876</v>
      </c>
      <c r="AF1272" s="9">
        <f t="shared" si="466"/>
        <v>0.51783395021956602</v>
      </c>
      <c r="AG1272">
        <f t="shared" si="467"/>
        <v>0.23039999999999594</v>
      </c>
    </row>
    <row r="1273" spans="1:33">
      <c r="A1273" s="1">
        <f t="shared" si="444"/>
        <v>61267</v>
      </c>
      <c r="B1273" s="1">
        <v>6</v>
      </c>
      <c r="C1273" s="1">
        <v>5</v>
      </c>
      <c r="D1273" s="2">
        <v>17</v>
      </c>
      <c r="E1273" s="5">
        <v>25.8</v>
      </c>
      <c r="F1273" s="5">
        <v>25.08</v>
      </c>
      <c r="G1273" s="5">
        <v>1.35</v>
      </c>
      <c r="H1273" s="5">
        <f t="shared" si="445"/>
        <v>665.64</v>
      </c>
      <c r="I1273" s="5">
        <f t="shared" si="446"/>
        <v>629.00639999999987</v>
      </c>
      <c r="J1273" s="5">
        <f t="shared" si="447"/>
        <v>67.715999999999994</v>
      </c>
      <c r="K1273" s="5">
        <v>25.49</v>
      </c>
      <c r="L1273" s="5">
        <v>27.35</v>
      </c>
      <c r="M1273" s="5">
        <v>1.1599999999999999</v>
      </c>
      <c r="N1273" s="5">
        <f t="shared" si="448"/>
        <v>649.74009999999987</v>
      </c>
      <c r="O1273" s="5">
        <f t="shared" si="449"/>
        <v>748.02250000000004</v>
      </c>
      <c r="P1273" s="5">
        <f t="shared" si="450"/>
        <v>63.451999999999998</v>
      </c>
      <c r="Q1273" s="6">
        <f t="shared" si="451"/>
        <v>657.69004999999993</v>
      </c>
      <c r="R1273" s="6">
        <f t="shared" si="452"/>
        <v>15.899900000000116</v>
      </c>
      <c r="S1273" s="5">
        <f t="shared" si="453"/>
        <v>688.5144499999999</v>
      </c>
      <c r="T1273" s="6">
        <f t="shared" si="454"/>
        <v>46.399388358037648</v>
      </c>
      <c r="U1273" s="6">
        <f t="shared" si="455"/>
        <v>-119.01610000000016</v>
      </c>
      <c r="V1273" s="6">
        <f t="shared" si="456"/>
        <v>92.798776716075295</v>
      </c>
      <c r="W1273" s="5">
        <f t="shared" si="457"/>
        <v>6.494722354544831E-2</v>
      </c>
      <c r="X1273" s="5">
        <f t="shared" si="458"/>
        <v>1.45385537152915</v>
      </c>
      <c r="Y1273" s="5">
        <f t="shared" si="459"/>
        <v>134.91600000000028</v>
      </c>
      <c r="Z1273" s="5">
        <f t="shared" si="460"/>
        <v>119.01610000000016</v>
      </c>
      <c r="AA1273" s="5">
        <f t="shared" si="461"/>
        <v>1.2825179836598353</v>
      </c>
      <c r="AB1273" s="5">
        <f t="shared" si="462"/>
        <v>0.6643277226446529</v>
      </c>
      <c r="AC1273" s="5">
        <f t="shared" si="463"/>
        <v>30.824399999999969</v>
      </c>
      <c r="AD1273" s="5">
        <f t="shared" si="464"/>
        <v>688.5144499999999</v>
      </c>
      <c r="AE1273" s="5">
        <f t="shared" si="465"/>
        <v>14.838869096444249</v>
      </c>
      <c r="AF1273" s="9">
        <f t="shared" si="466"/>
        <v>0.51789381150965685</v>
      </c>
      <c r="AG1273">
        <f t="shared" si="467"/>
        <v>15.899900000000116</v>
      </c>
    </row>
    <row r="1274" spans="1:33">
      <c r="A1274" s="1">
        <f t="shared" si="444"/>
        <v>90751</v>
      </c>
      <c r="B1274" s="1">
        <v>9</v>
      </c>
      <c r="C1274" s="1">
        <v>3</v>
      </c>
      <c r="D1274" s="2">
        <v>1</v>
      </c>
      <c r="E1274" s="5">
        <v>19.96</v>
      </c>
      <c r="F1274" s="5">
        <v>21.15</v>
      </c>
      <c r="G1274" s="5">
        <v>1.38</v>
      </c>
      <c r="H1274" s="5">
        <f t="shared" si="445"/>
        <v>398.40160000000003</v>
      </c>
      <c r="I1274" s="5">
        <f t="shared" si="446"/>
        <v>447.32249999999993</v>
      </c>
      <c r="J1274" s="5">
        <f t="shared" si="447"/>
        <v>58.373999999999988</v>
      </c>
      <c r="K1274" s="5">
        <v>19.82</v>
      </c>
      <c r="L1274" s="5">
        <v>19.690000000000001</v>
      </c>
      <c r="M1274" s="5">
        <v>1.57</v>
      </c>
      <c r="N1274" s="5">
        <f t="shared" si="448"/>
        <v>392.83240000000001</v>
      </c>
      <c r="O1274" s="5">
        <f t="shared" si="449"/>
        <v>387.69610000000006</v>
      </c>
      <c r="P1274" s="5">
        <f t="shared" si="450"/>
        <v>61.826600000000006</v>
      </c>
      <c r="Q1274" s="6">
        <f t="shared" si="451"/>
        <v>395.61700000000002</v>
      </c>
      <c r="R1274" s="6">
        <f t="shared" si="452"/>
        <v>5.5692000000000235</v>
      </c>
      <c r="S1274" s="5">
        <f t="shared" si="453"/>
        <v>417.5093</v>
      </c>
      <c r="T1274" s="6">
        <f t="shared" si="454"/>
        <v>42.514857237088307</v>
      </c>
      <c r="U1274" s="6">
        <f t="shared" si="455"/>
        <v>59.626399999999876</v>
      </c>
      <c r="V1274" s="6">
        <f t="shared" si="456"/>
        <v>85.029714474176615</v>
      </c>
      <c r="W1274" s="5">
        <f t="shared" si="457"/>
        <v>-5.7399942882800536E-2</v>
      </c>
      <c r="X1274" s="5">
        <f t="shared" si="458"/>
        <v>0.63574481384877446</v>
      </c>
      <c r="Y1274" s="5">
        <f t="shared" si="459"/>
        <v>54.057199999999852</v>
      </c>
      <c r="Z1274" s="5">
        <f t="shared" si="460"/>
        <v>59.626399999999876</v>
      </c>
      <c r="AA1274" s="5">
        <f t="shared" si="461"/>
        <v>0.70124191723715967</v>
      </c>
      <c r="AB1274" s="5">
        <f t="shared" si="462"/>
        <v>0.51493292986767902</v>
      </c>
      <c r="AC1274" s="5">
        <f t="shared" si="463"/>
        <v>21.892299999999977</v>
      </c>
      <c r="AD1274" s="5">
        <f t="shared" si="464"/>
        <v>417.5093</v>
      </c>
      <c r="AE1274" s="5">
        <f t="shared" si="465"/>
        <v>9.8203152293730653</v>
      </c>
      <c r="AF1274" s="9">
        <f t="shared" si="466"/>
        <v>0.51794015098271728</v>
      </c>
      <c r="AG1274">
        <f t="shared" si="467"/>
        <v>5.5692000000000235</v>
      </c>
    </row>
    <row r="1275" spans="1:33">
      <c r="A1275" s="1">
        <f t="shared" si="444"/>
        <v>71752</v>
      </c>
      <c r="B1275" s="1">
        <v>7</v>
      </c>
      <c r="C1275" s="1">
        <v>7</v>
      </c>
      <c r="D1275" s="2">
        <v>2</v>
      </c>
      <c r="E1275" s="5">
        <v>10.7</v>
      </c>
      <c r="F1275" s="5">
        <v>11.19</v>
      </c>
      <c r="G1275" s="5">
        <v>3.99</v>
      </c>
      <c r="H1275" s="5">
        <f t="shared" si="445"/>
        <v>114.48999999999998</v>
      </c>
      <c r="I1275" s="5">
        <f t="shared" si="446"/>
        <v>125.21609999999998</v>
      </c>
      <c r="J1275" s="5">
        <f t="shared" si="447"/>
        <v>89.296199999999999</v>
      </c>
      <c r="K1275" s="5">
        <v>10.88</v>
      </c>
      <c r="L1275" s="5">
        <v>10.71</v>
      </c>
      <c r="M1275" s="5">
        <v>4.59</v>
      </c>
      <c r="N1275" s="5">
        <f t="shared" si="448"/>
        <v>118.37440000000002</v>
      </c>
      <c r="O1275" s="5">
        <f t="shared" si="449"/>
        <v>114.70410000000003</v>
      </c>
      <c r="P1275" s="5">
        <f t="shared" si="450"/>
        <v>98.317800000000005</v>
      </c>
      <c r="Q1275" s="6">
        <f t="shared" si="451"/>
        <v>116.43219999999999</v>
      </c>
      <c r="R1275" s="6">
        <f t="shared" si="452"/>
        <v>-3.884400000000042</v>
      </c>
      <c r="S1275" s="5">
        <f t="shared" si="453"/>
        <v>119.96010000000001</v>
      </c>
      <c r="T1275" s="6">
        <f t="shared" si="454"/>
        <v>66.408209453500561</v>
      </c>
      <c r="U1275" s="6">
        <f t="shared" si="455"/>
        <v>10.511999999999958</v>
      </c>
      <c r="V1275" s="6">
        <f t="shared" si="456"/>
        <v>132.81641890700112</v>
      </c>
      <c r="W1275" s="5">
        <f t="shared" si="457"/>
        <v>-9.5950065977347801E-2</v>
      </c>
      <c r="X1275" s="5">
        <f t="shared" si="458"/>
        <v>0.10839322516352777</v>
      </c>
      <c r="Y1275" s="5">
        <f t="shared" si="459"/>
        <v>14.3964</v>
      </c>
      <c r="Z1275" s="5">
        <f t="shared" si="460"/>
        <v>10.511999999999958</v>
      </c>
      <c r="AA1275" s="5">
        <f t="shared" si="461"/>
        <v>7.914684107964487E-2</v>
      </c>
      <c r="AB1275" s="5">
        <f t="shared" si="462"/>
        <v>5.3124455982663923E-2</v>
      </c>
      <c r="AC1275" s="5">
        <f t="shared" si="463"/>
        <v>3.5279000000000167</v>
      </c>
      <c r="AD1275" s="5">
        <f t="shared" si="464"/>
        <v>119.96010000000001</v>
      </c>
      <c r="AE1275" s="5">
        <f t="shared" si="465"/>
        <v>1.8064046747713747</v>
      </c>
      <c r="AF1275" s="9">
        <f t="shared" si="466"/>
        <v>0.51803957377791121</v>
      </c>
      <c r="AG1275">
        <f t="shared" si="467"/>
        <v>3.884400000000042</v>
      </c>
    </row>
    <row r="1276" spans="1:33">
      <c r="A1276" s="1">
        <f t="shared" si="444"/>
        <v>31769</v>
      </c>
      <c r="B1276" s="1">
        <v>3</v>
      </c>
      <c r="C1276" s="1">
        <v>7</v>
      </c>
      <c r="D1276" s="2">
        <v>19</v>
      </c>
      <c r="E1276" s="5">
        <v>18.829999999999998</v>
      </c>
      <c r="F1276" s="5">
        <v>18.149999999999999</v>
      </c>
      <c r="G1276" s="5">
        <v>2.54</v>
      </c>
      <c r="H1276" s="5">
        <f t="shared" si="445"/>
        <v>354.56889999999993</v>
      </c>
      <c r="I1276" s="5">
        <f t="shared" si="446"/>
        <v>329.42249999999996</v>
      </c>
      <c r="J1276" s="5">
        <f t="shared" si="447"/>
        <v>92.201999999999998</v>
      </c>
      <c r="K1276" s="5">
        <v>17.84</v>
      </c>
      <c r="L1276" s="5">
        <v>17.989999999999998</v>
      </c>
      <c r="M1276" s="5">
        <v>3.11</v>
      </c>
      <c r="N1276" s="5">
        <f t="shared" si="448"/>
        <v>318.26560000000001</v>
      </c>
      <c r="O1276" s="5">
        <f t="shared" si="449"/>
        <v>323.64009999999996</v>
      </c>
      <c r="P1276" s="5">
        <f t="shared" si="450"/>
        <v>111.89779999999999</v>
      </c>
      <c r="Q1276" s="6">
        <f t="shared" si="451"/>
        <v>336.41724999999997</v>
      </c>
      <c r="R1276" s="6">
        <f t="shared" si="452"/>
        <v>36.303299999999922</v>
      </c>
      <c r="S1276" s="5">
        <f t="shared" si="453"/>
        <v>326.53129999999999</v>
      </c>
      <c r="T1276" s="6">
        <f t="shared" si="454"/>
        <v>72.495390282486241</v>
      </c>
      <c r="U1276" s="6">
        <f t="shared" si="455"/>
        <v>5.7823999999999955</v>
      </c>
      <c r="V1276" s="6">
        <f t="shared" si="456"/>
        <v>144.99078056497248</v>
      </c>
      <c r="W1276" s="5">
        <f t="shared" si="457"/>
        <v>-0.19122093126195436</v>
      </c>
      <c r="X1276" s="5">
        <f t="shared" si="458"/>
        <v>0.21050234974301049</v>
      </c>
      <c r="Y1276" s="5">
        <f t="shared" si="459"/>
        <v>30.520899999999926</v>
      </c>
      <c r="Z1276" s="5">
        <f t="shared" si="460"/>
        <v>5.7823999999999955</v>
      </c>
      <c r="AA1276" s="5">
        <f t="shared" si="461"/>
        <v>3.9881156425727482E-2</v>
      </c>
      <c r="AB1276" s="5">
        <f t="shared" si="462"/>
        <v>0.13636660153808802</v>
      </c>
      <c r="AC1276" s="5">
        <f t="shared" si="463"/>
        <v>9.8859499999999798</v>
      </c>
      <c r="AD1276" s="5">
        <f t="shared" si="464"/>
        <v>326.53129999999999</v>
      </c>
      <c r="AE1276" s="5">
        <f t="shared" si="465"/>
        <v>4.50416638530581</v>
      </c>
      <c r="AF1276" s="9">
        <f t="shared" si="466"/>
        <v>0.51817178618678195</v>
      </c>
      <c r="AG1276">
        <f t="shared" si="467"/>
        <v>36.303299999999922</v>
      </c>
    </row>
    <row r="1277" spans="1:33">
      <c r="A1277" s="1">
        <f t="shared" si="444"/>
        <v>32501</v>
      </c>
      <c r="B1277" s="1">
        <v>3</v>
      </c>
      <c r="C1277" s="1">
        <v>10</v>
      </c>
      <c r="D1277" s="2">
        <v>1</v>
      </c>
      <c r="E1277" s="5">
        <v>16.62</v>
      </c>
      <c r="F1277" s="5">
        <v>17.68</v>
      </c>
      <c r="G1277" s="5">
        <v>2.81</v>
      </c>
      <c r="H1277" s="5">
        <f t="shared" si="445"/>
        <v>276.22440000000006</v>
      </c>
      <c r="I1277" s="5">
        <f t="shared" si="446"/>
        <v>312.58240000000001</v>
      </c>
      <c r="J1277" s="5">
        <f t="shared" si="447"/>
        <v>99.361599999999996</v>
      </c>
      <c r="K1277" s="5">
        <v>17.23</v>
      </c>
      <c r="L1277" s="5">
        <v>16.489999999999998</v>
      </c>
      <c r="M1277" s="5">
        <v>3.45</v>
      </c>
      <c r="N1277" s="5">
        <f t="shared" si="448"/>
        <v>296.87290000000002</v>
      </c>
      <c r="O1277" s="5">
        <f t="shared" si="449"/>
        <v>271.92009999999993</v>
      </c>
      <c r="P1277" s="5">
        <f t="shared" si="450"/>
        <v>113.78099999999999</v>
      </c>
      <c r="Q1277" s="6">
        <f t="shared" si="451"/>
        <v>286.54865000000007</v>
      </c>
      <c r="R1277" s="6">
        <f t="shared" si="452"/>
        <v>-20.648499999999956</v>
      </c>
      <c r="S1277" s="5">
        <f t="shared" si="453"/>
        <v>292.25124999999997</v>
      </c>
      <c r="T1277" s="6">
        <f t="shared" si="454"/>
        <v>75.52953646680217</v>
      </c>
      <c r="U1277" s="6">
        <f t="shared" si="455"/>
        <v>40.662300000000073</v>
      </c>
      <c r="V1277" s="6">
        <f t="shared" si="456"/>
        <v>151.05907293360434</v>
      </c>
      <c r="W1277" s="5">
        <f t="shared" si="457"/>
        <v>-0.13468642283927662</v>
      </c>
      <c r="X1277" s="5">
        <f t="shared" si="458"/>
        <v>0.40587300589980607</v>
      </c>
      <c r="Y1277" s="5">
        <f t="shared" si="459"/>
        <v>61.310800000000029</v>
      </c>
      <c r="Z1277" s="5">
        <f t="shared" si="460"/>
        <v>40.662300000000073</v>
      </c>
      <c r="AA1277" s="5">
        <f t="shared" si="461"/>
        <v>0.26918144809396888</v>
      </c>
      <c r="AB1277" s="5">
        <f t="shared" si="462"/>
        <v>7.5501588739478015E-2</v>
      </c>
      <c r="AC1277" s="5">
        <f t="shared" si="463"/>
        <v>5.7025999999999044</v>
      </c>
      <c r="AD1277" s="5">
        <f t="shared" si="464"/>
        <v>292.25124999999997</v>
      </c>
      <c r="AE1277" s="5">
        <f t="shared" si="465"/>
        <v>3.8693637439236035</v>
      </c>
      <c r="AF1277" s="9">
        <f t="shared" si="466"/>
        <v>0.51826730554801548</v>
      </c>
      <c r="AG1277">
        <f t="shared" si="467"/>
        <v>20.648499999999956</v>
      </c>
    </row>
    <row r="1278" spans="1:33">
      <c r="A1278" s="1">
        <f t="shared" si="444"/>
        <v>61761</v>
      </c>
      <c r="B1278" s="1">
        <v>6</v>
      </c>
      <c r="C1278" s="1">
        <v>7</v>
      </c>
      <c r="D1278" s="2">
        <v>11</v>
      </c>
      <c r="E1278" s="5">
        <v>5.1100000000000003</v>
      </c>
      <c r="F1278" s="5">
        <v>6.1</v>
      </c>
      <c r="G1278" s="5">
        <v>5.53</v>
      </c>
      <c r="H1278" s="5">
        <f t="shared" si="445"/>
        <v>26.112100000000002</v>
      </c>
      <c r="I1278" s="5">
        <f t="shared" si="446"/>
        <v>37.209999999999994</v>
      </c>
      <c r="J1278" s="5">
        <f t="shared" si="447"/>
        <v>67.465999999999994</v>
      </c>
      <c r="K1278" s="5">
        <v>5.66</v>
      </c>
      <c r="L1278" s="5">
        <v>4.8899999999999997</v>
      </c>
      <c r="M1278" s="5">
        <v>5.47</v>
      </c>
      <c r="N1278" s="5">
        <f t="shared" si="448"/>
        <v>32.035600000000002</v>
      </c>
      <c r="O1278" s="5">
        <f t="shared" si="449"/>
        <v>23.912099999999995</v>
      </c>
      <c r="P1278" s="5">
        <f t="shared" si="450"/>
        <v>53.496599999999994</v>
      </c>
      <c r="Q1278" s="6">
        <f t="shared" si="451"/>
        <v>29.07385</v>
      </c>
      <c r="R1278" s="6">
        <f t="shared" si="452"/>
        <v>-5.9235000000000007</v>
      </c>
      <c r="S1278" s="5">
        <f t="shared" si="453"/>
        <v>30.561049999999994</v>
      </c>
      <c r="T1278" s="6">
        <f t="shared" si="454"/>
        <v>43.050979569459273</v>
      </c>
      <c r="U1278" s="6">
        <f t="shared" si="455"/>
        <v>13.297899999999998</v>
      </c>
      <c r="V1278" s="6">
        <f t="shared" si="456"/>
        <v>86.101959138918545</v>
      </c>
      <c r="W1278" s="5">
        <f t="shared" si="457"/>
        <v>0.22793068697909336</v>
      </c>
      <c r="X1278" s="5">
        <f t="shared" si="458"/>
        <v>0.22323998422600147</v>
      </c>
      <c r="Y1278" s="5">
        <f t="shared" si="459"/>
        <v>19.221399999999999</v>
      </c>
      <c r="Z1278" s="5">
        <f t="shared" si="460"/>
        <v>13.297899999999998</v>
      </c>
      <c r="AA1278" s="5">
        <f t="shared" si="461"/>
        <v>0.1544436402259432</v>
      </c>
      <c r="AB1278" s="5">
        <f t="shared" si="462"/>
        <v>3.4545090840511945E-2</v>
      </c>
      <c r="AC1278" s="5">
        <f t="shared" si="463"/>
        <v>1.4871999999999943</v>
      </c>
      <c r="AD1278" s="5">
        <f t="shared" si="464"/>
        <v>30.561049999999994</v>
      </c>
      <c r="AE1278" s="5">
        <f t="shared" si="465"/>
        <v>0.7098804790421136</v>
      </c>
      <c r="AF1278" s="9">
        <f t="shared" si="466"/>
        <v>0.51840331789061689</v>
      </c>
      <c r="AG1278">
        <f t="shared" si="467"/>
        <v>5.9235000000000007</v>
      </c>
    </row>
    <row r="1279" spans="1:33">
      <c r="A1279" s="1">
        <f t="shared" si="444"/>
        <v>21274</v>
      </c>
      <c r="B1279" s="1">
        <v>2</v>
      </c>
      <c r="C1279" s="1">
        <v>5</v>
      </c>
      <c r="D1279" s="2">
        <v>24</v>
      </c>
      <c r="E1279" s="5">
        <v>25.87</v>
      </c>
      <c r="F1279" s="5">
        <v>27.52</v>
      </c>
      <c r="G1279" s="5">
        <v>1.63</v>
      </c>
      <c r="H1279" s="5">
        <f t="shared" si="445"/>
        <v>669.25690000000009</v>
      </c>
      <c r="I1279" s="5">
        <f t="shared" si="446"/>
        <v>757.35039999999992</v>
      </c>
      <c r="J1279" s="5">
        <f t="shared" si="447"/>
        <v>89.715199999999996</v>
      </c>
      <c r="K1279" s="5">
        <v>26.2</v>
      </c>
      <c r="L1279" s="5">
        <v>26.61</v>
      </c>
      <c r="M1279" s="5">
        <v>1.55</v>
      </c>
      <c r="N1279" s="5">
        <f t="shared" si="448"/>
        <v>686.43999999999994</v>
      </c>
      <c r="O1279" s="5">
        <f t="shared" si="449"/>
        <v>708.09209999999996</v>
      </c>
      <c r="P1279" s="5">
        <f t="shared" si="450"/>
        <v>82.491</v>
      </c>
      <c r="Q1279" s="6">
        <f t="shared" si="451"/>
        <v>677.84844999999996</v>
      </c>
      <c r="R1279" s="6">
        <f t="shared" si="452"/>
        <v>-17.183099999999854</v>
      </c>
      <c r="S1279" s="5">
        <f t="shared" si="453"/>
        <v>732.72124999999994</v>
      </c>
      <c r="T1279" s="6">
        <f t="shared" si="454"/>
        <v>60.937636547621366</v>
      </c>
      <c r="U1279" s="6">
        <f t="shared" si="455"/>
        <v>49.258299999999963</v>
      </c>
      <c r="V1279" s="6">
        <f t="shared" si="456"/>
        <v>121.87527309524273</v>
      </c>
      <c r="W1279" s="5">
        <f t="shared" si="457"/>
        <v>8.3754343831394698E-2</v>
      </c>
      <c r="X1279" s="5">
        <f t="shared" si="458"/>
        <v>0.5451589835460503</v>
      </c>
      <c r="Y1279" s="5">
        <f t="shared" si="459"/>
        <v>66.441399999999817</v>
      </c>
      <c r="Z1279" s="5">
        <f t="shared" si="460"/>
        <v>49.258299999999963</v>
      </c>
      <c r="AA1279" s="5">
        <f t="shared" si="461"/>
        <v>0.40416976101055158</v>
      </c>
      <c r="AB1279" s="5">
        <f t="shared" si="462"/>
        <v>0.9004747001816874</v>
      </c>
      <c r="AC1279" s="5">
        <f t="shared" si="463"/>
        <v>54.872799999999984</v>
      </c>
      <c r="AD1279" s="5">
        <f t="shared" si="464"/>
        <v>732.72124999999994</v>
      </c>
      <c r="AE1279" s="5">
        <f t="shared" si="465"/>
        <v>12.024116646325709</v>
      </c>
      <c r="AF1279" s="9">
        <f t="shared" si="466"/>
        <v>0.51846022026766914</v>
      </c>
      <c r="AG1279">
        <f t="shared" si="467"/>
        <v>17.183099999999854</v>
      </c>
    </row>
    <row r="1280" spans="1:33">
      <c r="A1280" s="1">
        <f t="shared" si="444"/>
        <v>32016</v>
      </c>
      <c r="B1280" s="1">
        <v>3</v>
      </c>
      <c r="C1280" s="1">
        <v>8</v>
      </c>
      <c r="D1280" s="2">
        <v>16</v>
      </c>
      <c r="E1280" s="5">
        <v>18.559999999999999</v>
      </c>
      <c r="F1280" s="5">
        <v>19.93</v>
      </c>
      <c r="G1280" s="5">
        <v>3.72</v>
      </c>
      <c r="H1280" s="5">
        <f t="shared" si="445"/>
        <v>344.47359999999998</v>
      </c>
      <c r="I1280" s="5">
        <f t="shared" si="446"/>
        <v>397.20490000000001</v>
      </c>
      <c r="J1280" s="5">
        <f t="shared" si="447"/>
        <v>148.2792</v>
      </c>
      <c r="K1280" s="5">
        <v>18.850000000000001</v>
      </c>
      <c r="L1280" s="5">
        <v>18.329999999999998</v>
      </c>
      <c r="M1280" s="5">
        <v>4.66</v>
      </c>
      <c r="N1280" s="5">
        <f t="shared" si="448"/>
        <v>355.32250000000005</v>
      </c>
      <c r="O1280" s="5">
        <f t="shared" si="449"/>
        <v>335.98889999999994</v>
      </c>
      <c r="P1280" s="5">
        <f t="shared" si="450"/>
        <v>170.8356</v>
      </c>
      <c r="Q1280" s="6">
        <f t="shared" si="451"/>
        <v>349.89805000000001</v>
      </c>
      <c r="R1280" s="6">
        <f t="shared" si="452"/>
        <v>-10.848900000000071</v>
      </c>
      <c r="S1280" s="5">
        <f t="shared" si="453"/>
        <v>366.59690000000001</v>
      </c>
      <c r="T1280" s="6">
        <f t="shared" si="454"/>
        <v>113.10561809653842</v>
      </c>
      <c r="U1280" s="6">
        <f t="shared" si="455"/>
        <v>61.216000000000065</v>
      </c>
      <c r="V1280" s="6">
        <f t="shared" si="456"/>
        <v>226.21123619307684</v>
      </c>
      <c r="W1280" s="5">
        <f t="shared" si="457"/>
        <v>-0.14066575703183604</v>
      </c>
      <c r="X1280" s="5">
        <f t="shared" si="458"/>
        <v>0.31857347677677239</v>
      </c>
      <c r="Y1280" s="5">
        <f t="shared" si="459"/>
        <v>72.064900000000137</v>
      </c>
      <c r="Z1280" s="5">
        <f t="shared" si="460"/>
        <v>61.216000000000065</v>
      </c>
      <c r="AA1280" s="5">
        <f t="shared" si="461"/>
        <v>0.27061432062442164</v>
      </c>
      <c r="AB1280" s="5">
        <f t="shared" si="462"/>
        <v>0.14763943896886814</v>
      </c>
      <c r="AC1280" s="5">
        <f t="shared" si="463"/>
        <v>16.698849999999993</v>
      </c>
      <c r="AD1280" s="5">
        <f t="shared" si="464"/>
        <v>366.59690000000001</v>
      </c>
      <c r="AE1280" s="5">
        <f t="shared" si="465"/>
        <v>3.2411908989976124</v>
      </c>
      <c r="AF1280" s="9">
        <f t="shared" si="466"/>
        <v>0.51849011562420355</v>
      </c>
      <c r="AG1280">
        <f t="shared" si="467"/>
        <v>10.848900000000071</v>
      </c>
    </row>
    <row r="1281" spans="1:33">
      <c r="A1281" s="1">
        <f t="shared" si="444"/>
        <v>62004</v>
      </c>
      <c r="B1281" s="1">
        <v>6</v>
      </c>
      <c r="C1281" s="1">
        <v>8</v>
      </c>
      <c r="D1281" s="2">
        <v>4</v>
      </c>
      <c r="E1281" s="5">
        <v>9.39</v>
      </c>
      <c r="F1281" s="5">
        <v>10.26</v>
      </c>
      <c r="G1281" s="5">
        <v>5.31</v>
      </c>
      <c r="H1281" s="5">
        <f t="shared" si="445"/>
        <v>88.172100000000015</v>
      </c>
      <c r="I1281" s="5">
        <f t="shared" si="446"/>
        <v>105.2676</v>
      </c>
      <c r="J1281" s="5">
        <f t="shared" si="447"/>
        <v>108.96119999999999</v>
      </c>
      <c r="K1281" s="5">
        <v>12.01</v>
      </c>
      <c r="L1281" s="5">
        <v>10.220000000000001</v>
      </c>
      <c r="M1281" s="5">
        <v>5.54</v>
      </c>
      <c r="N1281" s="5">
        <f t="shared" si="448"/>
        <v>144.24009999999998</v>
      </c>
      <c r="O1281" s="5">
        <f t="shared" si="449"/>
        <v>104.44840000000001</v>
      </c>
      <c r="P1281" s="5">
        <f t="shared" si="450"/>
        <v>113.23760000000001</v>
      </c>
      <c r="Q1281" s="6">
        <f t="shared" si="451"/>
        <v>116.20609999999999</v>
      </c>
      <c r="R1281" s="6">
        <f t="shared" si="452"/>
        <v>-56.067999999999969</v>
      </c>
      <c r="S1281" s="5">
        <f t="shared" si="453"/>
        <v>104.858</v>
      </c>
      <c r="T1281" s="6">
        <f t="shared" si="454"/>
        <v>78.573687006529099</v>
      </c>
      <c r="U1281" s="6">
        <f t="shared" si="455"/>
        <v>0.81919999999999504</v>
      </c>
      <c r="V1281" s="6">
        <f t="shared" si="456"/>
        <v>157.1473740130582</v>
      </c>
      <c r="W1281" s="5">
        <f t="shared" si="457"/>
        <v>-3.8477404916183136E-2</v>
      </c>
      <c r="X1281" s="5">
        <f t="shared" si="458"/>
        <v>0.36199904934633464</v>
      </c>
      <c r="Y1281" s="5">
        <f t="shared" si="459"/>
        <v>56.887199999999964</v>
      </c>
      <c r="Z1281" s="5">
        <f t="shared" si="460"/>
        <v>0.81919999999999504</v>
      </c>
      <c r="AA1281" s="5">
        <f t="shared" si="461"/>
        <v>5.2129410697752E-3</v>
      </c>
      <c r="AB1281" s="5">
        <f t="shared" si="462"/>
        <v>0.14442621228983457</v>
      </c>
      <c r="AC1281" s="5">
        <f t="shared" si="463"/>
        <v>11.348099999999988</v>
      </c>
      <c r="AD1281" s="5">
        <f t="shared" si="464"/>
        <v>104.858</v>
      </c>
      <c r="AE1281" s="5">
        <f t="shared" si="465"/>
        <v>1.3345180046252227</v>
      </c>
      <c r="AF1281" s="9">
        <f t="shared" si="466"/>
        <v>0.51872150524149274</v>
      </c>
      <c r="AG1281">
        <f t="shared" si="467"/>
        <v>56.067999999999969</v>
      </c>
    </row>
    <row r="1282" spans="1:33">
      <c r="A1282" s="1">
        <f t="shared" si="444"/>
        <v>70518</v>
      </c>
      <c r="B1282" s="1">
        <v>7</v>
      </c>
      <c r="C1282" s="1">
        <v>2</v>
      </c>
      <c r="D1282" s="2">
        <v>18</v>
      </c>
      <c r="E1282" s="5">
        <v>39.6</v>
      </c>
      <c r="F1282" s="5">
        <v>40.130000000000003</v>
      </c>
      <c r="G1282" s="5">
        <v>0.85</v>
      </c>
      <c r="H1282" s="5">
        <f t="shared" si="445"/>
        <v>1568.16</v>
      </c>
      <c r="I1282" s="5">
        <f t="shared" si="446"/>
        <v>1610.4169000000002</v>
      </c>
      <c r="J1282" s="5">
        <f t="shared" si="447"/>
        <v>68.221000000000004</v>
      </c>
      <c r="K1282" s="5">
        <v>40.07</v>
      </c>
      <c r="L1282" s="5">
        <v>40.35</v>
      </c>
      <c r="M1282" s="5">
        <v>0.89</v>
      </c>
      <c r="N1282" s="5">
        <f t="shared" si="448"/>
        <v>1605.6049</v>
      </c>
      <c r="O1282" s="5">
        <f t="shared" si="449"/>
        <v>1628.1225000000002</v>
      </c>
      <c r="P1282" s="5">
        <f t="shared" si="450"/>
        <v>71.823000000000008</v>
      </c>
      <c r="Q1282" s="6">
        <f t="shared" si="451"/>
        <v>1586.8824500000001</v>
      </c>
      <c r="R1282" s="6">
        <f t="shared" si="452"/>
        <v>-37.444899999999961</v>
      </c>
      <c r="S1282" s="5">
        <f t="shared" si="453"/>
        <v>1619.2697000000003</v>
      </c>
      <c r="T1282" s="6">
        <f t="shared" si="454"/>
        <v>49.529405836331208</v>
      </c>
      <c r="U1282" s="6">
        <f t="shared" si="455"/>
        <v>-17.705600000000004</v>
      </c>
      <c r="V1282" s="6">
        <f t="shared" si="456"/>
        <v>99.058811672662415</v>
      </c>
      <c r="W1282" s="5">
        <f t="shared" si="457"/>
        <v>-5.1406967748238414E-2</v>
      </c>
      <c r="X1282" s="5">
        <f t="shared" si="458"/>
        <v>0.19926849178473918</v>
      </c>
      <c r="Y1282" s="5">
        <f t="shared" si="459"/>
        <v>19.739299999999957</v>
      </c>
      <c r="Z1282" s="5">
        <f t="shared" si="460"/>
        <v>17.705600000000004</v>
      </c>
      <c r="AA1282" s="5">
        <f t="shared" si="461"/>
        <v>0.17873826367418735</v>
      </c>
      <c r="AB1282" s="5">
        <f t="shared" si="462"/>
        <v>0.65389942506120813</v>
      </c>
      <c r="AC1282" s="5">
        <f t="shared" si="463"/>
        <v>32.387250000000222</v>
      </c>
      <c r="AD1282" s="5">
        <f t="shared" si="464"/>
        <v>1619.2697000000003</v>
      </c>
      <c r="AE1282" s="5">
        <f t="shared" si="465"/>
        <v>32.693097618631647</v>
      </c>
      <c r="AF1282" s="9">
        <f t="shared" si="466"/>
        <v>0.5187292164511268</v>
      </c>
      <c r="AG1282">
        <f t="shared" si="467"/>
        <v>37.444899999999961</v>
      </c>
    </row>
    <row r="1283" spans="1:33">
      <c r="A1283" s="1">
        <f t="shared" si="444"/>
        <v>70767</v>
      </c>
      <c r="B1283" s="1">
        <v>7</v>
      </c>
      <c r="C1283" s="1">
        <v>3</v>
      </c>
      <c r="D1283" s="2">
        <v>17</v>
      </c>
      <c r="E1283" s="5">
        <v>20.18</v>
      </c>
      <c r="F1283" s="5">
        <v>21.26</v>
      </c>
      <c r="G1283" s="5">
        <v>1.61</v>
      </c>
      <c r="H1283" s="5">
        <f t="shared" si="445"/>
        <v>407.23239999999998</v>
      </c>
      <c r="I1283" s="5">
        <f t="shared" si="446"/>
        <v>451.98760000000004</v>
      </c>
      <c r="J1283" s="5">
        <f t="shared" si="447"/>
        <v>68.457200000000014</v>
      </c>
      <c r="K1283" s="5">
        <v>19.43</v>
      </c>
      <c r="L1283" s="5">
        <v>18.46</v>
      </c>
      <c r="M1283" s="5">
        <v>1.93</v>
      </c>
      <c r="N1283" s="5">
        <f t="shared" si="448"/>
        <v>377.5249</v>
      </c>
      <c r="O1283" s="5">
        <f t="shared" si="449"/>
        <v>340.77160000000003</v>
      </c>
      <c r="P1283" s="5">
        <f t="shared" si="450"/>
        <v>71.255600000000001</v>
      </c>
      <c r="Q1283" s="6">
        <f t="shared" si="451"/>
        <v>392.37864999999999</v>
      </c>
      <c r="R1283" s="6">
        <f t="shared" si="452"/>
        <v>29.707499999999982</v>
      </c>
      <c r="S1283" s="5">
        <f t="shared" si="453"/>
        <v>396.37960000000004</v>
      </c>
      <c r="T1283" s="6">
        <f t="shared" si="454"/>
        <v>49.405841666750305</v>
      </c>
      <c r="U1283" s="6">
        <f t="shared" si="455"/>
        <v>111.21600000000001</v>
      </c>
      <c r="V1283" s="6">
        <f t="shared" si="456"/>
        <v>98.811683333500611</v>
      </c>
      <c r="W1283" s="5">
        <f t="shared" si="457"/>
        <v>-4.0043256847573747E-2</v>
      </c>
      <c r="X1283" s="5">
        <f t="shared" si="458"/>
        <v>0.82488727294422881</v>
      </c>
      <c r="Y1283" s="5">
        <f t="shared" si="459"/>
        <v>81.508500000000026</v>
      </c>
      <c r="Z1283" s="5">
        <f t="shared" si="460"/>
        <v>111.21600000000001</v>
      </c>
      <c r="AA1283" s="5">
        <f t="shared" si="461"/>
        <v>1.1255349190301052</v>
      </c>
      <c r="AB1283" s="5">
        <f t="shared" si="462"/>
        <v>8.098131445643704E-2</v>
      </c>
      <c r="AC1283" s="5">
        <f t="shared" si="463"/>
        <v>4.0009500000000457</v>
      </c>
      <c r="AD1283" s="5">
        <f t="shared" si="464"/>
        <v>396.37960000000004</v>
      </c>
      <c r="AE1283" s="5">
        <f t="shared" si="465"/>
        <v>8.0229298120987185</v>
      </c>
      <c r="AF1283" s="9">
        <f t="shared" si="466"/>
        <v>0.51883523396161135</v>
      </c>
      <c r="AG1283">
        <f t="shared" si="467"/>
        <v>29.707499999999982</v>
      </c>
    </row>
    <row r="1284" spans="1:33">
      <c r="A1284" s="1">
        <f t="shared" ref="A1284:A1347" si="468">10000*B1284+250*C1284+D1284</f>
        <v>90752</v>
      </c>
      <c r="B1284" s="1">
        <v>9</v>
      </c>
      <c r="C1284" s="1">
        <v>3</v>
      </c>
      <c r="D1284" s="2">
        <v>2</v>
      </c>
      <c r="E1284" s="5">
        <v>26.35</v>
      </c>
      <c r="F1284" s="5">
        <v>26.66</v>
      </c>
      <c r="G1284" s="5">
        <v>1.0900000000000001</v>
      </c>
      <c r="H1284" s="5">
        <f t="shared" ref="H1284:H1347" si="469">E1284*E1284</f>
        <v>694.3225000000001</v>
      </c>
      <c r="I1284" s="5">
        <f t="shared" ref="I1284:I1347" si="470">F1284*F1284</f>
        <v>710.75559999999996</v>
      </c>
      <c r="J1284" s="5">
        <f t="shared" ref="J1284:J1347" si="471">2*F1284*G1284</f>
        <v>58.118800000000007</v>
      </c>
      <c r="K1284" s="5">
        <v>24.97</v>
      </c>
      <c r="L1284" s="5">
        <v>26.26</v>
      </c>
      <c r="M1284" s="5">
        <v>1.1399999999999999</v>
      </c>
      <c r="N1284" s="5">
        <f t="shared" ref="N1284:N1347" si="472">K1284*K1284</f>
        <v>623.50089999999989</v>
      </c>
      <c r="O1284" s="5">
        <f t="shared" ref="O1284:O1347" si="473">L1284*L1284</f>
        <v>689.58760000000007</v>
      </c>
      <c r="P1284" s="5">
        <f t="shared" ref="P1284:P1347" si="474">2*L1284*M1284</f>
        <v>59.872799999999998</v>
      </c>
      <c r="Q1284" s="6">
        <f t="shared" ref="Q1284:Q1347" si="475">0.5*(H1284+N1284)</f>
        <v>658.9117</v>
      </c>
      <c r="R1284" s="6">
        <f t="shared" ref="R1284:R1347" si="476">H1284-N1284</f>
        <v>70.821600000000217</v>
      </c>
      <c r="S1284" s="5">
        <f t="shared" ref="S1284:S1347" si="477">0.5*(I1284+O1284)</f>
        <v>700.17160000000001</v>
      </c>
      <c r="T1284" s="6">
        <f t="shared" ref="T1284:T1347" si="478">0.5*V1284</f>
        <v>41.720939266991586</v>
      </c>
      <c r="U1284" s="6">
        <f t="shared" ref="U1284:U1347" si="479">I1284-O1284</f>
        <v>21.167999999999893</v>
      </c>
      <c r="V1284" s="6">
        <f t="shared" ref="V1284:V1347" si="480">SQRT(J1284*J1284+P1284*P1284)</f>
        <v>83.441878533983171</v>
      </c>
      <c r="W1284" s="5">
        <f t="shared" ref="W1284:W1347" si="481">(J1284*J1284-P1284*P1284)/(J1284*J1284+P1284*P1284)</f>
        <v>-2.9724361448089383E-2</v>
      </c>
      <c r="X1284" s="5">
        <f t="shared" ref="X1284:X1347" si="482">ABS(U1284-R1284)/V1284</f>
        <v>0.59506809856609377</v>
      </c>
      <c r="Y1284" s="5">
        <f t="shared" ref="Y1284:Y1347" si="483">ABS(U1284-R1284)</f>
        <v>49.653600000000324</v>
      </c>
      <c r="Z1284" s="5">
        <f t="shared" ref="Z1284:Z1347" si="484">ABS(U1284)</f>
        <v>21.167999999999893</v>
      </c>
      <c r="AA1284" s="5">
        <f t="shared" ref="AA1284:AA1347" si="485">Z1284/V1284</f>
        <v>0.2536855637949097</v>
      </c>
      <c r="AB1284" s="5">
        <f t="shared" ref="AB1284:AB1347" si="486">ABS(S1284-Q1284)/T1284</f>
        <v>0.98894945140038271</v>
      </c>
      <c r="AC1284" s="5">
        <f t="shared" ref="AC1284:AC1347" si="487">ABS(S1284-Q1284)</f>
        <v>41.259900000000016</v>
      </c>
      <c r="AD1284" s="5">
        <f t="shared" ref="AD1284:AD1347" si="488">ABS(S1284)</f>
        <v>700.17160000000001</v>
      </c>
      <c r="AE1284" s="5">
        <f t="shared" ref="AE1284:AE1347" si="489">AD1284/T1284</f>
        <v>16.782258796219281</v>
      </c>
      <c r="AF1284" s="9">
        <f t="shared" ref="AF1284:AF1347" si="490">SQRT(0.00304*B1284*B1284+0.002409*C1284*C1284+0.000341*D1284*D1284)</f>
        <v>0.51892677710829305</v>
      </c>
      <c r="AG1284">
        <f t="shared" si="467"/>
        <v>70.821600000000217</v>
      </c>
    </row>
    <row r="1285" spans="1:33">
      <c r="A1285" s="1">
        <f t="shared" si="468"/>
        <v>60521</v>
      </c>
      <c r="B1285" s="1">
        <v>6</v>
      </c>
      <c r="C1285" s="1">
        <v>2</v>
      </c>
      <c r="D1285" s="2">
        <v>21</v>
      </c>
      <c r="E1285" s="5">
        <v>2.36</v>
      </c>
      <c r="F1285" s="5">
        <v>2.59</v>
      </c>
      <c r="G1285" s="5">
        <v>5.25</v>
      </c>
      <c r="H1285" s="5">
        <f t="shared" si="469"/>
        <v>5.5695999999999994</v>
      </c>
      <c r="I1285" s="5">
        <f t="shared" si="470"/>
        <v>6.7080999999999991</v>
      </c>
      <c r="J1285" s="5">
        <f t="shared" si="471"/>
        <v>27.195</v>
      </c>
      <c r="K1285" s="5">
        <v>2.42</v>
      </c>
      <c r="L1285" s="5">
        <v>2.79</v>
      </c>
      <c r="M1285" s="5">
        <v>5.41</v>
      </c>
      <c r="N1285" s="5">
        <f t="shared" si="472"/>
        <v>5.8563999999999998</v>
      </c>
      <c r="O1285" s="5">
        <f t="shared" si="473"/>
        <v>7.7841000000000005</v>
      </c>
      <c r="P1285" s="5">
        <f t="shared" si="474"/>
        <v>30.187800000000003</v>
      </c>
      <c r="Q1285" s="6">
        <f t="shared" si="475"/>
        <v>5.7129999999999992</v>
      </c>
      <c r="R1285" s="6">
        <f t="shared" si="476"/>
        <v>-0.28680000000000039</v>
      </c>
      <c r="S1285" s="5">
        <f t="shared" si="477"/>
        <v>7.2461000000000002</v>
      </c>
      <c r="T1285" s="6">
        <f t="shared" si="478"/>
        <v>20.315457746750383</v>
      </c>
      <c r="U1285" s="6">
        <f t="shared" si="479"/>
        <v>-1.0760000000000014</v>
      </c>
      <c r="V1285" s="6">
        <f t="shared" si="480"/>
        <v>40.630915493500765</v>
      </c>
      <c r="W1285" s="5">
        <f t="shared" si="481"/>
        <v>-0.10402703377350292</v>
      </c>
      <c r="X1285" s="5">
        <f t="shared" si="482"/>
        <v>1.9423633221511825E-2</v>
      </c>
      <c r="Y1285" s="5">
        <f t="shared" si="483"/>
        <v>0.78920000000000101</v>
      </c>
      <c r="Z1285" s="5">
        <f t="shared" si="484"/>
        <v>1.0760000000000014</v>
      </c>
      <c r="AA1285" s="5">
        <f t="shared" si="485"/>
        <v>2.6482297701909178E-2</v>
      </c>
      <c r="AB1285" s="5">
        <f t="shared" si="486"/>
        <v>7.5464703730105831E-2</v>
      </c>
      <c r="AC1285" s="5">
        <f t="shared" si="487"/>
        <v>1.533100000000001</v>
      </c>
      <c r="AD1285" s="5">
        <f t="shared" si="488"/>
        <v>7.2461000000000002</v>
      </c>
      <c r="AE1285" s="5">
        <f t="shared" si="489"/>
        <v>0.35667914010744212</v>
      </c>
      <c r="AF1285" s="9">
        <f t="shared" si="490"/>
        <v>0.51909247731016095</v>
      </c>
      <c r="AG1285">
        <f t="shared" ref="AG1285:AG1348" si="491">ABS(R1285)</f>
        <v>0.28680000000000039</v>
      </c>
    </row>
    <row r="1286" spans="1:33">
      <c r="A1286" s="1">
        <f t="shared" si="468"/>
        <v>32502</v>
      </c>
      <c r="B1286" s="1">
        <v>3</v>
      </c>
      <c r="C1286" s="1">
        <v>10</v>
      </c>
      <c r="D1286" s="2">
        <v>2</v>
      </c>
      <c r="E1286" s="5">
        <v>6.72</v>
      </c>
      <c r="F1286" s="5">
        <v>7.42</v>
      </c>
      <c r="G1286" s="5">
        <v>5.9</v>
      </c>
      <c r="H1286" s="5">
        <f t="shared" si="469"/>
        <v>45.158399999999993</v>
      </c>
      <c r="I1286" s="5">
        <f t="shared" si="470"/>
        <v>55.056399999999996</v>
      </c>
      <c r="J1286" s="5">
        <f t="shared" si="471"/>
        <v>87.555999999999997</v>
      </c>
      <c r="K1286" s="5">
        <v>8.02</v>
      </c>
      <c r="L1286" s="5">
        <v>7.54</v>
      </c>
      <c r="M1286" s="5">
        <v>6.07</v>
      </c>
      <c r="N1286" s="5">
        <f t="shared" si="472"/>
        <v>64.320399999999992</v>
      </c>
      <c r="O1286" s="5">
        <f t="shared" si="473"/>
        <v>56.851599999999998</v>
      </c>
      <c r="P1286" s="5">
        <f t="shared" si="474"/>
        <v>91.535600000000002</v>
      </c>
      <c r="Q1286" s="6">
        <f t="shared" si="475"/>
        <v>54.739399999999989</v>
      </c>
      <c r="R1286" s="6">
        <f t="shared" si="476"/>
        <v>-19.161999999999999</v>
      </c>
      <c r="S1286" s="5">
        <f t="shared" si="477"/>
        <v>55.953999999999994</v>
      </c>
      <c r="T1286" s="6">
        <f t="shared" si="478"/>
        <v>63.334072984768632</v>
      </c>
      <c r="U1286" s="6">
        <f t="shared" si="479"/>
        <v>-1.7952000000000012</v>
      </c>
      <c r="V1286" s="6">
        <f t="shared" si="480"/>
        <v>126.66814596953726</v>
      </c>
      <c r="W1286" s="5">
        <f t="shared" si="481"/>
        <v>-4.4420128536615061E-2</v>
      </c>
      <c r="X1286" s="5">
        <f t="shared" si="482"/>
        <v>0.13710471458370113</v>
      </c>
      <c r="Y1286" s="5">
        <f t="shared" si="483"/>
        <v>17.366799999999998</v>
      </c>
      <c r="Z1286" s="5">
        <f t="shared" si="484"/>
        <v>1.7952000000000012</v>
      </c>
      <c r="AA1286" s="5">
        <f t="shared" si="485"/>
        <v>1.4172466062870561E-2</v>
      </c>
      <c r="AB1286" s="5">
        <f t="shared" si="486"/>
        <v>1.9177670766446782E-2</v>
      </c>
      <c r="AC1286" s="5">
        <f t="shared" si="487"/>
        <v>1.2146000000000043</v>
      </c>
      <c r="AD1286" s="5">
        <f t="shared" si="488"/>
        <v>55.953999999999994</v>
      </c>
      <c r="AE1286" s="5">
        <f t="shared" si="489"/>
        <v>0.88347389269369281</v>
      </c>
      <c r="AF1286" s="9">
        <f t="shared" si="490"/>
        <v>0.51925331005204001</v>
      </c>
      <c r="AG1286">
        <f t="shared" si="491"/>
        <v>19.161999999999999</v>
      </c>
    </row>
    <row r="1287" spans="1:33">
      <c r="A1287" s="1">
        <f t="shared" si="468"/>
        <v>42014</v>
      </c>
      <c r="B1287" s="1">
        <v>4</v>
      </c>
      <c r="C1287" s="1">
        <v>8</v>
      </c>
      <c r="D1287" s="2">
        <v>14</v>
      </c>
      <c r="E1287" s="5">
        <v>21.2</v>
      </c>
      <c r="F1287" s="5">
        <v>20.98</v>
      </c>
      <c r="G1287" s="5">
        <v>2.79</v>
      </c>
      <c r="H1287" s="5">
        <f t="shared" si="469"/>
        <v>449.44</v>
      </c>
      <c r="I1287" s="5">
        <f t="shared" si="470"/>
        <v>440.16040000000004</v>
      </c>
      <c r="J1287" s="5">
        <f t="shared" si="471"/>
        <v>117.0684</v>
      </c>
      <c r="K1287" s="5">
        <v>20.25</v>
      </c>
      <c r="L1287" s="5">
        <v>21.39</v>
      </c>
      <c r="M1287" s="5">
        <v>2.58</v>
      </c>
      <c r="N1287" s="5">
        <f t="shared" si="472"/>
        <v>410.0625</v>
      </c>
      <c r="O1287" s="5">
        <f t="shared" si="473"/>
        <v>457.53210000000001</v>
      </c>
      <c r="P1287" s="5">
        <f t="shared" si="474"/>
        <v>110.3724</v>
      </c>
      <c r="Q1287" s="6">
        <f t="shared" si="475"/>
        <v>429.75125000000003</v>
      </c>
      <c r="R1287" s="6">
        <f t="shared" si="476"/>
        <v>39.377499999999998</v>
      </c>
      <c r="S1287" s="5">
        <f t="shared" si="477"/>
        <v>448.84625000000005</v>
      </c>
      <c r="T1287" s="6">
        <f t="shared" si="478"/>
        <v>80.447307227029043</v>
      </c>
      <c r="U1287" s="6">
        <f t="shared" si="479"/>
        <v>-17.371699999999976</v>
      </c>
      <c r="V1287" s="6">
        <f t="shared" si="480"/>
        <v>160.89461445405809</v>
      </c>
      <c r="W1287" s="5">
        <f t="shared" si="481"/>
        <v>5.8830264967125671E-2</v>
      </c>
      <c r="X1287" s="5">
        <f t="shared" si="482"/>
        <v>0.35271037624571433</v>
      </c>
      <c r="Y1287" s="5">
        <f t="shared" si="483"/>
        <v>56.749199999999973</v>
      </c>
      <c r="Z1287" s="5">
        <f t="shared" si="484"/>
        <v>17.371699999999976</v>
      </c>
      <c r="AA1287" s="5">
        <f t="shared" si="485"/>
        <v>0.10796943116427492</v>
      </c>
      <c r="AB1287" s="5">
        <f t="shared" si="486"/>
        <v>0.23736033756993677</v>
      </c>
      <c r="AC1287" s="5">
        <f t="shared" si="487"/>
        <v>19.095000000000027</v>
      </c>
      <c r="AD1287" s="5">
        <f t="shared" si="488"/>
        <v>448.84625000000005</v>
      </c>
      <c r="AE1287" s="5">
        <f t="shared" si="489"/>
        <v>5.5793819019114999</v>
      </c>
      <c r="AF1287" s="9">
        <f t="shared" si="490"/>
        <v>0.51928027114459108</v>
      </c>
      <c r="AG1287">
        <f t="shared" si="491"/>
        <v>39.377499999999998</v>
      </c>
    </row>
    <row r="1288" spans="1:33">
      <c r="A1288" s="1">
        <f t="shared" si="468"/>
        <v>22507</v>
      </c>
      <c r="B1288" s="1">
        <v>2</v>
      </c>
      <c r="C1288" s="1">
        <v>10</v>
      </c>
      <c r="D1288" s="2">
        <v>7</v>
      </c>
      <c r="E1288" s="5">
        <v>38.39</v>
      </c>
      <c r="F1288" s="5">
        <v>39.42</v>
      </c>
      <c r="G1288" s="5">
        <v>1.89</v>
      </c>
      <c r="H1288" s="5">
        <f t="shared" si="469"/>
        <v>1473.7921000000001</v>
      </c>
      <c r="I1288" s="5">
        <f t="shared" si="470"/>
        <v>1553.9364</v>
      </c>
      <c r="J1288" s="5">
        <f t="shared" si="471"/>
        <v>149.0076</v>
      </c>
      <c r="K1288" s="5">
        <v>37.71</v>
      </c>
      <c r="L1288" s="5">
        <v>37.369999999999997</v>
      </c>
      <c r="M1288" s="5">
        <v>1.39</v>
      </c>
      <c r="N1288" s="5">
        <f t="shared" si="472"/>
        <v>1422.0441000000001</v>
      </c>
      <c r="O1288" s="5">
        <f t="shared" si="473"/>
        <v>1396.5168999999999</v>
      </c>
      <c r="P1288" s="5">
        <f t="shared" si="474"/>
        <v>103.88859999999998</v>
      </c>
      <c r="Q1288" s="6">
        <f t="shared" si="475"/>
        <v>1447.9181000000001</v>
      </c>
      <c r="R1288" s="6">
        <f t="shared" si="476"/>
        <v>51.748000000000047</v>
      </c>
      <c r="S1288" s="5">
        <f t="shared" si="477"/>
        <v>1475.2266500000001</v>
      </c>
      <c r="T1288" s="6">
        <f t="shared" si="478"/>
        <v>90.824151616901972</v>
      </c>
      <c r="U1288" s="6">
        <f t="shared" si="479"/>
        <v>157.4195000000002</v>
      </c>
      <c r="V1288" s="6">
        <f t="shared" si="480"/>
        <v>181.64830323380394</v>
      </c>
      <c r="W1288" s="5">
        <f t="shared" si="481"/>
        <v>0.34581121858384345</v>
      </c>
      <c r="X1288" s="5">
        <f t="shared" si="482"/>
        <v>0.58173678541873186</v>
      </c>
      <c r="Y1288" s="5">
        <f t="shared" si="483"/>
        <v>105.67150000000015</v>
      </c>
      <c r="Z1288" s="5">
        <f t="shared" si="484"/>
        <v>157.4195000000002</v>
      </c>
      <c r="AA1288" s="5">
        <f t="shared" si="485"/>
        <v>0.86661695814125905</v>
      </c>
      <c r="AB1288" s="5">
        <f t="shared" si="486"/>
        <v>0.30067498032008005</v>
      </c>
      <c r="AC1288" s="5">
        <f t="shared" si="487"/>
        <v>27.308549999999968</v>
      </c>
      <c r="AD1288" s="5">
        <f t="shared" si="488"/>
        <v>1475.2266500000001</v>
      </c>
      <c r="AE1288" s="5">
        <f t="shared" si="489"/>
        <v>16.242669199075316</v>
      </c>
      <c r="AF1288" s="9">
        <f t="shared" si="490"/>
        <v>0.51939291485348549</v>
      </c>
      <c r="AG1288">
        <f t="shared" si="491"/>
        <v>51.748000000000047</v>
      </c>
    </row>
    <row r="1289" spans="1:33">
      <c r="A1289" s="1">
        <f t="shared" si="468"/>
        <v>71510</v>
      </c>
      <c r="B1289" s="1">
        <v>7</v>
      </c>
      <c r="C1289" s="1">
        <v>6</v>
      </c>
      <c r="D1289" s="2">
        <v>10</v>
      </c>
      <c r="E1289" s="5">
        <v>38.28</v>
      </c>
      <c r="F1289" s="5">
        <v>38.28</v>
      </c>
      <c r="G1289" s="5">
        <v>1.05</v>
      </c>
      <c r="H1289" s="5">
        <f t="shared" si="469"/>
        <v>1465.3584000000001</v>
      </c>
      <c r="I1289" s="5">
        <f t="shared" si="470"/>
        <v>1465.3584000000001</v>
      </c>
      <c r="J1289" s="5">
        <f t="shared" si="471"/>
        <v>80.388000000000005</v>
      </c>
      <c r="K1289" s="5">
        <v>38.340000000000003</v>
      </c>
      <c r="L1289" s="5">
        <v>39.49</v>
      </c>
      <c r="M1289" s="5">
        <v>0.85</v>
      </c>
      <c r="N1289" s="5">
        <f t="shared" si="472"/>
        <v>1469.9556000000002</v>
      </c>
      <c r="O1289" s="5">
        <f t="shared" si="473"/>
        <v>1559.4601000000002</v>
      </c>
      <c r="P1289" s="5">
        <f t="shared" si="474"/>
        <v>67.132999999999996</v>
      </c>
      <c r="Q1289" s="6">
        <f t="shared" si="475"/>
        <v>1467.6570000000002</v>
      </c>
      <c r="R1289" s="6">
        <f t="shared" si="476"/>
        <v>-4.5972000000001572</v>
      </c>
      <c r="S1289" s="5">
        <f t="shared" si="477"/>
        <v>1512.4092500000002</v>
      </c>
      <c r="T1289" s="6">
        <f t="shared" si="478"/>
        <v>52.366664570602545</v>
      </c>
      <c r="U1289" s="6">
        <f t="shared" si="479"/>
        <v>-94.101700000000164</v>
      </c>
      <c r="V1289" s="6">
        <f t="shared" si="480"/>
        <v>104.73332914120509</v>
      </c>
      <c r="W1289" s="5">
        <f t="shared" si="481"/>
        <v>0.17826404731344392</v>
      </c>
      <c r="X1289" s="5">
        <f t="shared" si="482"/>
        <v>0.85459424171771481</v>
      </c>
      <c r="Y1289" s="5">
        <f t="shared" si="483"/>
        <v>89.504500000000007</v>
      </c>
      <c r="Z1289" s="5">
        <f t="shared" si="484"/>
        <v>94.101700000000164</v>
      </c>
      <c r="AA1289" s="5">
        <f t="shared" si="485"/>
        <v>0.89848857829324802</v>
      </c>
      <c r="AB1289" s="5">
        <f t="shared" si="486"/>
        <v>0.85459424171771481</v>
      </c>
      <c r="AC1289" s="5">
        <f t="shared" si="487"/>
        <v>44.752250000000004</v>
      </c>
      <c r="AD1289" s="5">
        <f t="shared" si="488"/>
        <v>1512.4092500000002</v>
      </c>
      <c r="AE1289" s="5">
        <f t="shared" si="489"/>
        <v>28.881145331700814</v>
      </c>
      <c r="AF1289" s="9">
        <f t="shared" si="490"/>
        <v>0.51940735458789955</v>
      </c>
      <c r="AG1289">
        <f t="shared" si="491"/>
        <v>4.5972000000001572</v>
      </c>
    </row>
    <row r="1290" spans="1:33">
      <c r="A1290" s="1">
        <f t="shared" si="468"/>
        <v>71753</v>
      </c>
      <c r="B1290" s="1">
        <v>7</v>
      </c>
      <c r="C1290" s="1">
        <v>7</v>
      </c>
      <c r="D1290" s="2">
        <v>3</v>
      </c>
      <c r="E1290" s="5">
        <v>19.940000000000001</v>
      </c>
      <c r="F1290" s="5">
        <v>21.23</v>
      </c>
      <c r="G1290" s="5">
        <v>1.68</v>
      </c>
      <c r="H1290" s="5">
        <f t="shared" si="469"/>
        <v>397.60360000000003</v>
      </c>
      <c r="I1290" s="5">
        <f t="shared" si="470"/>
        <v>450.71289999999999</v>
      </c>
      <c r="J1290" s="5">
        <f t="shared" si="471"/>
        <v>71.332799999999992</v>
      </c>
      <c r="K1290" s="5">
        <v>20.07</v>
      </c>
      <c r="L1290" s="5">
        <v>19.97</v>
      </c>
      <c r="M1290" s="5">
        <v>1.75</v>
      </c>
      <c r="N1290" s="5">
        <f t="shared" si="472"/>
        <v>402.80490000000003</v>
      </c>
      <c r="O1290" s="5">
        <f t="shared" si="473"/>
        <v>398.80089999999996</v>
      </c>
      <c r="P1290" s="5">
        <f t="shared" si="474"/>
        <v>69.894999999999996</v>
      </c>
      <c r="Q1290" s="6">
        <f t="shared" si="475"/>
        <v>400.20425</v>
      </c>
      <c r="R1290" s="6">
        <f t="shared" si="476"/>
        <v>-5.2013000000000034</v>
      </c>
      <c r="S1290" s="5">
        <f t="shared" si="477"/>
        <v>424.75689999999997</v>
      </c>
      <c r="T1290" s="6">
        <f t="shared" si="478"/>
        <v>49.934155096586942</v>
      </c>
      <c r="U1290" s="6">
        <f t="shared" si="479"/>
        <v>51.912000000000035</v>
      </c>
      <c r="V1290" s="6">
        <f t="shared" si="480"/>
        <v>99.868310193173883</v>
      </c>
      <c r="W1290" s="5">
        <f t="shared" si="481"/>
        <v>2.0359320075005065E-2</v>
      </c>
      <c r="X1290" s="5">
        <f t="shared" si="482"/>
        <v>0.57188611572105885</v>
      </c>
      <c r="Y1290" s="5">
        <f t="shared" si="483"/>
        <v>57.113300000000038</v>
      </c>
      <c r="Z1290" s="5">
        <f t="shared" si="484"/>
        <v>51.912000000000035</v>
      </c>
      <c r="AA1290" s="5">
        <f t="shared" si="485"/>
        <v>0.51980452958087886</v>
      </c>
      <c r="AB1290" s="5">
        <f t="shared" si="486"/>
        <v>0.49170051946424492</v>
      </c>
      <c r="AC1290" s="5">
        <f t="shared" si="487"/>
        <v>24.552649999999971</v>
      </c>
      <c r="AD1290" s="5">
        <f t="shared" si="488"/>
        <v>424.75689999999997</v>
      </c>
      <c r="AE1290" s="5">
        <f t="shared" si="489"/>
        <v>8.5063399826911787</v>
      </c>
      <c r="AF1290" s="9">
        <f t="shared" si="490"/>
        <v>0.51968259543686857</v>
      </c>
      <c r="AG1290">
        <f t="shared" si="491"/>
        <v>5.2013000000000034</v>
      </c>
    </row>
    <row r="1291" spans="1:33">
      <c r="A1291" s="1">
        <f t="shared" si="468"/>
        <v>11523</v>
      </c>
      <c r="B1291" s="1">
        <v>1</v>
      </c>
      <c r="C1291" s="1">
        <v>6</v>
      </c>
      <c r="D1291" s="2">
        <v>23</v>
      </c>
      <c r="E1291" s="5">
        <v>11.64</v>
      </c>
      <c r="F1291" s="5">
        <v>11.03</v>
      </c>
      <c r="G1291" s="5">
        <v>6.01</v>
      </c>
      <c r="H1291" s="5">
        <f t="shared" si="469"/>
        <v>135.48960000000002</v>
      </c>
      <c r="I1291" s="5">
        <f t="shared" si="470"/>
        <v>121.66089999999998</v>
      </c>
      <c r="J1291" s="5">
        <f t="shared" si="471"/>
        <v>132.58059999999998</v>
      </c>
      <c r="K1291" s="5">
        <v>11.47</v>
      </c>
      <c r="L1291" s="5">
        <v>12.91</v>
      </c>
      <c r="M1291" s="5">
        <v>4.67</v>
      </c>
      <c r="N1291" s="5">
        <f t="shared" si="472"/>
        <v>131.5609</v>
      </c>
      <c r="O1291" s="5">
        <f t="shared" si="473"/>
        <v>166.66810000000001</v>
      </c>
      <c r="P1291" s="5">
        <f t="shared" si="474"/>
        <v>120.57939999999999</v>
      </c>
      <c r="Q1291" s="6">
        <f t="shared" si="475"/>
        <v>133.52525000000003</v>
      </c>
      <c r="R1291" s="6">
        <f t="shared" si="476"/>
        <v>3.9287000000000205</v>
      </c>
      <c r="S1291" s="5">
        <f t="shared" si="477"/>
        <v>144.1645</v>
      </c>
      <c r="T1291" s="6">
        <f t="shared" si="478"/>
        <v>89.606092427803134</v>
      </c>
      <c r="U1291" s="6">
        <f t="shared" si="479"/>
        <v>-45.007200000000026</v>
      </c>
      <c r="V1291" s="6">
        <f t="shared" si="480"/>
        <v>179.21218485560627</v>
      </c>
      <c r="W1291" s="5">
        <f t="shared" si="481"/>
        <v>9.4598596096210574E-2</v>
      </c>
      <c r="X1291" s="5">
        <f t="shared" si="482"/>
        <v>0.27306123207765354</v>
      </c>
      <c r="Y1291" s="5">
        <f t="shared" si="483"/>
        <v>48.935900000000046</v>
      </c>
      <c r="Z1291" s="5">
        <f t="shared" si="484"/>
        <v>45.007200000000026</v>
      </c>
      <c r="AA1291" s="5">
        <f t="shared" si="485"/>
        <v>0.25113917357942456</v>
      </c>
      <c r="AB1291" s="5">
        <f t="shared" si="486"/>
        <v>0.11873355607568946</v>
      </c>
      <c r="AC1291" s="5">
        <f t="shared" si="487"/>
        <v>10.639249999999976</v>
      </c>
      <c r="AD1291" s="5">
        <f t="shared" si="488"/>
        <v>144.1645</v>
      </c>
      <c r="AE1291" s="5">
        <f t="shared" si="489"/>
        <v>1.608869398206995</v>
      </c>
      <c r="AF1291" s="9">
        <f t="shared" si="490"/>
        <v>0.51976244573843533</v>
      </c>
      <c r="AG1291">
        <f t="shared" si="491"/>
        <v>3.9287000000000205</v>
      </c>
    </row>
    <row r="1292" spans="1:33">
      <c r="A1292" s="1">
        <f t="shared" si="468"/>
        <v>20527</v>
      </c>
      <c r="B1292" s="1">
        <v>2</v>
      </c>
      <c r="C1292" s="1">
        <v>2</v>
      </c>
      <c r="D1292" s="2">
        <v>27</v>
      </c>
      <c r="E1292" s="5">
        <v>4.93</v>
      </c>
      <c r="F1292" s="5">
        <v>3.98</v>
      </c>
      <c r="G1292" s="5">
        <v>5.47</v>
      </c>
      <c r="H1292" s="5">
        <f t="shared" si="469"/>
        <v>24.304899999999996</v>
      </c>
      <c r="I1292" s="5">
        <f t="shared" si="470"/>
        <v>15.840400000000001</v>
      </c>
      <c r="J1292" s="5">
        <f t="shared" si="471"/>
        <v>43.541199999999996</v>
      </c>
      <c r="K1292" s="5">
        <v>5.78</v>
      </c>
      <c r="L1292" s="5">
        <v>7.23</v>
      </c>
      <c r="M1292" s="5">
        <v>5.26</v>
      </c>
      <c r="N1292" s="5">
        <f t="shared" si="472"/>
        <v>33.4084</v>
      </c>
      <c r="O1292" s="5">
        <f t="shared" si="473"/>
        <v>52.272900000000007</v>
      </c>
      <c r="P1292" s="5">
        <f t="shared" si="474"/>
        <v>76.059600000000003</v>
      </c>
      <c r="Q1292" s="6">
        <f t="shared" si="475"/>
        <v>28.856649999999998</v>
      </c>
      <c r="R1292" s="6">
        <f t="shared" si="476"/>
        <v>-9.1035000000000039</v>
      </c>
      <c r="S1292" s="5">
        <f t="shared" si="477"/>
        <v>34.056650000000005</v>
      </c>
      <c r="T1292" s="6">
        <f t="shared" si="478"/>
        <v>43.820368693108918</v>
      </c>
      <c r="U1292" s="6">
        <f t="shared" si="479"/>
        <v>-36.432500000000005</v>
      </c>
      <c r="V1292" s="6">
        <f t="shared" si="480"/>
        <v>87.640737386217836</v>
      </c>
      <c r="W1292" s="5">
        <f t="shared" si="481"/>
        <v>-0.50635045856938232</v>
      </c>
      <c r="X1292" s="5">
        <f t="shared" si="482"/>
        <v>0.31182987289992486</v>
      </c>
      <c r="Y1292" s="5">
        <f t="shared" si="483"/>
        <v>27.329000000000001</v>
      </c>
      <c r="Z1292" s="5">
        <f t="shared" si="484"/>
        <v>36.432500000000005</v>
      </c>
      <c r="AA1292" s="5">
        <f t="shared" si="485"/>
        <v>0.41570280084988526</v>
      </c>
      <c r="AB1292" s="5">
        <f t="shared" si="486"/>
        <v>0.11866627678141251</v>
      </c>
      <c r="AC1292" s="5">
        <f t="shared" si="487"/>
        <v>5.2000000000000064</v>
      </c>
      <c r="AD1292" s="5">
        <f t="shared" si="488"/>
        <v>34.056650000000005</v>
      </c>
      <c r="AE1292" s="5">
        <f t="shared" si="489"/>
        <v>0.77718766445147847</v>
      </c>
      <c r="AF1292" s="9">
        <f t="shared" si="490"/>
        <v>0.51998557672304713</v>
      </c>
      <c r="AG1292">
        <f t="shared" si="491"/>
        <v>9.1035000000000039</v>
      </c>
    </row>
    <row r="1293" spans="1:33">
      <c r="A1293" s="1">
        <f t="shared" si="468"/>
        <v>90258</v>
      </c>
      <c r="B1293" s="1">
        <v>9</v>
      </c>
      <c r="C1293" s="1">
        <v>1</v>
      </c>
      <c r="D1293" s="2">
        <v>8</v>
      </c>
      <c r="E1293" s="5">
        <v>3.45</v>
      </c>
      <c r="F1293" s="5">
        <v>3.41</v>
      </c>
      <c r="G1293" s="5">
        <v>4.78</v>
      </c>
      <c r="H1293" s="5">
        <f t="shared" si="469"/>
        <v>11.902500000000002</v>
      </c>
      <c r="I1293" s="5">
        <f t="shared" si="470"/>
        <v>11.628100000000002</v>
      </c>
      <c r="J1293" s="5">
        <f t="shared" si="471"/>
        <v>32.599600000000002</v>
      </c>
      <c r="K1293" s="5">
        <v>0.64</v>
      </c>
      <c r="L1293" s="5">
        <v>0.8</v>
      </c>
      <c r="M1293" s="5">
        <v>4.95</v>
      </c>
      <c r="N1293" s="5">
        <f t="shared" si="472"/>
        <v>0.40960000000000002</v>
      </c>
      <c r="O1293" s="5">
        <f t="shared" si="473"/>
        <v>0.64000000000000012</v>
      </c>
      <c r="P1293" s="5">
        <f t="shared" si="474"/>
        <v>7.9200000000000008</v>
      </c>
      <c r="Q1293" s="6">
        <f t="shared" si="475"/>
        <v>6.1560500000000005</v>
      </c>
      <c r="R1293" s="6">
        <f t="shared" si="476"/>
        <v>11.492900000000002</v>
      </c>
      <c r="S1293" s="5">
        <f t="shared" si="477"/>
        <v>6.1340500000000011</v>
      </c>
      <c r="T1293" s="6">
        <f t="shared" si="478"/>
        <v>16.773940504246461</v>
      </c>
      <c r="U1293" s="6">
        <f t="shared" si="479"/>
        <v>10.988100000000001</v>
      </c>
      <c r="V1293" s="6">
        <f t="shared" si="480"/>
        <v>33.547881008492922</v>
      </c>
      <c r="W1293" s="5">
        <f t="shared" si="481"/>
        <v>0.88853200974498581</v>
      </c>
      <c r="X1293" s="5">
        <f t="shared" si="482"/>
        <v>1.5047150068053686E-2</v>
      </c>
      <c r="Y1293" s="5">
        <f t="shared" si="483"/>
        <v>0.50480000000000125</v>
      </c>
      <c r="Z1293" s="5">
        <f t="shared" si="484"/>
        <v>10.988100000000001</v>
      </c>
      <c r="AA1293" s="5">
        <f t="shared" si="485"/>
        <v>0.32753484481533346</v>
      </c>
      <c r="AB1293" s="5">
        <f t="shared" si="486"/>
        <v>1.3115582468192176E-3</v>
      </c>
      <c r="AC1293" s="5">
        <f t="shared" si="487"/>
        <v>2.1999999999999353E-2</v>
      </c>
      <c r="AD1293" s="5">
        <f t="shared" si="488"/>
        <v>6.1340500000000011</v>
      </c>
      <c r="AE1293" s="5">
        <f t="shared" si="489"/>
        <v>0.36568926654098455</v>
      </c>
      <c r="AF1293" s="9">
        <f t="shared" si="490"/>
        <v>0.52007018757087009</v>
      </c>
      <c r="AG1293">
        <f t="shared" si="491"/>
        <v>11.492900000000002</v>
      </c>
    </row>
    <row r="1294" spans="1:33">
      <c r="A1294" s="1">
        <f t="shared" si="468"/>
        <v>51765</v>
      </c>
      <c r="B1294" s="1">
        <v>5</v>
      </c>
      <c r="C1294" s="1">
        <v>7</v>
      </c>
      <c r="D1294" s="2">
        <v>15</v>
      </c>
      <c r="E1294" s="5">
        <v>40.29</v>
      </c>
      <c r="F1294" s="5">
        <v>38.89</v>
      </c>
      <c r="G1294" s="5">
        <v>0.96</v>
      </c>
      <c r="H1294" s="5">
        <f t="shared" si="469"/>
        <v>1623.2840999999999</v>
      </c>
      <c r="I1294" s="5">
        <f t="shared" si="470"/>
        <v>1512.4321</v>
      </c>
      <c r="J1294" s="5">
        <f t="shared" si="471"/>
        <v>74.668800000000005</v>
      </c>
      <c r="K1294" s="5">
        <v>40.43</v>
      </c>
      <c r="L1294" s="5">
        <v>41.15</v>
      </c>
      <c r="M1294" s="5">
        <v>0.84</v>
      </c>
      <c r="N1294" s="5">
        <f t="shared" si="472"/>
        <v>1634.5849000000001</v>
      </c>
      <c r="O1294" s="5">
        <f t="shared" si="473"/>
        <v>1693.3225</v>
      </c>
      <c r="P1294" s="5">
        <f t="shared" si="474"/>
        <v>69.131999999999991</v>
      </c>
      <c r="Q1294" s="6">
        <f t="shared" si="475"/>
        <v>1628.9344999999998</v>
      </c>
      <c r="R1294" s="6">
        <f t="shared" si="476"/>
        <v>-11.300800000000208</v>
      </c>
      <c r="S1294" s="5">
        <f t="shared" si="477"/>
        <v>1602.8773000000001</v>
      </c>
      <c r="T1294" s="6">
        <f t="shared" si="478"/>
        <v>50.878932568991658</v>
      </c>
      <c r="U1294" s="6">
        <f t="shared" si="479"/>
        <v>-180.8904</v>
      </c>
      <c r="V1294" s="6">
        <f t="shared" si="480"/>
        <v>101.75786513798332</v>
      </c>
      <c r="W1294" s="5">
        <f t="shared" si="481"/>
        <v>7.6892532418461404E-2</v>
      </c>
      <c r="X1294" s="5">
        <f t="shared" si="482"/>
        <v>1.6665994296365876</v>
      </c>
      <c r="Y1294" s="5">
        <f t="shared" si="483"/>
        <v>169.58959999999979</v>
      </c>
      <c r="Z1294" s="5">
        <f t="shared" si="484"/>
        <v>180.8904</v>
      </c>
      <c r="AA1294" s="5">
        <f t="shared" si="485"/>
        <v>1.7776552186380212</v>
      </c>
      <c r="AB1294" s="5">
        <f t="shared" si="486"/>
        <v>0.5121412475520446</v>
      </c>
      <c r="AC1294" s="5">
        <f t="shared" si="487"/>
        <v>26.057199999999739</v>
      </c>
      <c r="AD1294" s="5">
        <f t="shared" si="488"/>
        <v>1602.8773000000001</v>
      </c>
      <c r="AE1294" s="5">
        <f t="shared" si="489"/>
        <v>31.50375251734112</v>
      </c>
      <c r="AF1294" s="9">
        <f t="shared" si="490"/>
        <v>0.52035180407105341</v>
      </c>
      <c r="AG1294">
        <f t="shared" si="491"/>
        <v>11.300800000000208</v>
      </c>
    </row>
    <row r="1295" spans="1:33">
      <c r="A1295" s="1">
        <f t="shared" si="468"/>
        <v>90753</v>
      </c>
      <c r="B1295" s="1">
        <v>9</v>
      </c>
      <c r="C1295" s="1">
        <v>3</v>
      </c>
      <c r="D1295" s="2">
        <v>3</v>
      </c>
      <c r="E1295" s="5">
        <v>20.98</v>
      </c>
      <c r="F1295" s="5">
        <v>21.51</v>
      </c>
      <c r="G1295" s="5">
        <v>1.41</v>
      </c>
      <c r="H1295" s="5">
        <f t="shared" si="469"/>
        <v>440.16040000000004</v>
      </c>
      <c r="I1295" s="5">
        <f t="shared" si="470"/>
        <v>462.6801000000001</v>
      </c>
      <c r="J1295" s="5">
        <f t="shared" si="471"/>
        <v>60.658200000000001</v>
      </c>
      <c r="K1295" s="5">
        <v>20.67</v>
      </c>
      <c r="L1295" s="5">
        <v>21.34</v>
      </c>
      <c r="M1295" s="5">
        <v>1.53</v>
      </c>
      <c r="N1295" s="5">
        <f t="shared" si="472"/>
        <v>427.24890000000005</v>
      </c>
      <c r="O1295" s="5">
        <f t="shared" si="473"/>
        <v>455.3956</v>
      </c>
      <c r="P1295" s="5">
        <f t="shared" si="474"/>
        <v>65.300399999999996</v>
      </c>
      <c r="Q1295" s="6">
        <f t="shared" si="475"/>
        <v>433.70465000000002</v>
      </c>
      <c r="R1295" s="6">
        <f t="shared" si="476"/>
        <v>12.91149999999999</v>
      </c>
      <c r="S1295" s="5">
        <f t="shared" si="477"/>
        <v>459.03785000000005</v>
      </c>
      <c r="T1295" s="6">
        <f t="shared" si="478"/>
        <v>44.563324234733656</v>
      </c>
      <c r="U1295" s="6">
        <f t="shared" si="479"/>
        <v>7.2845000000000937</v>
      </c>
      <c r="V1295" s="6">
        <f t="shared" si="480"/>
        <v>89.126648469467312</v>
      </c>
      <c r="W1295" s="5">
        <f t="shared" si="481"/>
        <v>-7.3609949710791947E-2</v>
      </c>
      <c r="X1295" s="5">
        <f t="shared" si="482"/>
        <v>6.3134877128556824E-2</v>
      </c>
      <c r="Y1295" s="5">
        <f t="shared" si="483"/>
        <v>5.6269999999998959</v>
      </c>
      <c r="Z1295" s="5">
        <f t="shared" si="484"/>
        <v>7.2845000000000937</v>
      </c>
      <c r="AA1295" s="5">
        <f t="shared" si="485"/>
        <v>8.1732008609025519E-2</v>
      </c>
      <c r="AB1295" s="5">
        <f t="shared" si="486"/>
        <v>0.56847644189557045</v>
      </c>
      <c r="AC1295" s="5">
        <f t="shared" si="487"/>
        <v>25.333200000000033</v>
      </c>
      <c r="AD1295" s="5">
        <f t="shared" si="488"/>
        <v>459.03785000000005</v>
      </c>
      <c r="AE1295" s="5">
        <f t="shared" si="489"/>
        <v>10.30079909618178</v>
      </c>
      <c r="AF1295" s="9">
        <f t="shared" si="490"/>
        <v>0.52056699856982869</v>
      </c>
      <c r="AG1295">
        <f t="shared" si="491"/>
        <v>12.91149999999999</v>
      </c>
    </row>
    <row r="1296" spans="1:33">
      <c r="A1296" s="1">
        <f t="shared" si="468"/>
        <v>80514</v>
      </c>
      <c r="B1296" s="1">
        <v>8</v>
      </c>
      <c r="C1296" s="1">
        <v>2</v>
      </c>
      <c r="D1296" s="2">
        <v>14</v>
      </c>
      <c r="E1296" s="5">
        <v>13.59</v>
      </c>
      <c r="F1296" s="5">
        <v>13.46</v>
      </c>
      <c r="G1296" s="5">
        <v>3.09</v>
      </c>
      <c r="H1296" s="5">
        <f t="shared" si="469"/>
        <v>184.68809999999999</v>
      </c>
      <c r="I1296" s="5">
        <f t="shared" si="470"/>
        <v>181.17160000000001</v>
      </c>
      <c r="J1296" s="5">
        <f t="shared" si="471"/>
        <v>83.1828</v>
      </c>
      <c r="K1296" s="5">
        <v>15.48</v>
      </c>
      <c r="L1296" s="5">
        <v>15.05</v>
      </c>
      <c r="M1296" s="5">
        <v>2.57</v>
      </c>
      <c r="N1296" s="5">
        <f t="shared" si="472"/>
        <v>239.63040000000001</v>
      </c>
      <c r="O1296" s="5">
        <f t="shared" si="473"/>
        <v>226.50250000000003</v>
      </c>
      <c r="P1296" s="5">
        <f t="shared" si="474"/>
        <v>77.356999999999999</v>
      </c>
      <c r="Q1296" s="6">
        <f t="shared" si="475"/>
        <v>212.15924999999999</v>
      </c>
      <c r="R1296" s="6">
        <f t="shared" si="476"/>
        <v>-54.942300000000017</v>
      </c>
      <c r="S1296" s="5">
        <f t="shared" si="477"/>
        <v>203.83705000000003</v>
      </c>
      <c r="T1296" s="6">
        <f t="shared" si="478"/>
        <v>56.796750930048809</v>
      </c>
      <c r="U1296" s="6">
        <f t="shared" si="479"/>
        <v>-45.330900000000014</v>
      </c>
      <c r="V1296" s="6">
        <f t="shared" si="480"/>
        <v>113.59350186009762</v>
      </c>
      <c r="W1296" s="5">
        <f t="shared" si="481"/>
        <v>7.2482190944176891E-2</v>
      </c>
      <c r="X1296" s="5">
        <f t="shared" si="482"/>
        <v>8.4612234349791038E-2</v>
      </c>
      <c r="Y1296" s="5">
        <f t="shared" si="483"/>
        <v>9.6114000000000033</v>
      </c>
      <c r="Z1296" s="5">
        <f t="shared" si="484"/>
        <v>45.330900000000014</v>
      </c>
      <c r="AA1296" s="5">
        <f t="shared" si="485"/>
        <v>0.39906243982010342</v>
      </c>
      <c r="AB1296" s="5">
        <f t="shared" si="486"/>
        <v>0.14652598720390925</v>
      </c>
      <c r="AC1296" s="5">
        <f t="shared" si="487"/>
        <v>8.3221999999999525</v>
      </c>
      <c r="AD1296" s="5">
        <f t="shared" si="488"/>
        <v>203.83705000000003</v>
      </c>
      <c r="AE1296" s="5">
        <f t="shared" si="489"/>
        <v>3.5888857489585426</v>
      </c>
      <c r="AF1296" s="9">
        <f t="shared" si="490"/>
        <v>0.52060733763557343</v>
      </c>
      <c r="AG1296">
        <f t="shared" si="491"/>
        <v>54.942300000000017</v>
      </c>
    </row>
    <row r="1297" spans="1:33">
      <c r="A1297" s="1">
        <f t="shared" si="468"/>
        <v>61019</v>
      </c>
      <c r="B1297" s="1">
        <v>6</v>
      </c>
      <c r="C1297" s="1">
        <v>4</v>
      </c>
      <c r="D1297" s="2">
        <v>19</v>
      </c>
      <c r="E1297" s="5">
        <v>5.91</v>
      </c>
      <c r="F1297" s="5">
        <v>5.05</v>
      </c>
      <c r="G1297" s="5">
        <v>5.17</v>
      </c>
      <c r="H1297" s="5">
        <f t="shared" si="469"/>
        <v>34.928100000000001</v>
      </c>
      <c r="I1297" s="5">
        <f t="shared" si="470"/>
        <v>25.502499999999998</v>
      </c>
      <c r="J1297" s="5">
        <f t="shared" si="471"/>
        <v>52.216999999999999</v>
      </c>
      <c r="K1297" s="5">
        <v>3.05</v>
      </c>
      <c r="L1297" s="5">
        <v>3.77</v>
      </c>
      <c r="M1297" s="5">
        <v>5.3</v>
      </c>
      <c r="N1297" s="5">
        <f t="shared" si="472"/>
        <v>9.3024999999999984</v>
      </c>
      <c r="O1297" s="5">
        <f t="shared" si="473"/>
        <v>14.212899999999999</v>
      </c>
      <c r="P1297" s="5">
        <f t="shared" si="474"/>
        <v>39.961999999999996</v>
      </c>
      <c r="Q1297" s="6">
        <f t="shared" si="475"/>
        <v>22.115299999999998</v>
      </c>
      <c r="R1297" s="6">
        <f t="shared" si="476"/>
        <v>25.625600000000002</v>
      </c>
      <c r="S1297" s="5">
        <f t="shared" si="477"/>
        <v>19.857699999999998</v>
      </c>
      <c r="T1297" s="6">
        <f t="shared" si="478"/>
        <v>32.8769544400025</v>
      </c>
      <c r="U1297" s="6">
        <f t="shared" si="479"/>
        <v>11.289599999999998</v>
      </c>
      <c r="V1297" s="6">
        <f t="shared" si="480"/>
        <v>65.753908880005</v>
      </c>
      <c r="W1297" s="5">
        <f t="shared" si="481"/>
        <v>0.26127758728863476</v>
      </c>
      <c r="X1297" s="5">
        <f t="shared" si="482"/>
        <v>0.21802506108286157</v>
      </c>
      <c r="Y1297" s="5">
        <f t="shared" si="483"/>
        <v>14.336000000000004</v>
      </c>
      <c r="Z1297" s="5">
        <f t="shared" si="484"/>
        <v>11.289599999999998</v>
      </c>
      <c r="AA1297" s="5">
        <f t="shared" si="485"/>
        <v>0.17169473560275342</v>
      </c>
      <c r="AB1297" s="5">
        <f t="shared" si="486"/>
        <v>6.8668160979445891E-2</v>
      </c>
      <c r="AC1297" s="5">
        <f t="shared" si="487"/>
        <v>2.2576000000000001</v>
      </c>
      <c r="AD1297" s="5">
        <f t="shared" si="488"/>
        <v>19.857699999999998</v>
      </c>
      <c r="AE1297" s="5">
        <f t="shared" si="489"/>
        <v>0.60400059367538206</v>
      </c>
      <c r="AF1297" s="9">
        <f t="shared" si="490"/>
        <v>0.52065823723436855</v>
      </c>
      <c r="AG1297">
        <f t="shared" si="491"/>
        <v>25.625600000000002</v>
      </c>
    </row>
    <row r="1298" spans="1:33">
      <c r="A1298" s="1">
        <f t="shared" si="468"/>
        <v>32503</v>
      </c>
      <c r="B1298" s="1">
        <v>3</v>
      </c>
      <c r="C1298" s="1">
        <v>10</v>
      </c>
      <c r="D1298" s="2">
        <v>3</v>
      </c>
      <c r="E1298" s="5">
        <v>22.43</v>
      </c>
      <c r="F1298" s="5">
        <v>22.46</v>
      </c>
      <c r="G1298" s="5">
        <v>1.92</v>
      </c>
      <c r="H1298" s="5">
        <f t="shared" si="469"/>
        <v>503.10489999999999</v>
      </c>
      <c r="I1298" s="5">
        <f t="shared" si="470"/>
        <v>504.45160000000004</v>
      </c>
      <c r="J1298" s="5">
        <f t="shared" si="471"/>
        <v>86.246399999999994</v>
      </c>
      <c r="K1298" s="5">
        <v>21.34</v>
      </c>
      <c r="L1298" s="5">
        <v>20.96</v>
      </c>
      <c r="M1298" s="5">
        <v>2.2200000000000002</v>
      </c>
      <c r="N1298" s="5">
        <f t="shared" si="472"/>
        <v>455.3956</v>
      </c>
      <c r="O1298" s="5">
        <f t="shared" si="473"/>
        <v>439.32160000000005</v>
      </c>
      <c r="P1298" s="5">
        <f t="shared" si="474"/>
        <v>93.062400000000011</v>
      </c>
      <c r="Q1298" s="6">
        <f t="shared" si="475"/>
        <v>479.25024999999999</v>
      </c>
      <c r="R1298" s="6">
        <f t="shared" si="476"/>
        <v>47.709299999999985</v>
      </c>
      <c r="S1298" s="5">
        <f t="shared" si="477"/>
        <v>471.88660000000004</v>
      </c>
      <c r="T1298" s="6">
        <f t="shared" si="478"/>
        <v>63.441019472262589</v>
      </c>
      <c r="U1298" s="6">
        <f t="shared" si="479"/>
        <v>65.13</v>
      </c>
      <c r="V1298" s="6">
        <f t="shared" si="480"/>
        <v>126.88203894452518</v>
      </c>
      <c r="W1298" s="5">
        <f t="shared" si="481"/>
        <v>-7.5915575368845661E-2</v>
      </c>
      <c r="X1298" s="5">
        <f t="shared" si="482"/>
        <v>0.13729839262448024</v>
      </c>
      <c r="Y1298" s="5">
        <f t="shared" si="483"/>
        <v>17.420700000000011</v>
      </c>
      <c r="Z1298" s="5">
        <f t="shared" si="484"/>
        <v>65.13</v>
      </c>
      <c r="AA1298" s="5">
        <f t="shared" si="485"/>
        <v>0.51331142328565393</v>
      </c>
      <c r="AB1298" s="5">
        <f t="shared" si="486"/>
        <v>0.1160708018448451</v>
      </c>
      <c r="AC1298" s="5">
        <f t="shared" si="487"/>
        <v>7.3636499999999501</v>
      </c>
      <c r="AD1298" s="5">
        <f t="shared" si="488"/>
        <v>471.88660000000004</v>
      </c>
      <c r="AE1298" s="5">
        <f t="shared" si="489"/>
        <v>7.4381938361869526</v>
      </c>
      <c r="AF1298" s="9">
        <f t="shared" si="490"/>
        <v>0.52089250330562442</v>
      </c>
      <c r="AG1298">
        <f t="shared" si="491"/>
        <v>47.709299999999985</v>
      </c>
    </row>
    <row r="1299" spans="1:33">
      <c r="A1299" s="1">
        <f t="shared" si="468"/>
        <v>42259</v>
      </c>
      <c r="B1299" s="1">
        <v>4</v>
      </c>
      <c r="C1299" s="1">
        <v>9</v>
      </c>
      <c r="D1299" s="2">
        <v>9</v>
      </c>
      <c r="E1299" s="5">
        <v>40.28</v>
      </c>
      <c r="F1299" s="5">
        <v>41.26</v>
      </c>
      <c r="G1299" s="5">
        <v>1.1499999999999999</v>
      </c>
      <c r="H1299" s="5">
        <f t="shared" si="469"/>
        <v>1622.4784000000002</v>
      </c>
      <c r="I1299" s="5">
        <f t="shared" si="470"/>
        <v>1702.3875999999998</v>
      </c>
      <c r="J1299" s="5">
        <f t="shared" si="471"/>
        <v>94.897999999999982</v>
      </c>
      <c r="K1299" s="5">
        <v>39.39</v>
      </c>
      <c r="L1299" s="5">
        <v>38.43</v>
      </c>
      <c r="M1299" s="5">
        <v>1.2</v>
      </c>
      <c r="N1299" s="5">
        <f t="shared" si="472"/>
        <v>1551.5721000000001</v>
      </c>
      <c r="O1299" s="5">
        <f t="shared" si="473"/>
        <v>1476.8649</v>
      </c>
      <c r="P1299" s="5">
        <f t="shared" si="474"/>
        <v>92.231999999999999</v>
      </c>
      <c r="Q1299" s="6">
        <f t="shared" si="475"/>
        <v>1587.0252500000001</v>
      </c>
      <c r="R1299" s="6">
        <f t="shared" si="476"/>
        <v>70.906300000000101</v>
      </c>
      <c r="S1299" s="5">
        <f t="shared" si="477"/>
        <v>1589.6262499999998</v>
      </c>
      <c r="T1299" s="6">
        <f t="shared" si="478"/>
        <v>66.167159958698534</v>
      </c>
      <c r="U1299" s="6">
        <f t="shared" si="479"/>
        <v>225.52269999999976</v>
      </c>
      <c r="V1299" s="6">
        <f t="shared" si="480"/>
        <v>132.33431991739707</v>
      </c>
      <c r="W1299" s="5">
        <f t="shared" si="481"/>
        <v>2.8487778440566582E-2</v>
      </c>
      <c r="X1299" s="5">
        <f t="shared" si="482"/>
        <v>1.1683771836097472</v>
      </c>
      <c r="Y1299" s="5">
        <f t="shared" si="483"/>
        <v>154.61639999999966</v>
      </c>
      <c r="Z1299" s="5">
        <f t="shared" si="484"/>
        <v>225.52269999999976</v>
      </c>
      <c r="AA1299" s="5">
        <f t="shared" si="485"/>
        <v>1.7041890579916894</v>
      </c>
      <c r="AB1299" s="5">
        <f t="shared" si="486"/>
        <v>3.9309530613422114E-2</v>
      </c>
      <c r="AC1299" s="5">
        <f t="shared" si="487"/>
        <v>2.600999999999658</v>
      </c>
      <c r="AD1299" s="5">
        <f t="shared" si="488"/>
        <v>1589.6262499999998</v>
      </c>
      <c r="AE1299" s="5">
        <f t="shared" si="489"/>
        <v>24.024398976656133</v>
      </c>
      <c r="AF1299" s="9">
        <f t="shared" si="490"/>
        <v>0.52095105336298153</v>
      </c>
      <c r="AG1299">
        <f t="shared" si="491"/>
        <v>70.906300000000101</v>
      </c>
    </row>
    <row r="1300" spans="1:33">
      <c r="A1300" s="1">
        <f t="shared" si="468"/>
        <v>40525</v>
      </c>
      <c r="B1300" s="1">
        <v>4</v>
      </c>
      <c r="C1300" s="1">
        <v>2</v>
      </c>
      <c r="D1300" s="2">
        <v>25</v>
      </c>
      <c r="E1300" s="5">
        <v>8.7200000000000006</v>
      </c>
      <c r="F1300" s="5">
        <v>7.6</v>
      </c>
      <c r="G1300" s="5">
        <v>5.54</v>
      </c>
      <c r="H1300" s="5">
        <f t="shared" si="469"/>
        <v>76.03840000000001</v>
      </c>
      <c r="I1300" s="5">
        <f t="shared" si="470"/>
        <v>57.76</v>
      </c>
      <c r="J1300" s="5">
        <f t="shared" si="471"/>
        <v>84.207999999999998</v>
      </c>
      <c r="K1300" s="5">
        <v>7.7</v>
      </c>
      <c r="L1300" s="5">
        <v>8.08</v>
      </c>
      <c r="M1300" s="5">
        <v>5.29</v>
      </c>
      <c r="N1300" s="5">
        <f t="shared" si="472"/>
        <v>59.290000000000006</v>
      </c>
      <c r="O1300" s="5">
        <f t="shared" si="473"/>
        <v>65.2864</v>
      </c>
      <c r="P1300" s="5">
        <f t="shared" si="474"/>
        <v>85.486400000000003</v>
      </c>
      <c r="Q1300" s="6">
        <f t="shared" si="475"/>
        <v>67.664200000000008</v>
      </c>
      <c r="R1300" s="6">
        <f t="shared" si="476"/>
        <v>16.748400000000004</v>
      </c>
      <c r="S1300" s="5">
        <f t="shared" si="477"/>
        <v>61.523200000000003</v>
      </c>
      <c r="T1300" s="6">
        <f t="shared" si="478"/>
        <v>59.997732975838346</v>
      </c>
      <c r="U1300" s="6">
        <f t="shared" si="479"/>
        <v>-7.5264000000000024</v>
      </c>
      <c r="V1300" s="6">
        <f t="shared" si="480"/>
        <v>119.99546595167669</v>
      </c>
      <c r="W1300" s="5">
        <f t="shared" si="481"/>
        <v>-1.5066230228756462E-2</v>
      </c>
      <c r="X1300" s="5">
        <f t="shared" si="482"/>
        <v>0.20229764356076335</v>
      </c>
      <c r="Y1300" s="5">
        <f t="shared" si="483"/>
        <v>24.274800000000006</v>
      </c>
      <c r="Z1300" s="5">
        <f t="shared" si="484"/>
        <v>7.5264000000000024</v>
      </c>
      <c r="AA1300" s="5">
        <f t="shared" si="485"/>
        <v>6.2722369885466797E-2</v>
      </c>
      <c r="AB1300" s="5">
        <f t="shared" si="486"/>
        <v>0.10235386731150399</v>
      </c>
      <c r="AC1300" s="5">
        <f t="shared" si="487"/>
        <v>6.1410000000000053</v>
      </c>
      <c r="AD1300" s="5">
        <f t="shared" si="488"/>
        <v>61.523200000000003</v>
      </c>
      <c r="AE1300" s="5">
        <f t="shared" si="489"/>
        <v>1.0254254110697145</v>
      </c>
      <c r="AF1300" s="9">
        <f t="shared" si="490"/>
        <v>0.52096161086974535</v>
      </c>
      <c r="AG1300">
        <f t="shared" si="491"/>
        <v>16.748400000000004</v>
      </c>
    </row>
    <row r="1301" spans="1:33">
      <c r="A1301" s="1">
        <f t="shared" si="468"/>
        <v>52011</v>
      </c>
      <c r="B1301" s="1">
        <v>5</v>
      </c>
      <c r="C1301" s="1">
        <v>8</v>
      </c>
      <c r="D1301" s="2">
        <v>11</v>
      </c>
      <c r="E1301" s="5">
        <v>22.87</v>
      </c>
      <c r="F1301" s="5">
        <v>23.37</v>
      </c>
      <c r="G1301" s="5">
        <v>1.77</v>
      </c>
      <c r="H1301" s="5">
        <f t="shared" si="469"/>
        <v>523.03690000000006</v>
      </c>
      <c r="I1301" s="5">
        <f t="shared" si="470"/>
        <v>546.15690000000006</v>
      </c>
      <c r="J1301" s="5">
        <f t="shared" si="471"/>
        <v>82.729799999999997</v>
      </c>
      <c r="K1301" s="5">
        <v>22.12</v>
      </c>
      <c r="L1301" s="5">
        <v>22.55</v>
      </c>
      <c r="M1301" s="5">
        <v>1.79</v>
      </c>
      <c r="N1301" s="5">
        <f t="shared" si="472"/>
        <v>489.29440000000005</v>
      </c>
      <c r="O1301" s="5">
        <f t="shared" si="473"/>
        <v>508.50250000000005</v>
      </c>
      <c r="P1301" s="5">
        <f t="shared" si="474"/>
        <v>80.728999999999999</v>
      </c>
      <c r="Q1301" s="6">
        <f t="shared" si="475"/>
        <v>506.16565000000003</v>
      </c>
      <c r="R1301" s="6">
        <f t="shared" si="476"/>
        <v>33.742500000000007</v>
      </c>
      <c r="S1301" s="5">
        <f t="shared" si="477"/>
        <v>527.3297</v>
      </c>
      <c r="T1301" s="6">
        <f t="shared" si="478"/>
        <v>57.79574216376151</v>
      </c>
      <c r="U1301" s="6">
        <f t="shared" si="479"/>
        <v>37.65440000000001</v>
      </c>
      <c r="V1301" s="6">
        <f t="shared" si="480"/>
        <v>115.59148432752302</v>
      </c>
      <c r="W1301" s="5">
        <f t="shared" si="481"/>
        <v>2.4477119256836218E-2</v>
      </c>
      <c r="X1301" s="5">
        <f t="shared" si="482"/>
        <v>3.3842458402176222E-2</v>
      </c>
      <c r="Y1301" s="5">
        <f t="shared" si="483"/>
        <v>3.9119000000000028</v>
      </c>
      <c r="Z1301" s="5">
        <f t="shared" si="484"/>
        <v>37.65440000000001</v>
      </c>
      <c r="AA1301" s="5">
        <f t="shared" si="485"/>
        <v>0.32575410047774839</v>
      </c>
      <c r="AB1301" s="5">
        <f t="shared" si="486"/>
        <v>0.36618700976332541</v>
      </c>
      <c r="AC1301" s="5">
        <f t="shared" si="487"/>
        <v>21.164049999999975</v>
      </c>
      <c r="AD1301" s="5">
        <f t="shared" si="488"/>
        <v>527.3297</v>
      </c>
      <c r="AE1301" s="5">
        <f t="shared" si="489"/>
        <v>9.1240233321312179</v>
      </c>
      <c r="AF1301" s="9">
        <f t="shared" si="490"/>
        <v>0.52099616121426462</v>
      </c>
      <c r="AG1301">
        <f t="shared" si="491"/>
        <v>33.742500000000007</v>
      </c>
    </row>
    <row r="1302" spans="1:33">
      <c r="A1302" s="1">
        <f t="shared" si="468"/>
        <v>11771</v>
      </c>
      <c r="B1302" s="1">
        <v>1</v>
      </c>
      <c r="C1302" s="1">
        <v>7</v>
      </c>
      <c r="D1302" s="2">
        <v>21</v>
      </c>
      <c r="E1302" s="5">
        <v>25.53</v>
      </c>
      <c r="F1302" s="5">
        <v>24</v>
      </c>
      <c r="G1302" s="5">
        <v>2.36</v>
      </c>
      <c r="H1302" s="5">
        <f t="shared" si="469"/>
        <v>651.78090000000009</v>
      </c>
      <c r="I1302" s="5">
        <f t="shared" si="470"/>
        <v>576</v>
      </c>
      <c r="J1302" s="5">
        <f t="shared" si="471"/>
        <v>113.28</v>
      </c>
      <c r="K1302" s="5">
        <v>26.13</v>
      </c>
      <c r="L1302" s="5">
        <v>27.35</v>
      </c>
      <c r="M1302" s="5">
        <v>2.0699999999999998</v>
      </c>
      <c r="N1302" s="5">
        <f t="shared" si="472"/>
        <v>682.77689999999996</v>
      </c>
      <c r="O1302" s="5">
        <f t="shared" si="473"/>
        <v>748.02250000000004</v>
      </c>
      <c r="P1302" s="5">
        <f t="shared" si="474"/>
        <v>113.229</v>
      </c>
      <c r="Q1302" s="6">
        <f t="shared" si="475"/>
        <v>667.27890000000002</v>
      </c>
      <c r="R1302" s="6">
        <f t="shared" si="476"/>
        <v>-30.995999999999867</v>
      </c>
      <c r="S1302" s="5">
        <f t="shared" si="477"/>
        <v>662.01125000000002</v>
      </c>
      <c r="T1302" s="6">
        <f t="shared" si="478"/>
        <v>80.083026979816395</v>
      </c>
      <c r="U1302" s="6">
        <f t="shared" si="479"/>
        <v>-172.02250000000004</v>
      </c>
      <c r="V1302" s="6">
        <f t="shared" si="480"/>
        <v>160.16605395963279</v>
      </c>
      <c r="W1302" s="5">
        <f t="shared" si="481"/>
        <v>4.5031320975794418E-4</v>
      </c>
      <c r="X1302" s="5">
        <f t="shared" si="482"/>
        <v>0.88050180742758122</v>
      </c>
      <c r="Y1302" s="5">
        <f t="shared" si="483"/>
        <v>141.02650000000017</v>
      </c>
      <c r="Z1302" s="5">
        <f t="shared" si="484"/>
        <v>172.02250000000004</v>
      </c>
      <c r="AA1302" s="5">
        <f t="shared" si="485"/>
        <v>1.0740259608528251</v>
      </c>
      <c r="AB1302" s="5">
        <f t="shared" si="486"/>
        <v>6.5777358806974509E-2</v>
      </c>
      <c r="AC1302" s="5">
        <f t="shared" si="487"/>
        <v>5.2676500000000033</v>
      </c>
      <c r="AD1302" s="5">
        <f t="shared" si="488"/>
        <v>662.01125000000002</v>
      </c>
      <c r="AE1302" s="5">
        <f t="shared" si="489"/>
        <v>8.2665612797933949</v>
      </c>
      <c r="AF1302" s="9">
        <f t="shared" si="490"/>
        <v>0.52102015316108452</v>
      </c>
      <c r="AG1302">
        <f t="shared" si="491"/>
        <v>30.995999999999867</v>
      </c>
    </row>
    <row r="1303" spans="1:33">
      <c r="A1303" s="1">
        <f t="shared" si="468"/>
        <v>52251</v>
      </c>
      <c r="B1303" s="1">
        <v>5</v>
      </c>
      <c r="C1303" s="1">
        <v>9</v>
      </c>
      <c r="D1303" s="2">
        <v>1</v>
      </c>
      <c r="E1303" s="5">
        <v>33.79</v>
      </c>
      <c r="F1303" s="5">
        <v>33.619999999999997</v>
      </c>
      <c r="G1303" s="5">
        <v>0.99</v>
      </c>
      <c r="H1303" s="5">
        <f t="shared" si="469"/>
        <v>1141.7640999999999</v>
      </c>
      <c r="I1303" s="5">
        <f t="shared" si="470"/>
        <v>1130.3043999999998</v>
      </c>
      <c r="J1303" s="5">
        <f t="shared" si="471"/>
        <v>66.567599999999999</v>
      </c>
      <c r="K1303" s="5">
        <v>33.479999999999997</v>
      </c>
      <c r="L1303" s="5">
        <v>34.68</v>
      </c>
      <c r="M1303" s="5">
        <v>1.01</v>
      </c>
      <c r="N1303" s="5">
        <f t="shared" si="472"/>
        <v>1120.9103999999998</v>
      </c>
      <c r="O1303" s="5">
        <f t="shared" si="473"/>
        <v>1202.7023999999999</v>
      </c>
      <c r="P1303" s="5">
        <f t="shared" si="474"/>
        <v>70.053600000000003</v>
      </c>
      <c r="Q1303" s="6">
        <f t="shared" si="475"/>
        <v>1131.3372499999998</v>
      </c>
      <c r="R1303" s="6">
        <f t="shared" si="476"/>
        <v>20.853700000000117</v>
      </c>
      <c r="S1303" s="5">
        <f t="shared" si="477"/>
        <v>1166.5033999999998</v>
      </c>
      <c r="T1303" s="6">
        <f t="shared" si="478"/>
        <v>48.318609879424308</v>
      </c>
      <c r="U1303" s="6">
        <f t="shared" si="479"/>
        <v>-72.398000000000138</v>
      </c>
      <c r="V1303" s="6">
        <f t="shared" si="480"/>
        <v>96.637219758848616</v>
      </c>
      <c r="W1303" s="5">
        <f t="shared" si="481"/>
        <v>-5.0998408654782508E-2</v>
      </c>
      <c r="X1303" s="5">
        <f t="shared" si="482"/>
        <v>0.9649667098526149</v>
      </c>
      <c r="Y1303" s="5">
        <f t="shared" si="483"/>
        <v>93.251700000000255</v>
      </c>
      <c r="Z1303" s="5">
        <f t="shared" si="484"/>
        <v>72.398000000000138</v>
      </c>
      <c r="AA1303" s="5">
        <f t="shared" si="485"/>
        <v>0.74917304306419674</v>
      </c>
      <c r="AB1303" s="5">
        <f t="shared" si="486"/>
        <v>0.72779722114842849</v>
      </c>
      <c r="AC1303" s="5">
        <f t="shared" si="487"/>
        <v>35.166150000000016</v>
      </c>
      <c r="AD1303" s="5">
        <f t="shared" si="488"/>
        <v>1166.5033999999998</v>
      </c>
      <c r="AE1303" s="5">
        <f t="shared" si="489"/>
        <v>24.141907288122052</v>
      </c>
      <c r="AF1303" s="9">
        <f t="shared" si="490"/>
        <v>0.52102783035074052</v>
      </c>
      <c r="AG1303">
        <f t="shared" si="491"/>
        <v>20.853700000000117</v>
      </c>
    </row>
    <row r="1304" spans="1:33">
      <c r="A1304" s="1">
        <f t="shared" si="468"/>
        <v>81257</v>
      </c>
      <c r="B1304" s="1">
        <v>8</v>
      </c>
      <c r="C1304" s="1">
        <v>5</v>
      </c>
      <c r="D1304" s="2">
        <v>7</v>
      </c>
      <c r="E1304" s="5">
        <v>4.05</v>
      </c>
      <c r="F1304" s="5">
        <v>4.34</v>
      </c>
      <c r="G1304" s="5">
        <v>4.93</v>
      </c>
      <c r="H1304" s="5">
        <f t="shared" si="469"/>
        <v>16.4025</v>
      </c>
      <c r="I1304" s="5">
        <f t="shared" si="470"/>
        <v>18.835599999999999</v>
      </c>
      <c r="J1304" s="5">
        <f t="shared" si="471"/>
        <v>42.792399999999994</v>
      </c>
      <c r="K1304" s="5">
        <v>4.5</v>
      </c>
      <c r="L1304" s="5">
        <v>4.16</v>
      </c>
      <c r="M1304" s="5">
        <v>4.8899999999999997</v>
      </c>
      <c r="N1304" s="5">
        <f t="shared" si="472"/>
        <v>20.25</v>
      </c>
      <c r="O1304" s="5">
        <f t="shared" si="473"/>
        <v>17.305600000000002</v>
      </c>
      <c r="P1304" s="5">
        <f t="shared" si="474"/>
        <v>40.684799999999996</v>
      </c>
      <c r="Q1304" s="6">
        <f t="shared" si="475"/>
        <v>18.326250000000002</v>
      </c>
      <c r="R1304" s="6">
        <f t="shared" si="476"/>
        <v>-3.8475000000000001</v>
      </c>
      <c r="S1304" s="5">
        <f t="shared" si="477"/>
        <v>18.070599999999999</v>
      </c>
      <c r="T1304" s="6">
        <f t="shared" si="478"/>
        <v>29.523052216869445</v>
      </c>
      <c r="U1304" s="6">
        <f t="shared" si="479"/>
        <v>1.5299999999999976</v>
      </c>
      <c r="V1304" s="6">
        <f t="shared" si="480"/>
        <v>59.04610443373889</v>
      </c>
      <c r="W1304" s="5">
        <f t="shared" si="481"/>
        <v>5.0463057774137503E-2</v>
      </c>
      <c r="X1304" s="5">
        <f t="shared" si="482"/>
        <v>9.1072900601505205E-2</v>
      </c>
      <c r="Y1304" s="5">
        <f t="shared" si="483"/>
        <v>5.3774999999999977</v>
      </c>
      <c r="Z1304" s="5">
        <f t="shared" si="484"/>
        <v>1.5299999999999976</v>
      </c>
      <c r="AA1304" s="5">
        <f t="shared" si="485"/>
        <v>2.5911954982855007E-2</v>
      </c>
      <c r="AB1304" s="5">
        <f t="shared" si="486"/>
        <v>8.6593350213947269E-3</v>
      </c>
      <c r="AC1304" s="5">
        <f t="shared" si="487"/>
        <v>0.25565000000000282</v>
      </c>
      <c r="AD1304" s="5">
        <f t="shared" si="488"/>
        <v>18.070599999999999</v>
      </c>
      <c r="AE1304" s="5">
        <f t="shared" si="489"/>
        <v>0.61208441008258874</v>
      </c>
      <c r="AF1304" s="9">
        <f t="shared" si="490"/>
        <v>0.52105086124101163</v>
      </c>
      <c r="AG1304">
        <f t="shared" si="491"/>
        <v>3.8475000000000001</v>
      </c>
    </row>
    <row r="1305" spans="1:33">
      <c r="A1305" s="1">
        <f t="shared" si="468"/>
        <v>12509</v>
      </c>
      <c r="B1305" s="1">
        <v>1</v>
      </c>
      <c r="C1305" s="1">
        <v>10</v>
      </c>
      <c r="D1305" s="2">
        <v>9</v>
      </c>
      <c r="E1305" s="5">
        <v>40.450000000000003</v>
      </c>
      <c r="F1305" s="5">
        <v>40.82</v>
      </c>
      <c r="G1305" s="5">
        <v>1.38</v>
      </c>
      <c r="H1305" s="5">
        <f t="shared" si="469"/>
        <v>1636.2025000000003</v>
      </c>
      <c r="I1305" s="5">
        <f t="shared" si="470"/>
        <v>1666.2724000000001</v>
      </c>
      <c r="J1305" s="5">
        <f t="shared" si="471"/>
        <v>112.66319999999999</v>
      </c>
      <c r="K1305" s="5">
        <v>40.700000000000003</v>
      </c>
      <c r="L1305" s="5">
        <v>40.950000000000003</v>
      </c>
      <c r="M1305" s="5">
        <v>1.1399999999999999</v>
      </c>
      <c r="N1305" s="5">
        <f t="shared" si="472"/>
        <v>1656.4900000000002</v>
      </c>
      <c r="O1305" s="5">
        <f t="shared" si="473"/>
        <v>1676.9025000000001</v>
      </c>
      <c r="P1305" s="5">
        <f t="shared" si="474"/>
        <v>93.366</v>
      </c>
      <c r="Q1305" s="6">
        <f t="shared" si="475"/>
        <v>1646.3462500000003</v>
      </c>
      <c r="R1305" s="6">
        <f t="shared" si="476"/>
        <v>-20.287499999999909</v>
      </c>
      <c r="S1305" s="5">
        <f t="shared" si="477"/>
        <v>1671.58745</v>
      </c>
      <c r="T1305" s="6">
        <f t="shared" si="478"/>
        <v>73.161134815966321</v>
      </c>
      <c r="U1305" s="6">
        <f t="shared" si="479"/>
        <v>-10.630100000000084</v>
      </c>
      <c r="V1305" s="6">
        <f t="shared" si="480"/>
        <v>146.32226963193264</v>
      </c>
      <c r="W1305" s="5">
        <f t="shared" si="481"/>
        <v>0.18569585779019945</v>
      </c>
      <c r="X1305" s="5">
        <f t="shared" si="482"/>
        <v>6.6000889846040509E-2</v>
      </c>
      <c r="Y1305" s="5">
        <f t="shared" si="483"/>
        <v>9.657399999999825</v>
      </c>
      <c r="Z1305" s="5">
        <f t="shared" si="484"/>
        <v>10.630100000000084</v>
      </c>
      <c r="AA1305" s="5">
        <f t="shared" si="485"/>
        <v>7.2648545069316117E-2</v>
      </c>
      <c r="AB1305" s="5">
        <f t="shared" si="486"/>
        <v>0.34500831710023167</v>
      </c>
      <c r="AC1305" s="5">
        <f t="shared" si="487"/>
        <v>25.241199999999708</v>
      </c>
      <c r="AD1305" s="5">
        <f t="shared" si="488"/>
        <v>1671.58745</v>
      </c>
      <c r="AE1305" s="5">
        <f t="shared" si="489"/>
        <v>22.848025173540652</v>
      </c>
      <c r="AF1305" s="9">
        <f t="shared" si="490"/>
        <v>0.52111515042262968</v>
      </c>
      <c r="AG1305">
        <f t="shared" si="491"/>
        <v>20.287499999999909</v>
      </c>
    </row>
    <row r="1306" spans="1:33">
      <c r="A1306" s="1">
        <f t="shared" si="468"/>
        <v>32262</v>
      </c>
      <c r="B1306" s="1">
        <v>3</v>
      </c>
      <c r="C1306" s="1">
        <v>9</v>
      </c>
      <c r="D1306" s="2">
        <v>12</v>
      </c>
      <c r="E1306" s="5">
        <v>41.53</v>
      </c>
      <c r="F1306" s="5">
        <v>41.99</v>
      </c>
      <c r="G1306" s="5">
        <v>1.22</v>
      </c>
      <c r="H1306" s="5">
        <f t="shared" si="469"/>
        <v>1724.7409</v>
      </c>
      <c r="I1306" s="5">
        <f t="shared" si="470"/>
        <v>1763.1601000000001</v>
      </c>
      <c r="J1306" s="5">
        <f t="shared" si="471"/>
        <v>102.4556</v>
      </c>
      <c r="K1306" s="5">
        <v>42.96</v>
      </c>
      <c r="L1306" s="5">
        <v>42.99</v>
      </c>
      <c r="M1306" s="5">
        <v>1.22</v>
      </c>
      <c r="N1306" s="5">
        <f t="shared" si="472"/>
        <v>1845.5616</v>
      </c>
      <c r="O1306" s="5">
        <f t="shared" si="473"/>
        <v>1848.1401000000001</v>
      </c>
      <c r="P1306" s="5">
        <f t="shared" si="474"/>
        <v>104.8956</v>
      </c>
      <c r="Q1306" s="6">
        <f t="shared" si="475"/>
        <v>1785.1512499999999</v>
      </c>
      <c r="R1306" s="6">
        <f t="shared" si="476"/>
        <v>-120.82069999999999</v>
      </c>
      <c r="S1306" s="5">
        <f t="shared" si="477"/>
        <v>1805.6501000000001</v>
      </c>
      <c r="T1306" s="6">
        <f t="shared" si="478"/>
        <v>73.314795353189112</v>
      </c>
      <c r="U1306" s="6">
        <f t="shared" si="479"/>
        <v>-84.980000000000018</v>
      </c>
      <c r="V1306" s="6">
        <f t="shared" si="480"/>
        <v>146.62959070637822</v>
      </c>
      <c r="W1306" s="5">
        <f t="shared" si="481"/>
        <v>-2.3531690885183087E-2</v>
      </c>
      <c r="X1306" s="5">
        <f t="shared" si="482"/>
        <v>0.24443019875687982</v>
      </c>
      <c r="Y1306" s="5">
        <f t="shared" si="483"/>
        <v>35.84069999999997</v>
      </c>
      <c r="Z1306" s="5">
        <f t="shared" si="484"/>
        <v>84.980000000000018</v>
      </c>
      <c r="AA1306" s="5">
        <f t="shared" si="485"/>
        <v>0.57955559713843952</v>
      </c>
      <c r="AB1306" s="5">
        <f t="shared" si="486"/>
        <v>0.27960045310429277</v>
      </c>
      <c r="AC1306" s="5">
        <f t="shared" si="487"/>
        <v>20.498850000000175</v>
      </c>
      <c r="AD1306" s="5">
        <f t="shared" si="488"/>
        <v>1805.6501000000001</v>
      </c>
      <c r="AE1306" s="5">
        <f t="shared" si="489"/>
        <v>24.628727275325556</v>
      </c>
      <c r="AF1306" s="9">
        <f t="shared" si="490"/>
        <v>0.52114585290492332</v>
      </c>
      <c r="AG1306">
        <f t="shared" si="491"/>
        <v>120.82069999999999</v>
      </c>
    </row>
    <row r="1307" spans="1:33">
      <c r="A1307" s="1">
        <f t="shared" si="468"/>
        <v>41520</v>
      </c>
      <c r="B1307" s="1">
        <v>4</v>
      </c>
      <c r="C1307" s="1">
        <v>6</v>
      </c>
      <c r="D1307" s="2">
        <v>20</v>
      </c>
      <c r="E1307" s="5">
        <v>7.56</v>
      </c>
      <c r="F1307" s="5">
        <v>7.22</v>
      </c>
      <c r="G1307" s="5">
        <v>5.83</v>
      </c>
      <c r="H1307" s="5">
        <f t="shared" si="469"/>
        <v>57.153599999999997</v>
      </c>
      <c r="I1307" s="5">
        <f t="shared" si="470"/>
        <v>52.128399999999999</v>
      </c>
      <c r="J1307" s="5">
        <f t="shared" si="471"/>
        <v>84.185199999999995</v>
      </c>
      <c r="K1307" s="5">
        <v>7.89</v>
      </c>
      <c r="L1307" s="5">
        <v>8.08</v>
      </c>
      <c r="M1307" s="5">
        <v>5.29</v>
      </c>
      <c r="N1307" s="5">
        <f t="shared" si="472"/>
        <v>62.252099999999992</v>
      </c>
      <c r="O1307" s="5">
        <f t="shared" si="473"/>
        <v>65.2864</v>
      </c>
      <c r="P1307" s="5">
        <f t="shared" si="474"/>
        <v>85.486400000000003</v>
      </c>
      <c r="Q1307" s="6">
        <f t="shared" si="475"/>
        <v>59.702849999999998</v>
      </c>
      <c r="R1307" s="6">
        <f t="shared" si="476"/>
        <v>-5.0984999999999943</v>
      </c>
      <c r="S1307" s="5">
        <f t="shared" si="477"/>
        <v>58.7074</v>
      </c>
      <c r="T1307" s="6">
        <f t="shared" si="478"/>
        <v>59.989733463318537</v>
      </c>
      <c r="U1307" s="6">
        <f t="shared" si="479"/>
        <v>-13.158000000000001</v>
      </c>
      <c r="V1307" s="6">
        <f t="shared" si="480"/>
        <v>119.97946692663707</v>
      </c>
      <c r="W1307" s="5">
        <f t="shared" si="481"/>
        <v>-1.5336962433873979E-2</v>
      </c>
      <c r="X1307" s="5">
        <f t="shared" si="482"/>
        <v>6.7173994071236268E-2</v>
      </c>
      <c r="Y1307" s="5">
        <f t="shared" si="483"/>
        <v>8.059500000000007</v>
      </c>
      <c r="Z1307" s="5">
        <f t="shared" si="484"/>
        <v>13.158000000000001</v>
      </c>
      <c r="AA1307" s="5">
        <f t="shared" si="485"/>
        <v>0.10966876530669721</v>
      </c>
      <c r="AB1307" s="5">
        <f t="shared" si="486"/>
        <v>1.6593672659150557E-2</v>
      </c>
      <c r="AC1307" s="5">
        <f t="shared" si="487"/>
        <v>0.99544999999999817</v>
      </c>
      <c r="AD1307" s="5">
        <f t="shared" si="488"/>
        <v>58.7074</v>
      </c>
      <c r="AE1307" s="5">
        <f t="shared" si="489"/>
        <v>0.97862411800674798</v>
      </c>
      <c r="AF1307" s="9">
        <f t="shared" si="490"/>
        <v>0.52130988864589933</v>
      </c>
      <c r="AG1307">
        <f t="shared" si="491"/>
        <v>5.0984999999999943</v>
      </c>
    </row>
    <row r="1308" spans="1:33">
      <c r="A1308" s="1">
        <f t="shared" si="468"/>
        <v>11026</v>
      </c>
      <c r="B1308" s="1">
        <v>1</v>
      </c>
      <c r="C1308" s="1">
        <v>4</v>
      </c>
      <c r="D1308" s="2">
        <v>26</v>
      </c>
      <c r="E1308" s="5">
        <v>16.5</v>
      </c>
      <c r="F1308" s="5">
        <v>20.07</v>
      </c>
      <c r="G1308" s="5">
        <v>2</v>
      </c>
      <c r="H1308" s="5">
        <f t="shared" si="469"/>
        <v>272.25</v>
      </c>
      <c r="I1308" s="5">
        <f t="shared" si="470"/>
        <v>402.80490000000003</v>
      </c>
      <c r="J1308" s="5">
        <f t="shared" si="471"/>
        <v>80.28</v>
      </c>
      <c r="K1308" s="5">
        <v>15.14</v>
      </c>
      <c r="L1308" s="5">
        <v>12.78</v>
      </c>
      <c r="M1308" s="5">
        <v>4.01</v>
      </c>
      <c r="N1308" s="5">
        <f t="shared" si="472"/>
        <v>229.21960000000001</v>
      </c>
      <c r="O1308" s="5">
        <f t="shared" si="473"/>
        <v>163.32839999999999</v>
      </c>
      <c r="P1308" s="5">
        <f t="shared" si="474"/>
        <v>102.4956</v>
      </c>
      <c r="Q1308" s="6">
        <f t="shared" si="475"/>
        <v>250.73480000000001</v>
      </c>
      <c r="R1308" s="6">
        <f t="shared" si="476"/>
        <v>43.030399999999986</v>
      </c>
      <c r="S1308" s="5">
        <f t="shared" si="477"/>
        <v>283.06664999999998</v>
      </c>
      <c r="T1308" s="6">
        <f t="shared" si="478"/>
        <v>65.096517609162476</v>
      </c>
      <c r="U1308" s="6">
        <f t="shared" si="479"/>
        <v>239.47650000000004</v>
      </c>
      <c r="V1308" s="6">
        <f t="shared" si="480"/>
        <v>130.19303521832495</v>
      </c>
      <c r="W1308" s="5">
        <f t="shared" si="481"/>
        <v>-0.23955252979525168</v>
      </c>
      <c r="X1308" s="5">
        <f t="shared" si="482"/>
        <v>1.5088833259826318</v>
      </c>
      <c r="Y1308" s="5">
        <f t="shared" si="483"/>
        <v>196.44610000000006</v>
      </c>
      <c r="Z1308" s="5">
        <f t="shared" si="484"/>
        <v>239.47650000000004</v>
      </c>
      <c r="AA1308" s="5">
        <f t="shared" si="485"/>
        <v>1.8393956297156302</v>
      </c>
      <c r="AB1308" s="5">
        <f t="shared" si="486"/>
        <v>0.49667557017595665</v>
      </c>
      <c r="AC1308" s="5">
        <f t="shared" si="487"/>
        <v>32.331849999999974</v>
      </c>
      <c r="AD1308" s="5">
        <f t="shared" si="488"/>
        <v>283.06664999999998</v>
      </c>
      <c r="AE1308" s="5">
        <f t="shared" si="489"/>
        <v>4.3484146371626755</v>
      </c>
      <c r="AF1308" s="9">
        <f t="shared" si="490"/>
        <v>0.52163205422979908</v>
      </c>
      <c r="AG1308">
        <f t="shared" si="491"/>
        <v>43.030399999999986</v>
      </c>
    </row>
    <row r="1309" spans="1:33">
      <c r="A1309" s="1">
        <f t="shared" si="468"/>
        <v>62005</v>
      </c>
      <c r="B1309" s="1">
        <v>6</v>
      </c>
      <c r="C1309" s="1">
        <v>8</v>
      </c>
      <c r="D1309" s="2">
        <v>5</v>
      </c>
      <c r="E1309" s="5">
        <v>14.39</v>
      </c>
      <c r="F1309" s="5">
        <v>14.96</v>
      </c>
      <c r="G1309" s="5">
        <v>2.97</v>
      </c>
      <c r="H1309" s="5">
        <f t="shared" si="469"/>
        <v>207.07210000000001</v>
      </c>
      <c r="I1309" s="5">
        <f t="shared" si="470"/>
        <v>223.80160000000004</v>
      </c>
      <c r="J1309" s="5">
        <f t="shared" si="471"/>
        <v>88.862400000000008</v>
      </c>
      <c r="K1309" s="5">
        <v>14.39</v>
      </c>
      <c r="L1309" s="5">
        <v>14.38</v>
      </c>
      <c r="M1309" s="5">
        <v>3.27</v>
      </c>
      <c r="N1309" s="5">
        <f t="shared" si="472"/>
        <v>207.07210000000001</v>
      </c>
      <c r="O1309" s="5">
        <f t="shared" si="473"/>
        <v>206.78440000000003</v>
      </c>
      <c r="P1309" s="5">
        <f t="shared" si="474"/>
        <v>94.045200000000008</v>
      </c>
      <c r="Q1309" s="6">
        <f t="shared" si="475"/>
        <v>207.07210000000001</v>
      </c>
      <c r="R1309" s="6">
        <f t="shared" si="476"/>
        <v>0</v>
      </c>
      <c r="S1309" s="5">
        <f t="shared" si="477"/>
        <v>215.29300000000003</v>
      </c>
      <c r="T1309" s="6">
        <f t="shared" si="478"/>
        <v>64.693557980683067</v>
      </c>
      <c r="U1309" s="6">
        <f t="shared" si="479"/>
        <v>17.017200000000003</v>
      </c>
      <c r="V1309" s="6">
        <f t="shared" si="480"/>
        <v>129.38711596136613</v>
      </c>
      <c r="W1309" s="5">
        <f t="shared" si="481"/>
        <v>-5.6625772035649016E-2</v>
      </c>
      <c r="X1309" s="5">
        <f t="shared" si="482"/>
        <v>0.13152159605351424</v>
      </c>
      <c r="Y1309" s="5">
        <f t="shared" si="483"/>
        <v>17.017200000000003</v>
      </c>
      <c r="Z1309" s="5">
        <f t="shared" si="484"/>
        <v>17.017200000000003</v>
      </c>
      <c r="AA1309" s="5">
        <f t="shared" si="485"/>
        <v>0.13152159605351424</v>
      </c>
      <c r="AB1309" s="5">
        <f t="shared" si="486"/>
        <v>0.12707447629414226</v>
      </c>
      <c r="AC1309" s="5">
        <f t="shared" si="487"/>
        <v>8.2209000000000287</v>
      </c>
      <c r="AD1309" s="5">
        <f t="shared" si="488"/>
        <v>215.29300000000003</v>
      </c>
      <c r="AE1309" s="5">
        <f t="shared" si="489"/>
        <v>3.3278893095396707</v>
      </c>
      <c r="AF1309" s="9">
        <f t="shared" si="490"/>
        <v>0.52167135248161756</v>
      </c>
      <c r="AG1309">
        <f t="shared" si="491"/>
        <v>0</v>
      </c>
    </row>
    <row r="1310" spans="1:33">
      <c r="A1310" s="1">
        <f t="shared" si="468"/>
        <v>71754</v>
      </c>
      <c r="B1310" s="1">
        <v>7</v>
      </c>
      <c r="C1310" s="1">
        <v>7</v>
      </c>
      <c r="D1310" s="2">
        <v>4</v>
      </c>
      <c r="E1310" s="5">
        <v>9.57</v>
      </c>
      <c r="F1310" s="5">
        <v>10.28</v>
      </c>
      <c r="G1310" s="5">
        <v>5.23</v>
      </c>
      <c r="H1310" s="5">
        <f t="shared" si="469"/>
        <v>91.584900000000005</v>
      </c>
      <c r="I1310" s="5">
        <f t="shared" si="470"/>
        <v>105.67839999999998</v>
      </c>
      <c r="J1310" s="5">
        <f t="shared" si="471"/>
        <v>107.5288</v>
      </c>
      <c r="K1310" s="5">
        <v>9.27</v>
      </c>
      <c r="L1310" s="5">
        <v>9.58</v>
      </c>
      <c r="M1310" s="5">
        <v>5.04</v>
      </c>
      <c r="N1310" s="5">
        <f t="shared" si="472"/>
        <v>85.932899999999989</v>
      </c>
      <c r="O1310" s="5">
        <f t="shared" si="473"/>
        <v>91.776399999999995</v>
      </c>
      <c r="P1310" s="5">
        <f t="shared" si="474"/>
        <v>96.566400000000002</v>
      </c>
      <c r="Q1310" s="6">
        <f t="shared" si="475"/>
        <v>88.758899999999997</v>
      </c>
      <c r="R1310" s="6">
        <f t="shared" si="476"/>
        <v>5.6520000000000152</v>
      </c>
      <c r="S1310" s="5">
        <f t="shared" si="477"/>
        <v>98.727399999999989</v>
      </c>
      <c r="T1310" s="6">
        <f t="shared" si="478"/>
        <v>72.262563679958106</v>
      </c>
      <c r="U1310" s="6">
        <f t="shared" si="479"/>
        <v>13.901999999999987</v>
      </c>
      <c r="V1310" s="6">
        <f t="shared" si="480"/>
        <v>144.52512735991621</v>
      </c>
      <c r="W1310" s="5">
        <f t="shared" si="481"/>
        <v>0.10711535071867966</v>
      </c>
      <c r="X1310" s="5">
        <f t="shared" si="482"/>
        <v>5.7083499255148169E-2</v>
      </c>
      <c r="Y1310" s="5">
        <f t="shared" si="483"/>
        <v>8.2499999999999716</v>
      </c>
      <c r="Z1310" s="5">
        <f t="shared" si="484"/>
        <v>13.901999999999987</v>
      </c>
      <c r="AA1310" s="5">
        <f t="shared" si="485"/>
        <v>9.6190885653948108E-2</v>
      </c>
      <c r="AB1310" s="5">
        <f t="shared" si="486"/>
        <v>0.13794833026059297</v>
      </c>
      <c r="AC1310" s="5">
        <f t="shared" si="487"/>
        <v>9.9684999999999917</v>
      </c>
      <c r="AD1310" s="5">
        <f t="shared" si="488"/>
        <v>98.727399999999989</v>
      </c>
      <c r="AE1310" s="5">
        <f t="shared" si="489"/>
        <v>1.3662316277242992</v>
      </c>
      <c r="AF1310" s="9">
        <f t="shared" si="490"/>
        <v>0.52197413729034503</v>
      </c>
      <c r="AG1310">
        <f t="shared" si="491"/>
        <v>5.6520000000000152</v>
      </c>
    </row>
    <row r="1311" spans="1:33">
      <c r="A1311" s="1">
        <f t="shared" si="468"/>
        <v>52252</v>
      </c>
      <c r="B1311" s="1">
        <v>5</v>
      </c>
      <c r="C1311" s="1">
        <v>9</v>
      </c>
      <c r="D1311" s="2">
        <v>2</v>
      </c>
      <c r="E1311" s="5">
        <v>24.44</v>
      </c>
      <c r="F1311" s="5">
        <v>22.87</v>
      </c>
      <c r="G1311" s="5">
        <v>1.9</v>
      </c>
      <c r="H1311" s="5">
        <f t="shared" si="469"/>
        <v>597.31360000000006</v>
      </c>
      <c r="I1311" s="5">
        <f t="shared" si="470"/>
        <v>523.03690000000006</v>
      </c>
      <c r="J1311" s="5">
        <f t="shared" si="471"/>
        <v>86.906000000000006</v>
      </c>
      <c r="K1311" s="5">
        <v>23.68</v>
      </c>
      <c r="L1311" s="5">
        <v>25.25</v>
      </c>
      <c r="M1311" s="5">
        <v>1.58</v>
      </c>
      <c r="N1311" s="5">
        <f t="shared" si="472"/>
        <v>560.74239999999998</v>
      </c>
      <c r="O1311" s="5">
        <f t="shared" si="473"/>
        <v>637.5625</v>
      </c>
      <c r="P1311" s="5">
        <f t="shared" si="474"/>
        <v>79.790000000000006</v>
      </c>
      <c r="Q1311" s="6">
        <f t="shared" si="475"/>
        <v>579.02800000000002</v>
      </c>
      <c r="R1311" s="6">
        <f t="shared" si="476"/>
        <v>36.57120000000009</v>
      </c>
      <c r="S1311" s="5">
        <f t="shared" si="477"/>
        <v>580.29970000000003</v>
      </c>
      <c r="T1311" s="6">
        <f t="shared" si="478"/>
        <v>58.989611237912058</v>
      </c>
      <c r="U1311" s="6">
        <f t="shared" si="479"/>
        <v>-114.52559999999994</v>
      </c>
      <c r="V1311" s="6">
        <f t="shared" si="480"/>
        <v>117.97922247582412</v>
      </c>
      <c r="W1311" s="5">
        <f t="shared" si="481"/>
        <v>8.5221673608150542E-2</v>
      </c>
      <c r="X1311" s="5">
        <f t="shared" si="482"/>
        <v>1.2807068637103642</v>
      </c>
      <c r="Y1311" s="5">
        <f t="shared" si="483"/>
        <v>151.09680000000003</v>
      </c>
      <c r="Z1311" s="5">
        <f t="shared" si="484"/>
        <v>114.52559999999994</v>
      </c>
      <c r="AA1311" s="5">
        <f t="shared" si="485"/>
        <v>0.97072685848110352</v>
      </c>
      <c r="AB1311" s="5">
        <f t="shared" si="486"/>
        <v>2.1558033242007543E-2</v>
      </c>
      <c r="AC1311" s="5">
        <f t="shared" si="487"/>
        <v>1.2717000000000098</v>
      </c>
      <c r="AD1311" s="5">
        <f t="shared" si="488"/>
        <v>580.29970000000003</v>
      </c>
      <c r="AE1311" s="5">
        <f t="shared" si="489"/>
        <v>9.8373202979687875</v>
      </c>
      <c r="AF1311" s="9">
        <f t="shared" si="490"/>
        <v>0.5220086206184722</v>
      </c>
      <c r="AG1311">
        <f t="shared" si="491"/>
        <v>36.57120000000009</v>
      </c>
    </row>
    <row r="1312" spans="1:33">
      <c r="A1312" s="1">
        <f t="shared" si="468"/>
        <v>90507</v>
      </c>
      <c r="B1312" s="1">
        <v>9</v>
      </c>
      <c r="C1312" s="1">
        <v>2</v>
      </c>
      <c r="D1312" s="2">
        <v>7</v>
      </c>
      <c r="E1312" s="5">
        <v>4.83</v>
      </c>
      <c r="F1312" s="5">
        <v>4.45</v>
      </c>
      <c r="G1312" s="5">
        <v>4.5999999999999996</v>
      </c>
      <c r="H1312" s="5">
        <f t="shared" si="469"/>
        <v>23.328900000000001</v>
      </c>
      <c r="I1312" s="5">
        <f t="shared" si="470"/>
        <v>19.802500000000002</v>
      </c>
      <c r="J1312" s="5">
        <f t="shared" si="471"/>
        <v>40.94</v>
      </c>
      <c r="K1312" s="5">
        <v>1.25</v>
      </c>
      <c r="L1312" s="5">
        <v>1.02</v>
      </c>
      <c r="M1312" s="5">
        <v>4.7</v>
      </c>
      <c r="N1312" s="5">
        <f t="shared" si="472"/>
        <v>1.5625</v>
      </c>
      <c r="O1312" s="5">
        <f t="shared" si="473"/>
        <v>1.0404</v>
      </c>
      <c r="P1312" s="5">
        <f t="shared" si="474"/>
        <v>9.588000000000001</v>
      </c>
      <c r="Q1312" s="6">
        <f t="shared" si="475"/>
        <v>12.4457</v>
      </c>
      <c r="R1312" s="6">
        <f t="shared" si="476"/>
        <v>21.766400000000001</v>
      </c>
      <c r="S1312" s="5">
        <f t="shared" si="477"/>
        <v>10.42145</v>
      </c>
      <c r="T1312" s="6">
        <f t="shared" si="478"/>
        <v>21.023875380148159</v>
      </c>
      <c r="U1312" s="6">
        <f t="shared" si="479"/>
        <v>18.762100000000004</v>
      </c>
      <c r="V1312" s="6">
        <f t="shared" si="480"/>
        <v>42.047750760296317</v>
      </c>
      <c r="W1312" s="5">
        <f t="shared" si="481"/>
        <v>0.89600786180491632</v>
      </c>
      <c r="X1312" s="5">
        <f t="shared" si="482"/>
        <v>7.144971956114271E-2</v>
      </c>
      <c r="Y1312" s="5">
        <f t="shared" si="483"/>
        <v>3.0042999999999971</v>
      </c>
      <c r="Z1312" s="5">
        <f t="shared" si="484"/>
        <v>18.762100000000004</v>
      </c>
      <c r="AA1312" s="5">
        <f t="shared" si="485"/>
        <v>0.44620936104187903</v>
      </c>
      <c r="AB1312" s="5">
        <f t="shared" si="486"/>
        <v>9.6283390354920145E-2</v>
      </c>
      <c r="AC1312" s="5">
        <f t="shared" si="487"/>
        <v>2.0242500000000003</v>
      </c>
      <c r="AD1312" s="5">
        <f t="shared" si="488"/>
        <v>10.42145</v>
      </c>
      <c r="AE1312" s="5">
        <f t="shared" si="489"/>
        <v>0.49569595574374825</v>
      </c>
      <c r="AF1312" s="9">
        <f t="shared" si="490"/>
        <v>0.52209673433186687</v>
      </c>
      <c r="AG1312">
        <f t="shared" si="491"/>
        <v>21.766400000000001</v>
      </c>
    </row>
    <row r="1313" spans="1:33">
      <c r="A1313" s="1">
        <f t="shared" si="468"/>
        <v>51270</v>
      </c>
      <c r="B1313" s="1">
        <v>5</v>
      </c>
      <c r="C1313" s="1">
        <v>5</v>
      </c>
      <c r="D1313" s="2">
        <v>20</v>
      </c>
      <c r="E1313" s="5">
        <v>6.26</v>
      </c>
      <c r="F1313" s="5">
        <v>5.48</v>
      </c>
      <c r="G1313" s="5">
        <v>4.99</v>
      </c>
      <c r="H1313" s="5">
        <f t="shared" si="469"/>
        <v>39.187599999999996</v>
      </c>
      <c r="I1313" s="5">
        <f t="shared" si="470"/>
        <v>30.030400000000004</v>
      </c>
      <c r="J1313" s="5">
        <f t="shared" si="471"/>
        <v>54.690400000000004</v>
      </c>
      <c r="K1313" s="5">
        <v>5.26</v>
      </c>
      <c r="L1313" s="5">
        <v>6.07</v>
      </c>
      <c r="M1313" s="5">
        <v>4.9800000000000004</v>
      </c>
      <c r="N1313" s="5">
        <f t="shared" si="472"/>
        <v>27.667599999999997</v>
      </c>
      <c r="O1313" s="5">
        <f t="shared" si="473"/>
        <v>36.844900000000003</v>
      </c>
      <c r="P1313" s="5">
        <f t="shared" si="474"/>
        <v>60.457200000000007</v>
      </c>
      <c r="Q1313" s="6">
        <f t="shared" si="475"/>
        <v>33.427599999999998</v>
      </c>
      <c r="R1313" s="6">
        <f t="shared" si="476"/>
        <v>11.52</v>
      </c>
      <c r="S1313" s="5">
        <f t="shared" si="477"/>
        <v>33.437650000000005</v>
      </c>
      <c r="T1313" s="6">
        <f t="shared" si="478"/>
        <v>40.761847615141299</v>
      </c>
      <c r="U1313" s="6">
        <f t="shared" si="479"/>
        <v>-6.8144999999999989</v>
      </c>
      <c r="V1313" s="6">
        <f t="shared" si="480"/>
        <v>81.523695230282598</v>
      </c>
      <c r="W1313" s="5">
        <f t="shared" si="481"/>
        <v>-9.9913015512963763E-2</v>
      </c>
      <c r="X1313" s="5">
        <f t="shared" si="482"/>
        <v>0.22489780361660433</v>
      </c>
      <c r="Y1313" s="5">
        <f t="shared" si="483"/>
        <v>18.334499999999998</v>
      </c>
      <c r="Z1313" s="5">
        <f t="shared" si="484"/>
        <v>6.8144999999999989</v>
      </c>
      <c r="AA1313" s="5">
        <f t="shared" si="485"/>
        <v>8.3589194291927793E-2</v>
      </c>
      <c r="AB1313" s="5">
        <f t="shared" si="486"/>
        <v>2.4655408397811749E-4</v>
      </c>
      <c r="AC1313" s="5">
        <f t="shared" si="487"/>
        <v>1.0050000000006776E-2</v>
      </c>
      <c r="AD1313" s="5">
        <f t="shared" si="488"/>
        <v>33.437650000000005</v>
      </c>
      <c r="AE1313" s="5">
        <f t="shared" si="489"/>
        <v>0.82031732996272066</v>
      </c>
      <c r="AF1313" s="9">
        <f t="shared" si="490"/>
        <v>0.52213504000402045</v>
      </c>
      <c r="AG1313">
        <f t="shared" si="491"/>
        <v>11.52</v>
      </c>
    </row>
    <row r="1314" spans="1:33">
      <c r="A1314" s="1">
        <f t="shared" si="468"/>
        <v>10278</v>
      </c>
      <c r="B1314" s="1">
        <v>1</v>
      </c>
      <c r="C1314" s="1">
        <v>1</v>
      </c>
      <c r="D1314" s="2">
        <v>28</v>
      </c>
      <c r="E1314" s="5">
        <v>15.84</v>
      </c>
      <c r="F1314" s="5">
        <v>15.37</v>
      </c>
      <c r="G1314" s="5">
        <v>2.76</v>
      </c>
      <c r="H1314" s="5">
        <f t="shared" si="469"/>
        <v>250.90559999999999</v>
      </c>
      <c r="I1314" s="5">
        <f t="shared" si="470"/>
        <v>236.23689999999996</v>
      </c>
      <c r="J1314" s="5">
        <f t="shared" si="471"/>
        <v>84.842399999999984</v>
      </c>
      <c r="K1314" s="5">
        <v>16.36</v>
      </c>
      <c r="L1314" s="5">
        <v>16.559999999999999</v>
      </c>
      <c r="M1314" s="5">
        <v>2.79</v>
      </c>
      <c r="N1314" s="5">
        <f t="shared" si="472"/>
        <v>267.64959999999996</v>
      </c>
      <c r="O1314" s="5">
        <f t="shared" si="473"/>
        <v>274.23359999999997</v>
      </c>
      <c r="P1314" s="5">
        <f t="shared" si="474"/>
        <v>92.404799999999994</v>
      </c>
      <c r="Q1314" s="6">
        <f t="shared" si="475"/>
        <v>259.27760000000001</v>
      </c>
      <c r="R1314" s="6">
        <f t="shared" si="476"/>
        <v>-16.743999999999971</v>
      </c>
      <c r="S1314" s="5">
        <f t="shared" si="477"/>
        <v>255.23524999999995</v>
      </c>
      <c r="T1314" s="6">
        <f t="shared" si="478"/>
        <v>62.723360681647144</v>
      </c>
      <c r="U1314" s="6">
        <f t="shared" si="479"/>
        <v>-37.996700000000004</v>
      </c>
      <c r="V1314" s="6">
        <f t="shared" si="480"/>
        <v>125.44672136329429</v>
      </c>
      <c r="W1314" s="5">
        <f t="shared" si="481"/>
        <v>-8.5176619109348373E-2</v>
      </c>
      <c r="X1314" s="5">
        <f t="shared" si="482"/>
        <v>0.16941614550811668</v>
      </c>
      <c r="Y1314" s="5">
        <f t="shared" si="483"/>
        <v>21.252700000000033</v>
      </c>
      <c r="Z1314" s="5">
        <f t="shared" si="484"/>
        <v>37.996700000000004</v>
      </c>
      <c r="AA1314" s="5">
        <f t="shared" si="485"/>
        <v>0.30289113646869564</v>
      </c>
      <c r="AB1314" s="5">
        <f t="shared" si="486"/>
        <v>6.4447280185081779E-2</v>
      </c>
      <c r="AC1314" s="5">
        <f t="shared" si="487"/>
        <v>4.0423500000000558</v>
      </c>
      <c r="AD1314" s="5">
        <f t="shared" si="488"/>
        <v>255.23524999999995</v>
      </c>
      <c r="AE1314" s="5">
        <f t="shared" si="489"/>
        <v>4.0692215344686051</v>
      </c>
      <c r="AF1314" s="9">
        <f t="shared" si="490"/>
        <v>0.52229589314870162</v>
      </c>
      <c r="AG1314">
        <f t="shared" si="491"/>
        <v>16.743999999999971</v>
      </c>
    </row>
    <row r="1315" spans="1:33">
      <c r="A1315" s="1">
        <f t="shared" si="468"/>
        <v>61515</v>
      </c>
      <c r="B1315" s="1">
        <v>6</v>
      </c>
      <c r="C1315" s="1">
        <v>6</v>
      </c>
      <c r="D1315" s="2">
        <v>15</v>
      </c>
      <c r="E1315" s="5">
        <v>5.29</v>
      </c>
      <c r="F1315" s="5">
        <v>4.91</v>
      </c>
      <c r="G1315" s="5">
        <v>5.16</v>
      </c>
      <c r="H1315" s="5">
        <f t="shared" si="469"/>
        <v>27.984100000000002</v>
      </c>
      <c r="I1315" s="5">
        <f t="shared" si="470"/>
        <v>24.1081</v>
      </c>
      <c r="J1315" s="5">
        <f t="shared" si="471"/>
        <v>50.671200000000006</v>
      </c>
      <c r="K1315" s="5">
        <v>1.58</v>
      </c>
      <c r="L1315" s="5">
        <v>1.7</v>
      </c>
      <c r="M1315" s="5">
        <v>5.14</v>
      </c>
      <c r="N1315" s="5">
        <f t="shared" si="472"/>
        <v>2.4964000000000004</v>
      </c>
      <c r="O1315" s="5">
        <f t="shared" si="473"/>
        <v>2.8899999999999997</v>
      </c>
      <c r="P1315" s="5">
        <f t="shared" si="474"/>
        <v>17.475999999999999</v>
      </c>
      <c r="Q1315" s="6">
        <f t="shared" si="475"/>
        <v>15.240250000000001</v>
      </c>
      <c r="R1315" s="6">
        <f t="shared" si="476"/>
        <v>25.4877</v>
      </c>
      <c r="S1315" s="5">
        <f t="shared" si="477"/>
        <v>13.49905</v>
      </c>
      <c r="T1315" s="6">
        <f t="shared" si="478"/>
        <v>26.800098346088213</v>
      </c>
      <c r="U1315" s="6">
        <f t="shared" si="479"/>
        <v>21.2181</v>
      </c>
      <c r="V1315" s="6">
        <f t="shared" si="480"/>
        <v>53.600196692176425</v>
      </c>
      <c r="W1315" s="5">
        <f t="shared" si="481"/>
        <v>0.78739116832492073</v>
      </c>
      <c r="X1315" s="5">
        <f t="shared" si="482"/>
        <v>7.9656424108294335E-2</v>
      </c>
      <c r="Y1315" s="5">
        <f t="shared" si="483"/>
        <v>4.2696000000000005</v>
      </c>
      <c r="Z1315" s="5">
        <f t="shared" si="484"/>
        <v>21.2181</v>
      </c>
      <c r="AA1315" s="5">
        <f t="shared" si="485"/>
        <v>0.39585862197212851</v>
      </c>
      <c r="AB1315" s="5">
        <f t="shared" si="486"/>
        <v>6.4969910838187261E-2</v>
      </c>
      <c r="AC1315" s="5">
        <f t="shared" si="487"/>
        <v>1.741200000000001</v>
      </c>
      <c r="AD1315" s="5">
        <f t="shared" si="488"/>
        <v>13.49905</v>
      </c>
      <c r="AE1315" s="5">
        <f t="shared" si="489"/>
        <v>0.50369404715152266</v>
      </c>
      <c r="AF1315" s="9">
        <f t="shared" si="490"/>
        <v>0.52238778699353228</v>
      </c>
      <c r="AG1315">
        <f t="shared" si="491"/>
        <v>25.4877</v>
      </c>
    </row>
    <row r="1316" spans="1:33">
      <c r="A1316" s="1">
        <f t="shared" si="468"/>
        <v>51518</v>
      </c>
      <c r="B1316" s="1">
        <v>5</v>
      </c>
      <c r="C1316" s="1">
        <v>6</v>
      </c>
      <c r="D1316" s="2">
        <v>18</v>
      </c>
      <c r="E1316" s="5">
        <v>23.98</v>
      </c>
      <c r="F1316" s="5">
        <v>24.91</v>
      </c>
      <c r="G1316" s="5">
        <v>1.41</v>
      </c>
      <c r="H1316" s="5">
        <f t="shared" si="469"/>
        <v>575.04039999999998</v>
      </c>
      <c r="I1316" s="5">
        <f t="shared" si="470"/>
        <v>620.50810000000001</v>
      </c>
      <c r="J1316" s="5">
        <f t="shared" si="471"/>
        <v>70.246200000000002</v>
      </c>
      <c r="K1316" s="5">
        <v>24.66</v>
      </c>
      <c r="L1316" s="5">
        <v>23.89</v>
      </c>
      <c r="M1316" s="5">
        <v>1.75</v>
      </c>
      <c r="N1316" s="5">
        <f t="shared" si="472"/>
        <v>608.11559999999997</v>
      </c>
      <c r="O1316" s="5">
        <f t="shared" si="473"/>
        <v>570.73210000000006</v>
      </c>
      <c r="P1316" s="5">
        <f t="shared" si="474"/>
        <v>83.615000000000009</v>
      </c>
      <c r="Q1316" s="6">
        <f t="shared" si="475"/>
        <v>591.57799999999997</v>
      </c>
      <c r="R1316" s="6">
        <f t="shared" si="476"/>
        <v>-33.075199999999995</v>
      </c>
      <c r="S1316" s="5">
        <f t="shared" si="477"/>
        <v>595.62010000000009</v>
      </c>
      <c r="T1316" s="6">
        <f t="shared" si="478"/>
        <v>54.603106229041593</v>
      </c>
      <c r="U1316" s="6">
        <f t="shared" si="479"/>
        <v>49.775999999999954</v>
      </c>
      <c r="V1316" s="6">
        <f t="shared" si="480"/>
        <v>109.20621245808319</v>
      </c>
      <c r="W1316" s="5">
        <f t="shared" si="481"/>
        <v>-0.17247527718249728</v>
      </c>
      <c r="X1316" s="5">
        <f t="shared" si="482"/>
        <v>0.75866746163182675</v>
      </c>
      <c r="Y1316" s="5">
        <f t="shared" si="483"/>
        <v>82.851199999999949</v>
      </c>
      <c r="Z1316" s="5">
        <f t="shared" si="484"/>
        <v>49.775999999999954</v>
      </c>
      <c r="AA1316" s="5">
        <f t="shared" si="485"/>
        <v>0.45579824516948214</v>
      </c>
      <c r="AB1316" s="5">
        <f t="shared" si="486"/>
        <v>7.4026924091916566E-2</v>
      </c>
      <c r="AC1316" s="5">
        <f t="shared" si="487"/>
        <v>4.0421000000001186</v>
      </c>
      <c r="AD1316" s="5">
        <f t="shared" si="488"/>
        <v>595.62010000000009</v>
      </c>
      <c r="AE1316" s="5">
        <f t="shared" si="489"/>
        <v>10.908172467360647</v>
      </c>
      <c r="AF1316" s="9">
        <f t="shared" si="490"/>
        <v>0.52269302654617467</v>
      </c>
      <c r="AG1316">
        <f t="shared" si="491"/>
        <v>33.075199999999995</v>
      </c>
    </row>
    <row r="1317" spans="1:33">
      <c r="A1317" s="1">
        <f t="shared" si="468"/>
        <v>10777</v>
      </c>
      <c r="B1317" s="1">
        <v>1</v>
      </c>
      <c r="C1317" s="1">
        <v>3</v>
      </c>
      <c r="D1317" s="2">
        <v>27</v>
      </c>
      <c r="E1317" s="5">
        <v>11.87</v>
      </c>
      <c r="F1317" s="5">
        <v>11.33</v>
      </c>
      <c r="G1317" s="5">
        <v>4.5599999999999996</v>
      </c>
      <c r="H1317" s="5">
        <f t="shared" si="469"/>
        <v>140.89689999999999</v>
      </c>
      <c r="I1317" s="5">
        <f t="shared" si="470"/>
        <v>128.3689</v>
      </c>
      <c r="J1317" s="5">
        <f t="shared" si="471"/>
        <v>103.32959999999999</v>
      </c>
      <c r="K1317" s="5">
        <v>10.14</v>
      </c>
      <c r="L1317" s="5">
        <v>11.44</v>
      </c>
      <c r="M1317" s="5">
        <v>4.95</v>
      </c>
      <c r="N1317" s="5">
        <f t="shared" si="472"/>
        <v>102.81960000000001</v>
      </c>
      <c r="O1317" s="5">
        <f t="shared" si="473"/>
        <v>130.87359999999998</v>
      </c>
      <c r="P1317" s="5">
        <f t="shared" si="474"/>
        <v>113.256</v>
      </c>
      <c r="Q1317" s="6">
        <f t="shared" si="475"/>
        <v>121.85825</v>
      </c>
      <c r="R1317" s="6">
        <f t="shared" si="476"/>
        <v>38.07729999999998</v>
      </c>
      <c r="S1317" s="5">
        <f t="shared" si="477"/>
        <v>129.62124999999997</v>
      </c>
      <c r="T1317" s="6">
        <f t="shared" si="478"/>
        <v>76.654953806260949</v>
      </c>
      <c r="U1317" s="6">
        <f t="shared" si="479"/>
        <v>-2.5046999999999855</v>
      </c>
      <c r="V1317" s="6">
        <f t="shared" si="480"/>
        <v>153.3099076125219</v>
      </c>
      <c r="W1317" s="5">
        <f t="shared" si="481"/>
        <v>-9.1470469135228549E-2</v>
      </c>
      <c r="X1317" s="5">
        <f t="shared" si="482"/>
        <v>0.26470565817942837</v>
      </c>
      <c r="Y1317" s="5">
        <f t="shared" si="483"/>
        <v>40.581999999999965</v>
      </c>
      <c r="Z1317" s="5">
        <f t="shared" si="484"/>
        <v>2.5046999999999855</v>
      </c>
      <c r="AA1317" s="5">
        <f t="shared" si="485"/>
        <v>1.6337495984476147E-2</v>
      </c>
      <c r="AB1317" s="5">
        <f t="shared" si="486"/>
        <v>0.10127199371380899</v>
      </c>
      <c r="AC1317" s="5">
        <f t="shared" si="487"/>
        <v>7.7629999999999768</v>
      </c>
      <c r="AD1317" s="5">
        <f t="shared" si="488"/>
        <v>129.62124999999997</v>
      </c>
      <c r="AE1317" s="5">
        <f t="shared" si="489"/>
        <v>1.6909702969439777</v>
      </c>
      <c r="AF1317" s="9">
        <f t="shared" si="490"/>
        <v>0.52279058905072118</v>
      </c>
      <c r="AG1317">
        <f t="shared" si="491"/>
        <v>38.07729999999998</v>
      </c>
    </row>
    <row r="1318" spans="1:33">
      <c r="A1318" s="1">
        <f t="shared" si="468"/>
        <v>90754</v>
      </c>
      <c r="B1318" s="1">
        <v>9</v>
      </c>
      <c r="C1318" s="1">
        <v>3</v>
      </c>
      <c r="D1318" s="2">
        <v>4</v>
      </c>
      <c r="E1318" s="5">
        <v>11.9</v>
      </c>
      <c r="F1318" s="5">
        <v>12.21</v>
      </c>
      <c r="G1318" s="5">
        <v>4.28</v>
      </c>
      <c r="H1318" s="5">
        <f t="shared" si="469"/>
        <v>141.61000000000001</v>
      </c>
      <c r="I1318" s="5">
        <f t="shared" si="470"/>
        <v>149.08410000000003</v>
      </c>
      <c r="J1318" s="5">
        <f t="shared" si="471"/>
        <v>104.51760000000002</v>
      </c>
      <c r="K1318" s="5">
        <v>12.73</v>
      </c>
      <c r="L1318" s="5">
        <v>12.82</v>
      </c>
      <c r="M1318" s="5">
        <v>4.05</v>
      </c>
      <c r="N1318" s="5">
        <f t="shared" si="472"/>
        <v>162.05290000000002</v>
      </c>
      <c r="O1318" s="5">
        <f t="shared" si="473"/>
        <v>164.35240000000002</v>
      </c>
      <c r="P1318" s="5">
        <f t="shared" si="474"/>
        <v>103.842</v>
      </c>
      <c r="Q1318" s="6">
        <f t="shared" si="475"/>
        <v>151.83145000000002</v>
      </c>
      <c r="R1318" s="6">
        <f t="shared" si="476"/>
        <v>-20.442900000000009</v>
      </c>
      <c r="S1318" s="5">
        <f t="shared" si="477"/>
        <v>156.71825000000001</v>
      </c>
      <c r="T1318" s="6">
        <f t="shared" si="478"/>
        <v>73.666630291061921</v>
      </c>
      <c r="U1318" s="6">
        <f t="shared" si="479"/>
        <v>-15.268299999999982</v>
      </c>
      <c r="V1318" s="6">
        <f t="shared" si="480"/>
        <v>147.33326058212384</v>
      </c>
      <c r="W1318" s="5">
        <f t="shared" si="481"/>
        <v>6.4848741989657482E-3</v>
      </c>
      <c r="X1318" s="5">
        <f t="shared" si="482"/>
        <v>3.5121736799652886E-2</v>
      </c>
      <c r="Y1318" s="5">
        <f t="shared" si="483"/>
        <v>5.1746000000000265</v>
      </c>
      <c r="Z1318" s="5">
        <f t="shared" si="484"/>
        <v>15.268299999999982</v>
      </c>
      <c r="AA1318" s="5">
        <f t="shared" si="485"/>
        <v>0.10363104664672376</v>
      </c>
      <c r="AB1318" s="5">
        <f t="shared" si="486"/>
        <v>6.6336684339868821E-2</v>
      </c>
      <c r="AC1318" s="5">
        <f t="shared" si="487"/>
        <v>4.8867999999999938</v>
      </c>
      <c r="AD1318" s="5">
        <f t="shared" si="488"/>
        <v>156.71825000000001</v>
      </c>
      <c r="AE1318" s="5">
        <f t="shared" si="489"/>
        <v>2.1273981093039742</v>
      </c>
      <c r="AF1318" s="9">
        <f t="shared" si="490"/>
        <v>0.52285466431887173</v>
      </c>
      <c r="AG1318">
        <f t="shared" si="491"/>
        <v>20.442900000000009</v>
      </c>
    </row>
    <row r="1319" spans="1:33">
      <c r="A1319" s="1">
        <f t="shared" si="468"/>
        <v>80265</v>
      </c>
      <c r="B1319" s="1">
        <v>8</v>
      </c>
      <c r="C1319" s="1">
        <v>1</v>
      </c>
      <c r="D1319" s="2">
        <v>15</v>
      </c>
      <c r="E1319" s="5">
        <v>15.83</v>
      </c>
      <c r="F1319" s="5">
        <v>15.88</v>
      </c>
      <c r="G1319" s="5">
        <v>2.44</v>
      </c>
      <c r="H1319" s="5">
        <f t="shared" si="469"/>
        <v>250.5889</v>
      </c>
      <c r="I1319" s="5">
        <f t="shared" si="470"/>
        <v>252.17440000000002</v>
      </c>
      <c r="J1319" s="5">
        <f t="shared" si="471"/>
        <v>77.494399999999999</v>
      </c>
      <c r="K1319" s="5">
        <v>16.43</v>
      </c>
      <c r="L1319" s="5">
        <v>17.72</v>
      </c>
      <c r="M1319" s="5">
        <v>1.86</v>
      </c>
      <c r="N1319" s="5">
        <f t="shared" si="472"/>
        <v>269.94490000000002</v>
      </c>
      <c r="O1319" s="5">
        <f t="shared" si="473"/>
        <v>313.99839999999995</v>
      </c>
      <c r="P1319" s="5">
        <f t="shared" si="474"/>
        <v>65.918400000000005</v>
      </c>
      <c r="Q1319" s="6">
        <f t="shared" si="475"/>
        <v>260.26690000000002</v>
      </c>
      <c r="R1319" s="6">
        <f t="shared" si="476"/>
        <v>-19.356000000000023</v>
      </c>
      <c r="S1319" s="5">
        <f t="shared" si="477"/>
        <v>283.08639999999997</v>
      </c>
      <c r="T1319" s="6">
        <f t="shared" si="478"/>
        <v>50.868992249503037</v>
      </c>
      <c r="U1319" s="6">
        <f t="shared" si="479"/>
        <v>-61.823999999999927</v>
      </c>
      <c r="V1319" s="6">
        <f t="shared" si="480"/>
        <v>101.73798449900607</v>
      </c>
      <c r="W1319" s="5">
        <f t="shared" si="481"/>
        <v>0.16039106598391267</v>
      </c>
      <c r="X1319" s="5">
        <f t="shared" si="482"/>
        <v>0.4174252144774383</v>
      </c>
      <c r="Y1319" s="5">
        <f t="shared" si="483"/>
        <v>42.467999999999904</v>
      </c>
      <c r="Z1319" s="5">
        <f t="shared" si="484"/>
        <v>61.823999999999927</v>
      </c>
      <c r="AA1319" s="5">
        <f t="shared" si="485"/>
        <v>0.60767863944271394</v>
      </c>
      <c r="AB1319" s="5">
        <f t="shared" si="486"/>
        <v>0.44859351425863725</v>
      </c>
      <c r="AC1319" s="5">
        <f t="shared" si="487"/>
        <v>22.819499999999948</v>
      </c>
      <c r="AD1319" s="5">
        <f t="shared" si="488"/>
        <v>283.08639999999997</v>
      </c>
      <c r="AE1319" s="5">
        <f t="shared" si="489"/>
        <v>5.5650090061055923</v>
      </c>
      <c r="AF1319" s="9">
        <f t="shared" si="490"/>
        <v>0.52315772000420679</v>
      </c>
      <c r="AG1319">
        <f t="shared" si="491"/>
        <v>19.356000000000023</v>
      </c>
    </row>
    <row r="1320" spans="1:33">
      <c r="A1320" s="1">
        <f t="shared" si="468"/>
        <v>32504</v>
      </c>
      <c r="B1320" s="1">
        <v>3</v>
      </c>
      <c r="C1320" s="1">
        <v>10</v>
      </c>
      <c r="D1320" s="2">
        <v>4</v>
      </c>
      <c r="E1320" s="5">
        <v>12.91</v>
      </c>
      <c r="F1320" s="5">
        <v>12.59</v>
      </c>
      <c r="G1320" s="5">
        <v>5.59</v>
      </c>
      <c r="H1320" s="5">
        <f t="shared" si="469"/>
        <v>166.66810000000001</v>
      </c>
      <c r="I1320" s="5">
        <f t="shared" si="470"/>
        <v>158.50809999999998</v>
      </c>
      <c r="J1320" s="5">
        <f t="shared" si="471"/>
        <v>140.75620000000001</v>
      </c>
      <c r="K1320" s="5">
        <v>11.82</v>
      </c>
      <c r="L1320" s="5">
        <v>12.62</v>
      </c>
      <c r="M1320" s="5">
        <v>5.66</v>
      </c>
      <c r="N1320" s="5">
        <f t="shared" si="472"/>
        <v>139.7124</v>
      </c>
      <c r="O1320" s="5">
        <f t="shared" si="473"/>
        <v>159.26439999999997</v>
      </c>
      <c r="P1320" s="5">
        <f t="shared" si="474"/>
        <v>142.85839999999999</v>
      </c>
      <c r="Q1320" s="6">
        <f t="shared" si="475"/>
        <v>153.19024999999999</v>
      </c>
      <c r="R1320" s="6">
        <f t="shared" si="476"/>
        <v>26.955700000000007</v>
      </c>
      <c r="S1320" s="5">
        <f t="shared" si="477"/>
        <v>158.88624999999996</v>
      </c>
      <c r="T1320" s="6">
        <f t="shared" si="478"/>
        <v>100.2756579247925</v>
      </c>
      <c r="U1320" s="6">
        <f t="shared" si="479"/>
        <v>-0.75629999999998176</v>
      </c>
      <c r="V1320" s="6">
        <f t="shared" si="480"/>
        <v>200.551315849585</v>
      </c>
      <c r="W1320" s="5">
        <f t="shared" si="481"/>
        <v>-1.4823528202575509E-2</v>
      </c>
      <c r="X1320" s="5">
        <f t="shared" si="482"/>
        <v>0.13817909836495015</v>
      </c>
      <c r="Y1320" s="5">
        <f t="shared" si="483"/>
        <v>27.711999999999989</v>
      </c>
      <c r="Z1320" s="5">
        <f t="shared" si="484"/>
        <v>0.75629999999998176</v>
      </c>
      <c r="AA1320" s="5">
        <f t="shared" si="485"/>
        <v>3.7711046511767219E-3</v>
      </c>
      <c r="AB1320" s="5">
        <f t="shared" si="486"/>
        <v>5.6803416879817561E-2</v>
      </c>
      <c r="AC1320" s="5">
        <f t="shared" si="487"/>
        <v>5.6959999999999695</v>
      </c>
      <c r="AD1320" s="5">
        <f t="shared" si="488"/>
        <v>158.88624999999996</v>
      </c>
      <c r="AE1320" s="5">
        <f t="shared" si="489"/>
        <v>1.5844947147508706</v>
      </c>
      <c r="AF1320" s="9">
        <f t="shared" si="490"/>
        <v>0.52317874574565815</v>
      </c>
      <c r="AG1320">
        <f t="shared" si="491"/>
        <v>26.955700000000007</v>
      </c>
    </row>
    <row r="1321" spans="1:33">
      <c r="A1321" s="1">
        <f t="shared" si="468"/>
        <v>80763</v>
      </c>
      <c r="B1321" s="1">
        <v>8</v>
      </c>
      <c r="C1321" s="1">
        <v>3</v>
      </c>
      <c r="D1321" s="2">
        <v>13</v>
      </c>
      <c r="E1321" s="5">
        <v>31.83</v>
      </c>
      <c r="F1321" s="5">
        <v>32.35</v>
      </c>
      <c r="G1321" s="5">
        <v>1.1200000000000001</v>
      </c>
      <c r="H1321" s="5">
        <f t="shared" si="469"/>
        <v>1013.1488999999999</v>
      </c>
      <c r="I1321" s="5">
        <f t="shared" si="470"/>
        <v>1046.5225</v>
      </c>
      <c r="J1321" s="5">
        <f t="shared" si="471"/>
        <v>72.464000000000013</v>
      </c>
      <c r="K1321" s="5">
        <v>31.82</v>
      </c>
      <c r="L1321" s="5">
        <v>32.5</v>
      </c>
      <c r="M1321" s="5">
        <v>1.1000000000000001</v>
      </c>
      <c r="N1321" s="5">
        <f t="shared" si="472"/>
        <v>1012.5124000000001</v>
      </c>
      <c r="O1321" s="5">
        <f t="shared" si="473"/>
        <v>1056.25</v>
      </c>
      <c r="P1321" s="5">
        <f t="shared" si="474"/>
        <v>71.5</v>
      </c>
      <c r="Q1321" s="6">
        <f t="shared" si="475"/>
        <v>1012.83065</v>
      </c>
      <c r="R1321" s="6">
        <f t="shared" si="476"/>
        <v>0.63649999999984175</v>
      </c>
      <c r="S1321" s="5">
        <f t="shared" si="477"/>
        <v>1051.38625</v>
      </c>
      <c r="T1321" s="6">
        <f t="shared" si="478"/>
        <v>50.90010141443728</v>
      </c>
      <c r="U1321" s="6">
        <f t="shared" si="479"/>
        <v>-9.7274999999999636</v>
      </c>
      <c r="V1321" s="6">
        <f t="shared" si="480"/>
        <v>101.80020282887456</v>
      </c>
      <c r="W1321" s="5">
        <f t="shared" si="481"/>
        <v>1.3391636493893924E-2</v>
      </c>
      <c r="X1321" s="5">
        <f t="shared" si="482"/>
        <v>0.1018072627755135</v>
      </c>
      <c r="Y1321" s="5">
        <f t="shared" si="483"/>
        <v>10.363999999999805</v>
      </c>
      <c r="Z1321" s="5">
        <f t="shared" si="484"/>
        <v>9.7274999999999636</v>
      </c>
      <c r="AA1321" s="5">
        <f t="shared" si="485"/>
        <v>9.5554819437362257E-2</v>
      </c>
      <c r="AB1321" s="5">
        <f t="shared" si="486"/>
        <v>0.75747589746577859</v>
      </c>
      <c r="AC1321" s="5">
        <f t="shared" si="487"/>
        <v>38.555600000000027</v>
      </c>
      <c r="AD1321" s="5">
        <f t="shared" si="488"/>
        <v>1051.38625</v>
      </c>
      <c r="AE1321" s="5">
        <f t="shared" si="489"/>
        <v>20.655877312295203</v>
      </c>
      <c r="AF1321" s="9">
        <f t="shared" si="490"/>
        <v>0.52332590228269804</v>
      </c>
      <c r="AG1321">
        <f t="shared" si="491"/>
        <v>0.63649999999984175</v>
      </c>
    </row>
    <row r="1322" spans="1:33">
      <c r="A1322" s="1">
        <f t="shared" si="468"/>
        <v>41272</v>
      </c>
      <c r="B1322" s="1">
        <v>4</v>
      </c>
      <c r="C1322" s="1">
        <v>5</v>
      </c>
      <c r="D1322" s="2">
        <v>22</v>
      </c>
      <c r="E1322" s="5">
        <v>4.62</v>
      </c>
      <c r="F1322" s="5">
        <v>4.09</v>
      </c>
      <c r="G1322" s="5">
        <v>5.52</v>
      </c>
      <c r="H1322" s="5">
        <f t="shared" si="469"/>
        <v>21.3444</v>
      </c>
      <c r="I1322" s="5">
        <f t="shared" si="470"/>
        <v>16.728099999999998</v>
      </c>
      <c r="J1322" s="5">
        <f t="shared" si="471"/>
        <v>45.153599999999997</v>
      </c>
      <c r="K1322" s="5">
        <v>6.9</v>
      </c>
      <c r="L1322" s="5">
        <v>7.43</v>
      </c>
      <c r="M1322" s="5">
        <v>5.63</v>
      </c>
      <c r="N1322" s="5">
        <f t="shared" si="472"/>
        <v>47.610000000000007</v>
      </c>
      <c r="O1322" s="5">
        <f t="shared" si="473"/>
        <v>55.204899999999995</v>
      </c>
      <c r="P1322" s="5">
        <f t="shared" si="474"/>
        <v>83.661799999999999</v>
      </c>
      <c r="Q1322" s="6">
        <f t="shared" si="475"/>
        <v>34.477200000000003</v>
      </c>
      <c r="R1322" s="6">
        <f t="shared" si="476"/>
        <v>-26.265600000000006</v>
      </c>
      <c r="S1322" s="5">
        <f t="shared" si="477"/>
        <v>35.966499999999996</v>
      </c>
      <c r="T1322" s="6">
        <f t="shared" si="478"/>
        <v>47.534577867590237</v>
      </c>
      <c r="U1322" s="6">
        <f t="shared" si="479"/>
        <v>-38.476799999999997</v>
      </c>
      <c r="V1322" s="6">
        <f t="shared" si="480"/>
        <v>95.069155735180473</v>
      </c>
      <c r="W1322" s="5">
        <f t="shared" si="481"/>
        <v>-0.54883491367294501</v>
      </c>
      <c r="X1322" s="5">
        <f t="shared" si="482"/>
        <v>0.12844544485084997</v>
      </c>
      <c r="Y1322" s="5">
        <f t="shared" si="483"/>
        <v>12.211199999999991</v>
      </c>
      <c r="Z1322" s="5">
        <f t="shared" si="484"/>
        <v>38.476799999999997</v>
      </c>
      <c r="AA1322" s="5">
        <f t="shared" si="485"/>
        <v>0.40472432622815019</v>
      </c>
      <c r="AB1322" s="5">
        <f t="shared" si="486"/>
        <v>3.1330876738792271E-2</v>
      </c>
      <c r="AC1322" s="5">
        <f t="shared" si="487"/>
        <v>1.489299999999993</v>
      </c>
      <c r="AD1322" s="5">
        <f t="shared" si="488"/>
        <v>35.966499999999996</v>
      </c>
      <c r="AE1322" s="5">
        <f t="shared" si="489"/>
        <v>0.756638674696688</v>
      </c>
      <c r="AF1322" s="9">
        <f t="shared" si="490"/>
        <v>0.52336316263183824</v>
      </c>
      <c r="AG1322">
        <f t="shared" si="491"/>
        <v>26.265600000000006</v>
      </c>
    </row>
    <row r="1323" spans="1:33">
      <c r="A1323" s="1">
        <f t="shared" si="468"/>
        <v>22264</v>
      </c>
      <c r="B1323" s="1">
        <v>2</v>
      </c>
      <c r="C1323" s="1">
        <v>9</v>
      </c>
      <c r="D1323" s="2">
        <v>14</v>
      </c>
      <c r="E1323" s="5">
        <v>45.26</v>
      </c>
      <c r="F1323" s="5">
        <v>45.7</v>
      </c>
      <c r="G1323" s="5">
        <v>1.28</v>
      </c>
      <c r="H1323" s="5">
        <f t="shared" si="469"/>
        <v>2048.4675999999999</v>
      </c>
      <c r="I1323" s="5">
        <f t="shared" si="470"/>
        <v>2088.4900000000002</v>
      </c>
      <c r="J1323" s="5">
        <f t="shared" si="471"/>
        <v>116.992</v>
      </c>
      <c r="K1323" s="5">
        <v>45.36</v>
      </c>
      <c r="L1323" s="5">
        <v>45.47</v>
      </c>
      <c r="M1323" s="5">
        <v>2.31</v>
      </c>
      <c r="N1323" s="5">
        <f t="shared" si="472"/>
        <v>2057.5295999999998</v>
      </c>
      <c r="O1323" s="5">
        <f t="shared" si="473"/>
        <v>2067.5209</v>
      </c>
      <c r="P1323" s="5">
        <f t="shared" si="474"/>
        <v>210.07140000000001</v>
      </c>
      <c r="Q1323" s="6">
        <f t="shared" si="475"/>
        <v>2052.9985999999999</v>
      </c>
      <c r="R1323" s="6">
        <f t="shared" si="476"/>
        <v>-9.0619999999998981</v>
      </c>
      <c r="S1323" s="5">
        <f t="shared" si="477"/>
        <v>2078.0054500000001</v>
      </c>
      <c r="T1323" s="6">
        <f t="shared" si="478"/>
        <v>120.22595514484384</v>
      </c>
      <c r="U1323" s="6">
        <f t="shared" si="479"/>
        <v>20.969100000000253</v>
      </c>
      <c r="V1323" s="6">
        <f t="shared" si="480"/>
        <v>240.45191028968767</v>
      </c>
      <c r="W1323" s="5">
        <f t="shared" si="481"/>
        <v>-0.52653719905358198</v>
      </c>
      <c r="X1323" s="5">
        <f t="shared" si="482"/>
        <v>0.12489441220832798</v>
      </c>
      <c r="Y1323" s="5">
        <f t="shared" si="483"/>
        <v>30.031100000000151</v>
      </c>
      <c r="Z1323" s="5">
        <f t="shared" si="484"/>
        <v>20.969100000000253</v>
      </c>
      <c r="AA1323" s="5">
        <f t="shared" si="485"/>
        <v>8.7207042667024143E-2</v>
      </c>
      <c r="AB1323" s="5">
        <f t="shared" si="486"/>
        <v>0.20799876341072004</v>
      </c>
      <c r="AC1323" s="5">
        <f t="shared" si="487"/>
        <v>25.006850000000213</v>
      </c>
      <c r="AD1323" s="5">
        <f t="shared" si="488"/>
        <v>2078.0054500000001</v>
      </c>
      <c r="AE1323" s="5">
        <f t="shared" si="489"/>
        <v>17.284166696754415</v>
      </c>
      <c r="AF1323" s="9">
        <f t="shared" si="490"/>
        <v>0.52356947962997236</v>
      </c>
      <c r="AG1323">
        <f t="shared" si="491"/>
        <v>9.0619999999998981</v>
      </c>
    </row>
    <row r="1324" spans="1:33">
      <c r="A1324" s="1">
        <f t="shared" si="468"/>
        <v>52253</v>
      </c>
      <c r="B1324" s="1">
        <v>5</v>
      </c>
      <c r="C1324" s="1">
        <v>9</v>
      </c>
      <c r="D1324" s="2">
        <v>3</v>
      </c>
      <c r="E1324" s="5">
        <v>13</v>
      </c>
      <c r="F1324" s="5">
        <v>13.66</v>
      </c>
      <c r="G1324" s="5">
        <v>3.99</v>
      </c>
      <c r="H1324" s="5">
        <f t="shared" si="469"/>
        <v>169</v>
      </c>
      <c r="I1324" s="5">
        <f t="shared" si="470"/>
        <v>186.59559999999999</v>
      </c>
      <c r="J1324" s="5">
        <f t="shared" si="471"/>
        <v>109.00680000000001</v>
      </c>
      <c r="K1324" s="5">
        <v>10.9</v>
      </c>
      <c r="L1324" s="5">
        <v>11.66</v>
      </c>
      <c r="M1324" s="5">
        <v>5.32</v>
      </c>
      <c r="N1324" s="5">
        <f t="shared" si="472"/>
        <v>118.81</v>
      </c>
      <c r="O1324" s="5">
        <f t="shared" si="473"/>
        <v>135.9556</v>
      </c>
      <c r="P1324" s="5">
        <f t="shared" si="474"/>
        <v>124.06240000000001</v>
      </c>
      <c r="Q1324" s="6">
        <f t="shared" si="475"/>
        <v>143.905</v>
      </c>
      <c r="R1324" s="6">
        <f t="shared" si="476"/>
        <v>50.19</v>
      </c>
      <c r="S1324" s="5">
        <f t="shared" si="477"/>
        <v>161.2756</v>
      </c>
      <c r="T1324" s="6">
        <f t="shared" si="478"/>
        <v>82.574150828210165</v>
      </c>
      <c r="U1324" s="6">
        <f t="shared" si="479"/>
        <v>50.639999999999986</v>
      </c>
      <c r="V1324" s="6">
        <f t="shared" si="480"/>
        <v>165.14830165642033</v>
      </c>
      <c r="W1324" s="5">
        <f t="shared" si="481"/>
        <v>-0.12865738783028288</v>
      </c>
      <c r="X1324" s="5">
        <f t="shared" si="482"/>
        <v>2.7248236614396595E-3</v>
      </c>
      <c r="Y1324" s="5">
        <f t="shared" si="483"/>
        <v>0.44999999999998863</v>
      </c>
      <c r="Z1324" s="5">
        <f t="shared" si="484"/>
        <v>50.639999999999986</v>
      </c>
      <c r="AA1324" s="5">
        <f t="shared" si="485"/>
        <v>0.30663348936735069</v>
      </c>
      <c r="AB1324" s="5">
        <f t="shared" si="486"/>
        <v>0.21036365285957748</v>
      </c>
      <c r="AC1324" s="5">
        <f t="shared" si="487"/>
        <v>17.370599999999996</v>
      </c>
      <c r="AD1324" s="5">
        <f t="shared" si="488"/>
        <v>161.2756</v>
      </c>
      <c r="AE1324" s="5">
        <f t="shared" si="489"/>
        <v>1.953100315079507</v>
      </c>
      <c r="AF1324" s="9">
        <f t="shared" si="490"/>
        <v>0.52363918875500526</v>
      </c>
      <c r="AG1324">
        <f t="shared" si="491"/>
        <v>50.19</v>
      </c>
    </row>
    <row r="1325" spans="1:33">
      <c r="A1325" s="1">
        <f t="shared" si="468"/>
        <v>81011</v>
      </c>
      <c r="B1325" s="1">
        <v>8</v>
      </c>
      <c r="C1325" s="1">
        <v>4</v>
      </c>
      <c r="D1325" s="2">
        <v>11</v>
      </c>
      <c r="E1325" s="5">
        <v>23.86</v>
      </c>
      <c r="F1325" s="5">
        <v>24.9</v>
      </c>
      <c r="G1325" s="5">
        <v>1.2</v>
      </c>
      <c r="H1325" s="5">
        <f t="shared" si="469"/>
        <v>569.29959999999994</v>
      </c>
      <c r="I1325" s="5">
        <f t="shared" si="470"/>
        <v>620.00999999999988</v>
      </c>
      <c r="J1325" s="5">
        <f t="shared" si="471"/>
        <v>59.759999999999991</v>
      </c>
      <c r="K1325" s="5">
        <v>21.91</v>
      </c>
      <c r="L1325" s="5">
        <v>20.78</v>
      </c>
      <c r="M1325" s="5">
        <v>1.45</v>
      </c>
      <c r="N1325" s="5">
        <f t="shared" si="472"/>
        <v>480.04810000000003</v>
      </c>
      <c r="O1325" s="5">
        <f t="shared" si="473"/>
        <v>431.80840000000006</v>
      </c>
      <c r="P1325" s="5">
        <f t="shared" si="474"/>
        <v>60.262</v>
      </c>
      <c r="Q1325" s="6">
        <f t="shared" si="475"/>
        <v>524.67385000000002</v>
      </c>
      <c r="R1325" s="6">
        <f t="shared" si="476"/>
        <v>89.251499999999908</v>
      </c>
      <c r="S1325" s="5">
        <f t="shared" si="477"/>
        <v>525.90919999999994</v>
      </c>
      <c r="T1325" s="6">
        <f t="shared" si="478"/>
        <v>42.434556213067665</v>
      </c>
      <c r="U1325" s="6">
        <f t="shared" si="479"/>
        <v>188.20159999999981</v>
      </c>
      <c r="V1325" s="6">
        <f t="shared" si="480"/>
        <v>84.869112426135331</v>
      </c>
      <c r="W1325" s="5">
        <f t="shared" si="481"/>
        <v>-8.3649867230095008E-3</v>
      </c>
      <c r="X1325" s="5">
        <f t="shared" si="482"/>
        <v>1.1659141608923951</v>
      </c>
      <c r="Y1325" s="5">
        <f t="shared" si="483"/>
        <v>98.950099999999907</v>
      </c>
      <c r="Z1325" s="5">
        <f t="shared" si="484"/>
        <v>188.20159999999981</v>
      </c>
      <c r="AA1325" s="5">
        <f t="shared" si="485"/>
        <v>2.21755117521464</v>
      </c>
      <c r="AB1325" s="5">
        <f t="shared" si="486"/>
        <v>2.9111886873451061E-2</v>
      </c>
      <c r="AC1325" s="5">
        <f t="shared" si="487"/>
        <v>1.2353499999999258</v>
      </c>
      <c r="AD1325" s="5">
        <f t="shared" si="488"/>
        <v>525.90919999999994</v>
      </c>
      <c r="AE1325" s="5">
        <f t="shared" si="489"/>
        <v>12.393418169836943</v>
      </c>
      <c r="AF1325" s="9">
        <f t="shared" si="490"/>
        <v>0.52379862542774969</v>
      </c>
      <c r="AG1325">
        <f t="shared" si="491"/>
        <v>89.251499999999908</v>
      </c>
    </row>
    <row r="1326" spans="1:33">
      <c r="A1326" s="1">
        <f t="shared" si="468"/>
        <v>70269</v>
      </c>
      <c r="B1326" s="1">
        <v>7</v>
      </c>
      <c r="C1326" s="1">
        <v>1</v>
      </c>
      <c r="D1326" s="2">
        <v>19</v>
      </c>
      <c r="E1326" s="5">
        <v>2.52</v>
      </c>
      <c r="F1326" s="5">
        <v>2.02</v>
      </c>
      <c r="G1326" s="5">
        <v>5.33</v>
      </c>
      <c r="H1326" s="5">
        <f t="shared" si="469"/>
        <v>6.3504000000000005</v>
      </c>
      <c r="I1326" s="5">
        <f t="shared" si="470"/>
        <v>4.0804</v>
      </c>
      <c r="J1326" s="5">
        <f t="shared" si="471"/>
        <v>21.533200000000001</v>
      </c>
      <c r="K1326" s="5">
        <v>1.61</v>
      </c>
      <c r="L1326" s="5">
        <v>2.17</v>
      </c>
      <c r="M1326" s="5">
        <v>5.24</v>
      </c>
      <c r="N1326" s="5">
        <f t="shared" si="472"/>
        <v>2.5921000000000003</v>
      </c>
      <c r="O1326" s="5">
        <f t="shared" si="473"/>
        <v>4.7088999999999999</v>
      </c>
      <c r="P1326" s="5">
        <f t="shared" si="474"/>
        <v>22.741600000000002</v>
      </c>
      <c r="Q1326" s="6">
        <f t="shared" si="475"/>
        <v>4.4712500000000004</v>
      </c>
      <c r="R1326" s="6">
        <f t="shared" si="476"/>
        <v>3.7583000000000002</v>
      </c>
      <c r="S1326" s="5">
        <f t="shared" si="477"/>
        <v>4.3946500000000004</v>
      </c>
      <c r="T1326" s="6">
        <f t="shared" si="478"/>
        <v>15.659334858160484</v>
      </c>
      <c r="U1326" s="6">
        <f t="shared" si="479"/>
        <v>-0.62849999999999984</v>
      </c>
      <c r="V1326" s="6">
        <f t="shared" si="480"/>
        <v>31.318669716320969</v>
      </c>
      <c r="W1326" s="5">
        <f t="shared" si="481"/>
        <v>-5.4545724053173095E-2</v>
      </c>
      <c r="X1326" s="5">
        <f t="shared" si="482"/>
        <v>0.14006980627641172</v>
      </c>
      <c r="Y1326" s="5">
        <f t="shared" si="483"/>
        <v>4.3868</v>
      </c>
      <c r="Z1326" s="5">
        <f t="shared" si="484"/>
        <v>0.62849999999999984</v>
      </c>
      <c r="AA1326" s="5">
        <f t="shared" si="485"/>
        <v>2.0067902171223839E-2</v>
      </c>
      <c r="AB1326" s="5">
        <f t="shared" si="486"/>
        <v>4.8916509349745309E-3</v>
      </c>
      <c r="AC1326" s="5">
        <f t="shared" si="487"/>
        <v>7.6600000000000001E-2</v>
      </c>
      <c r="AD1326" s="5">
        <f t="shared" si="488"/>
        <v>4.3946500000000004</v>
      </c>
      <c r="AE1326" s="5">
        <f t="shared" si="489"/>
        <v>0.28064091098414917</v>
      </c>
      <c r="AF1326" s="9">
        <f t="shared" si="490"/>
        <v>0.52389884519819285</v>
      </c>
      <c r="AG1326">
        <f t="shared" si="491"/>
        <v>3.7583000000000002</v>
      </c>
    </row>
    <row r="1327" spans="1:33">
      <c r="A1327" s="1">
        <f t="shared" si="468"/>
        <v>71016</v>
      </c>
      <c r="B1327" s="1">
        <v>7</v>
      </c>
      <c r="C1327" s="1">
        <v>4</v>
      </c>
      <c r="D1327" s="2">
        <v>16</v>
      </c>
      <c r="E1327" s="5">
        <v>19.21</v>
      </c>
      <c r="F1327" s="5">
        <v>19.43</v>
      </c>
      <c r="G1327" s="5">
        <v>2.0299999999999998</v>
      </c>
      <c r="H1327" s="5">
        <f t="shared" si="469"/>
        <v>369.02410000000003</v>
      </c>
      <c r="I1327" s="5">
        <f t="shared" si="470"/>
        <v>377.5249</v>
      </c>
      <c r="J1327" s="5">
        <f t="shared" si="471"/>
        <v>78.885799999999989</v>
      </c>
      <c r="K1327" s="5">
        <v>20.55</v>
      </c>
      <c r="L1327" s="5">
        <v>20.28</v>
      </c>
      <c r="M1327" s="5">
        <v>1.95</v>
      </c>
      <c r="N1327" s="5">
        <f t="shared" si="472"/>
        <v>422.30250000000001</v>
      </c>
      <c r="O1327" s="5">
        <f t="shared" si="473"/>
        <v>411.27840000000003</v>
      </c>
      <c r="P1327" s="5">
        <f t="shared" si="474"/>
        <v>79.091999999999999</v>
      </c>
      <c r="Q1327" s="6">
        <f t="shared" si="475"/>
        <v>395.66330000000005</v>
      </c>
      <c r="R1327" s="6">
        <f t="shared" si="476"/>
        <v>-53.278399999999976</v>
      </c>
      <c r="S1327" s="5">
        <f t="shared" si="477"/>
        <v>394.40165000000002</v>
      </c>
      <c r="T1327" s="6">
        <f t="shared" si="478"/>
        <v>55.853634406455583</v>
      </c>
      <c r="U1327" s="6">
        <f t="shared" si="479"/>
        <v>-33.753500000000031</v>
      </c>
      <c r="V1327" s="6">
        <f t="shared" si="480"/>
        <v>111.70726881291117</v>
      </c>
      <c r="W1327" s="5">
        <f t="shared" si="481"/>
        <v>-2.6104889257108164E-3</v>
      </c>
      <c r="X1327" s="5">
        <f t="shared" si="482"/>
        <v>0.17478629821932634</v>
      </c>
      <c r="Y1327" s="5">
        <f t="shared" si="483"/>
        <v>19.524899999999946</v>
      </c>
      <c r="Z1327" s="5">
        <f t="shared" si="484"/>
        <v>33.753500000000031</v>
      </c>
      <c r="AA1327" s="5">
        <f t="shared" si="485"/>
        <v>0.30216028337897011</v>
      </c>
      <c r="AB1327" s="5">
        <f t="shared" si="486"/>
        <v>2.2588503208561296E-2</v>
      </c>
      <c r="AC1327" s="5">
        <f t="shared" si="487"/>
        <v>1.2616500000000315</v>
      </c>
      <c r="AD1327" s="5">
        <f t="shared" si="488"/>
        <v>394.40165000000002</v>
      </c>
      <c r="AE1327" s="5">
        <f t="shared" si="489"/>
        <v>7.0613426358234435</v>
      </c>
      <c r="AF1327" s="9">
        <f t="shared" si="490"/>
        <v>0.52421369688324626</v>
      </c>
      <c r="AG1327">
        <f t="shared" si="491"/>
        <v>53.278399999999976</v>
      </c>
    </row>
    <row r="1328" spans="1:33">
      <c r="A1328" s="1">
        <f t="shared" si="468"/>
        <v>50274</v>
      </c>
      <c r="B1328" s="1">
        <v>5</v>
      </c>
      <c r="C1328" s="1">
        <v>1</v>
      </c>
      <c r="D1328" s="2">
        <v>24</v>
      </c>
      <c r="E1328" s="5">
        <v>20.2</v>
      </c>
      <c r="F1328" s="5">
        <v>19.71</v>
      </c>
      <c r="G1328" s="5">
        <v>2.0499999999999998</v>
      </c>
      <c r="H1328" s="5">
        <f t="shared" si="469"/>
        <v>408.03999999999996</v>
      </c>
      <c r="I1328" s="5">
        <f t="shared" si="470"/>
        <v>388.48410000000001</v>
      </c>
      <c r="J1328" s="5">
        <f t="shared" si="471"/>
        <v>80.810999999999993</v>
      </c>
      <c r="K1328" s="5">
        <v>19.47</v>
      </c>
      <c r="L1328" s="5">
        <v>19.309999999999999</v>
      </c>
      <c r="M1328" s="5">
        <v>2</v>
      </c>
      <c r="N1328" s="5">
        <f t="shared" si="472"/>
        <v>379.08089999999993</v>
      </c>
      <c r="O1328" s="5">
        <f t="shared" si="473"/>
        <v>372.87609999999995</v>
      </c>
      <c r="P1328" s="5">
        <f t="shared" si="474"/>
        <v>77.239999999999995</v>
      </c>
      <c r="Q1328" s="6">
        <f t="shared" si="475"/>
        <v>393.56044999999995</v>
      </c>
      <c r="R1328" s="6">
        <f t="shared" si="476"/>
        <v>28.959100000000035</v>
      </c>
      <c r="S1328" s="5">
        <f t="shared" si="477"/>
        <v>380.68009999999998</v>
      </c>
      <c r="T1328" s="6">
        <f t="shared" si="478"/>
        <v>55.893728004580254</v>
      </c>
      <c r="U1328" s="6">
        <f t="shared" si="479"/>
        <v>15.608000000000061</v>
      </c>
      <c r="V1328" s="6">
        <f t="shared" si="480"/>
        <v>111.78745600916051</v>
      </c>
      <c r="W1328" s="5">
        <f t="shared" si="481"/>
        <v>4.5164889546664332E-2</v>
      </c>
      <c r="X1328" s="5">
        <f t="shared" si="482"/>
        <v>0.11943289950981538</v>
      </c>
      <c r="Y1328" s="5">
        <f t="shared" si="483"/>
        <v>13.351099999999974</v>
      </c>
      <c r="Z1328" s="5">
        <f t="shared" si="484"/>
        <v>15.608000000000061</v>
      </c>
      <c r="AA1328" s="5">
        <f t="shared" si="485"/>
        <v>0.13962210571033168</v>
      </c>
      <c r="AB1328" s="5">
        <f t="shared" si="486"/>
        <v>0.23044356602845448</v>
      </c>
      <c r="AC1328" s="5">
        <f t="shared" si="487"/>
        <v>12.880349999999964</v>
      </c>
      <c r="AD1328" s="5">
        <f t="shared" si="488"/>
        <v>380.68009999999998</v>
      </c>
      <c r="AE1328" s="5">
        <f t="shared" si="489"/>
        <v>6.8107838498230944</v>
      </c>
      <c r="AF1328" s="9">
        <f t="shared" si="490"/>
        <v>0.52423754157824298</v>
      </c>
      <c r="AG1328">
        <f t="shared" si="491"/>
        <v>28.959100000000035</v>
      </c>
    </row>
    <row r="1329" spans="1:33">
      <c r="A1329" s="1">
        <f t="shared" si="468"/>
        <v>22508</v>
      </c>
      <c r="B1329" s="1">
        <v>2</v>
      </c>
      <c r="C1329" s="1">
        <v>10</v>
      </c>
      <c r="D1329" s="2">
        <v>8</v>
      </c>
      <c r="E1329" s="5">
        <v>12.85</v>
      </c>
      <c r="F1329" s="5">
        <v>14.26</v>
      </c>
      <c r="G1329" s="5">
        <v>7.33</v>
      </c>
      <c r="H1329" s="5">
        <f t="shared" si="469"/>
        <v>165.1225</v>
      </c>
      <c r="I1329" s="5">
        <f t="shared" si="470"/>
        <v>203.3476</v>
      </c>
      <c r="J1329" s="5">
        <f t="shared" si="471"/>
        <v>209.05160000000001</v>
      </c>
      <c r="K1329" s="5">
        <v>12.51</v>
      </c>
      <c r="L1329" s="5">
        <v>12.66</v>
      </c>
      <c r="M1329" s="5">
        <v>6.4</v>
      </c>
      <c r="N1329" s="5">
        <f t="shared" si="472"/>
        <v>156.5001</v>
      </c>
      <c r="O1329" s="5">
        <f t="shared" si="473"/>
        <v>160.2756</v>
      </c>
      <c r="P1329" s="5">
        <f t="shared" si="474"/>
        <v>162.048</v>
      </c>
      <c r="Q1329" s="6">
        <f t="shared" si="475"/>
        <v>160.81130000000002</v>
      </c>
      <c r="R1329" s="6">
        <f t="shared" si="476"/>
        <v>8.622399999999999</v>
      </c>
      <c r="S1329" s="5">
        <f t="shared" si="477"/>
        <v>181.8116</v>
      </c>
      <c r="T1329" s="6">
        <f t="shared" si="478"/>
        <v>132.25177292437331</v>
      </c>
      <c r="U1329" s="6">
        <f t="shared" si="479"/>
        <v>43.072000000000003</v>
      </c>
      <c r="V1329" s="6">
        <f t="shared" si="480"/>
        <v>264.50354584874663</v>
      </c>
      <c r="W1329" s="5">
        <f t="shared" si="481"/>
        <v>0.24932085707003046</v>
      </c>
      <c r="X1329" s="5">
        <f t="shared" si="482"/>
        <v>0.13024248839257382</v>
      </c>
      <c r="Y1329" s="5">
        <f t="shared" si="483"/>
        <v>34.449600000000004</v>
      </c>
      <c r="Z1329" s="5">
        <f t="shared" si="484"/>
        <v>43.072000000000003</v>
      </c>
      <c r="AA1329" s="5">
        <f t="shared" si="485"/>
        <v>0.1628409171672513</v>
      </c>
      <c r="AB1329" s="5">
        <f t="shared" si="486"/>
        <v>0.15879030984339823</v>
      </c>
      <c r="AC1329" s="5">
        <f t="shared" si="487"/>
        <v>21.000299999999982</v>
      </c>
      <c r="AD1329" s="5">
        <f t="shared" si="488"/>
        <v>181.8116</v>
      </c>
      <c r="AE1329" s="5">
        <f t="shared" si="489"/>
        <v>1.3747384702658536</v>
      </c>
      <c r="AF1329" s="9">
        <f t="shared" si="490"/>
        <v>0.52429381075881487</v>
      </c>
      <c r="AG1329">
        <f t="shared" si="491"/>
        <v>8.622399999999999</v>
      </c>
    </row>
    <row r="1330" spans="1:33">
      <c r="A1330" s="1">
        <f t="shared" si="468"/>
        <v>12265</v>
      </c>
      <c r="B1330" s="1">
        <v>1</v>
      </c>
      <c r="C1330" s="1">
        <v>9</v>
      </c>
      <c r="D1330" s="2">
        <v>15</v>
      </c>
      <c r="E1330" s="5">
        <v>25.44</v>
      </c>
      <c r="F1330" s="5">
        <v>24.59</v>
      </c>
      <c r="G1330" s="5">
        <v>2.2400000000000002</v>
      </c>
      <c r="H1330" s="5">
        <f t="shared" si="469"/>
        <v>647.19360000000006</v>
      </c>
      <c r="I1330" s="5">
        <f t="shared" si="470"/>
        <v>604.66809999999998</v>
      </c>
      <c r="J1330" s="5">
        <f t="shared" si="471"/>
        <v>110.1632</v>
      </c>
      <c r="K1330" s="5">
        <v>27.09</v>
      </c>
      <c r="L1330" s="5">
        <v>27.81</v>
      </c>
      <c r="M1330" s="5">
        <v>2.11</v>
      </c>
      <c r="N1330" s="5">
        <f t="shared" si="472"/>
        <v>733.86810000000003</v>
      </c>
      <c r="O1330" s="5">
        <f t="shared" si="473"/>
        <v>773.39609999999993</v>
      </c>
      <c r="P1330" s="5">
        <f t="shared" si="474"/>
        <v>117.35819999999998</v>
      </c>
      <c r="Q1330" s="6">
        <f t="shared" si="475"/>
        <v>690.5308500000001</v>
      </c>
      <c r="R1330" s="6">
        <f t="shared" si="476"/>
        <v>-86.674499999999966</v>
      </c>
      <c r="S1330" s="5">
        <f t="shared" si="477"/>
        <v>689.0320999999999</v>
      </c>
      <c r="T1330" s="6">
        <f t="shared" si="478"/>
        <v>80.481174415946484</v>
      </c>
      <c r="U1330" s="6">
        <f t="shared" si="479"/>
        <v>-168.72799999999995</v>
      </c>
      <c r="V1330" s="6">
        <f t="shared" si="480"/>
        <v>160.96234883189297</v>
      </c>
      <c r="W1330" s="5">
        <f t="shared" si="481"/>
        <v>-6.3183611784895566E-2</v>
      </c>
      <c r="X1330" s="5">
        <f t="shared" si="482"/>
        <v>0.50976828180915534</v>
      </c>
      <c r="Y1330" s="5">
        <f t="shared" si="483"/>
        <v>82.053499999999985</v>
      </c>
      <c r="Z1330" s="5">
        <f t="shared" si="484"/>
        <v>168.72799999999995</v>
      </c>
      <c r="AA1330" s="5">
        <f t="shared" si="485"/>
        <v>1.0482451407081375</v>
      </c>
      <c r="AB1330" s="5">
        <f t="shared" si="486"/>
        <v>1.8622367415444162E-2</v>
      </c>
      <c r="AC1330" s="5">
        <f t="shared" si="487"/>
        <v>1.4987500000002001</v>
      </c>
      <c r="AD1330" s="5">
        <f t="shared" si="488"/>
        <v>689.0320999999999</v>
      </c>
      <c r="AE1330" s="5">
        <f t="shared" si="489"/>
        <v>8.5614071240923089</v>
      </c>
      <c r="AF1330" s="9">
        <f t="shared" si="490"/>
        <v>0.5243033473095513</v>
      </c>
      <c r="AG1330">
        <f t="shared" si="491"/>
        <v>86.674499999999966</v>
      </c>
    </row>
    <row r="1331" spans="1:33">
      <c r="A1331" s="1">
        <f t="shared" si="468"/>
        <v>71755</v>
      </c>
      <c r="B1331" s="1">
        <v>7</v>
      </c>
      <c r="C1331" s="1">
        <v>7</v>
      </c>
      <c r="D1331" s="2">
        <v>5</v>
      </c>
      <c r="E1331" s="5">
        <v>21.02</v>
      </c>
      <c r="F1331" s="5">
        <v>21.07</v>
      </c>
      <c r="G1331" s="5">
        <v>1.71</v>
      </c>
      <c r="H1331" s="5">
        <f t="shared" si="469"/>
        <v>441.84039999999999</v>
      </c>
      <c r="I1331" s="5">
        <f t="shared" si="470"/>
        <v>443.94490000000002</v>
      </c>
      <c r="J1331" s="5">
        <f t="shared" si="471"/>
        <v>72.059399999999997</v>
      </c>
      <c r="K1331" s="5">
        <v>19.989999999999998</v>
      </c>
      <c r="L1331" s="5">
        <v>21.15</v>
      </c>
      <c r="M1331" s="5">
        <v>1.72</v>
      </c>
      <c r="N1331" s="5">
        <f t="shared" si="472"/>
        <v>399.60009999999994</v>
      </c>
      <c r="O1331" s="5">
        <f t="shared" si="473"/>
        <v>447.32249999999993</v>
      </c>
      <c r="P1331" s="5">
        <f t="shared" si="474"/>
        <v>72.756</v>
      </c>
      <c r="Q1331" s="6">
        <f t="shared" si="475"/>
        <v>420.72024999999996</v>
      </c>
      <c r="R1331" s="6">
        <f t="shared" si="476"/>
        <v>42.240300000000047</v>
      </c>
      <c r="S1331" s="5">
        <f t="shared" si="477"/>
        <v>445.63369999999998</v>
      </c>
      <c r="T1331" s="6">
        <f t="shared" si="478"/>
        <v>51.200568025071753</v>
      </c>
      <c r="U1331" s="6">
        <f t="shared" si="479"/>
        <v>-3.3775999999999158</v>
      </c>
      <c r="V1331" s="6">
        <f t="shared" si="480"/>
        <v>102.40113605014351</v>
      </c>
      <c r="W1331" s="5">
        <f t="shared" si="481"/>
        <v>-9.6203011835844787E-3</v>
      </c>
      <c r="X1331" s="5">
        <f t="shared" si="482"/>
        <v>0.44548236239939676</v>
      </c>
      <c r="Y1331" s="5">
        <f t="shared" si="483"/>
        <v>45.617899999999963</v>
      </c>
      <c r="Z1331" s="5">
        <f t="shared" si="484"/>
        <v>3.3775999999999158</v>
      </c>
      <c r="AA1331" s="5">
        <f t="shared" si="485"/>
        <v>3.2984009067496885E-2</v>
      </c>
      <c r="AB1331" s="5">
        <f t="shared" si="486"/>
        <v>0.48658542201720228</v>
      </c>
      <c r="AC1331" s="5">
        <f t="shared" si="487"/>
        <v>24.913450000000012</v>
      </c>
      <c r="AD1331" s="5">
        <f t="shared" si="488"/>
        <v>445.63369999999998</v>
      </c>
      <c r="AE1331" s="5">
        <f t="shared" si="489"/>
        <v>8.7036866423392674</v>
      </c>
      <c r="AF1331" s="9">
        <f t="shared" si="490"/>
        <v>0.52490570581772111</v>
      </c>
      <c r="AG1331">
        <f t="shared" si="491"/>
        <v>42.240300000000047</v>
      </c>
    </row>
    <row r="1332" spans="1:33">
      <c r="A1332" s="1">
        <f t="shared" si="468"/>
        <v>62006</v>
      </c>
      <c r="B1332" s="1">
        <v>6</v>
      </c>
      <c r="C1332" s="1">
        <v>8</v>
      </c>
      <c r="D1332" s="2">
        <v>6</v>
      </c>
      <c r="E1332" s="5">
        <v>28.58</v>
      </c>
      <c r="F1332" s="5">
        <v>30.5</v>
      </c>
      <c r="G1332" s="5">
        <v>1.23</v>
      </c>
      <c r="H1332" s="5">
        <f t="shared" si="469"/>
        <v>816.81639999999993</v>
      </c>
      <c r="I1332" s="5">
        <f t="shared" si="470"/>
        <v>930.25</v>
      </c>
      <c r="J1332" s="5">
        <f t="shared" si="471"/>
        <v>75.03</v>
      </c>
      <c r="K1332" s="5">
        <v>28</v>
      </c>
      <c r="L1332" s="5">
        <v>27.47</v>
      </c>
      <c r="M1332" s="5">
        <v>1.26</v>
      </c>
      <c r="N1332" s="5">
        <f t="shared" si="472"/>
        <v>784</v>
      </c>
      <c r="O1332" s="5">
        <f t="shared" si="473"/>
        <v>754.60089999999991</v>
      </c>
      <c r="P1332" s="5">
        <f t="shared" si="474"/>
        <v>69.224400000000003</v>
      </c>
      <c r="Q1332" s="6">
        <f t="shared" si="475"/>
        <v>800.40819999999997</v>
      </c>
      <c r="R1332" s="6">
        <f t="shared" si="476"/>
        <v>32.816399999999931</v>
      </c>
      <c r="S1332" s="5">
        <f t="shared" si="477"/>
        <v>842.42544999999996</v>
      </c>
      <c r="T1332" s="6">
        <f t="shared" si="478"/>
        <v>51.04291933108842</v>
      </c>
      <c r="U1332" s="6">
        <f t="shared" si="479"/>
        <v>175.64910000000009</v>
      </c>
      <c r="V1332" s="6">
        <f t="shared" si="480"/>
        <v>102.08583866217684</v>
      </c>
      <c r="W1332" s="5">
        <f t="shared" si="481"/>
        <v>8.036097121809202E-2</v>
      </c>
      <c r="X1332" s="5">
        <f t="shared" si="482"/>
        <v>1.3991431316214495</v>
      </c>
      <c r="Y1332" s="5">
        <f t="shared" si="483"/>
        <v>142.83270000000016</v>
      </c>
      <c r="Z1332" s="5">
        <f t="shared" si="484"/>
        <v>175.64910000000009</v>
      </c>
      <c r="AA1332" s="5">
        <f t="shared" si="485"/>
        <v>1.7206020178886838</v>
      </c>
      <c r="AB1332" s="5">
        <f t="shared" si="486"/>
        <v>0.82317489968503399</v>
      </c>
      <c r="AC1332" s="5">
        <f t="shared" si="487"/>
        <v>42.01724999999999</v>
      </c>
      <c r="AD1332" s="5">
        <f t="shared" si="488"/>
        <v>842.42544999999996</v>
      </c>
      <c r="AE1332" s="5">
        <f t="shared" si="489"/>
        <v>16.504256830132142</v>
      </c>
      <c r="AF1332" s="9">
        <f t="shared" si="490"/>
        <v>0.52525422416197665</v>
      </c>
      <c r="AG1332">
        <f t="shared" si="491"/>
        <v>32.816399999999931</v>
      </c>
    </row>
    <row r="1333" spans="1:33">
      <c r="A1333" s="1">
        <f t="shared" si="468"/>
        <v>71264</v>
      </c>
      <c r="B1333" s="1">
        <v>7</v>
      </c>
      <c r="C1333" s="1">
        <v>5</v>
      </c>
      <c r="D1333" s="2">
        <v>14</v>
      </c>
      <c r="E1333" s="5">
        <v>10.88</v>
      </c>
      <c r="F1333" s="5">
        <v>10.49</v>
      </c>
      <c r="G1333" s="5">
        <v>4.87</v>
      </c>
      <c r="H1333" s="5">
        <f t="shared" si="469"/>
        <v>118.37440000000002</v>
      </c>
      <c r="I1333" s="5">
        <f t="shared" si="470"/>
        <v>110.04010000000001</v>
      </c>
      <c r="J1333" s="5">
        <f t="shared" si="471"/>
        <v>102.1726</v>
      </c>
      <c r="K1333" s="5">
        <v>11.43</v>
      </c>
      <c r="L1333" s="5">
        <v>11.83</v>
      </c>
      <c r="M1333" s="5">
        <v>4.3099999999999996</v>
      </c>
      <c r="N1333" s="5">
        <f t="shared" si="472"/>
        <v>130.64490000000001</v>
      </c>
      <c r="O1333" s="5">
        <f t="shared" si="473"/>
        <v>139.94890000000001</v>
      </c>
      <c r="P1333" s="5">
        <f t="shared" si="474"/>
        <v>101.9746</v>
      </c>
      <c r="Q1333" s="6">
        <f t="shared" si="475"/>
        <v>124.50965000000002</v>
      </c>
      <c r="R1333" s="6">
        <f t="shared" si="476"/>
        <v>-12.270499999999984</v>
      </c>
      <c r="S1333" s="5">
        <f t="shared" si="477"/>
        <v>124.99450000000002</v>
      </c>
      <c r="T1333" s="6">
        <f t="shared" si="478"/>
        <v>72.176968687940885</v>
      </c>
      <c r="U1333" s="6">
        <f t="shared" si="479"/>
        <v>-29.908799999999999</v>
      </c>
      <c r="V1333" s="6">
        <f t="shared" si="480"/>
        <v>144.35393737588177</v>
      </c>
      <c r="W1333" s="5">
        <f t="shared" si="481"/>
        <v>1.9397749637991464E-3</v>
      </c>
      <c r="X1333" s="5">
        <f t="shared" si="482"/>
        <v>0.12218786907122473</v>
      </c>
      <c r="Y1333" s="5">
        <f t="shared" si="483"/>
        <v>17.638300000000015</v>
      </c>
      <c r="Z1333" s="5">
        <f t="shared" si="484"/>
        <v>29.908799999999999</v>
      </c>
      <c r="AA1333" s="5">
        <f t="shared" si="485"/>
        <v>0.20719074618741279</v>
      </c>
      <c r="AB1333" s="5">
        <f t="shared" si="486"/>
        <v>6.7175168036809193E-3</v>
      </c>
      <c r="AC1333" s="5">
        <f t="shared" si="487"/>
        <v>0.48484999999999445</v>
      </c>
      <c r="AD1333" s="5">
        <f t="shared" si="488"/>
        <v>124.99450000000002</v>
      </c>
      <c r="AE1333" s="5">
        <f t="shared" si="489"/>
        <v>1.7317781873109299</v>
      </c>
      <c r="AF1333" s="9">
        <f t="shared" si="490"/>
        <v>0.52537700749081129</v>
      </c>
      <c r="AG1333">
        <f t="shared" si="491"/>
        <v>12.270499999999984</v>
      </c>
    </row>
    <row r="1334" spans="1:33">
      <c r="A1334" s="1">
        <f t="shared" si="468"/>
        <v>90259</v>
      </c>
      <c r="B1334" s="1">
        <v>9</v>
      </c>
      <c r="C1334" s="1">
        <v>1</v>
      </c>
      <c r="D1334" s="2">
        <v>9</v>
      </c>
      <c r="E1334" s="5">
        <v>6.72</v>
      </c>
      <c r="F1334" s="5">
        <v>7.19</v>
      </c>
      <c r="G1334" s="5">
        <v>5.05</v>
      </c>
      <c r="H1334" s="5">
        <f t="shared" si="469"/>
        <v>45.158399999999993</v>
      </c>
      <c r="I1334" s="5">
        <f t="shared" si="470"/>
        <v>51.696100000000008</v>
      </c>
      <c r="J1334" s="5">
        <f t="shared" si="471"/>
        <v>72.619</v>
      </c>
      <c r="K1334" s="5">
        <v>8.4700000000000006</v>
      </c>
      <c r="L1334" s="5">
        <v>8.08</v>
      </c>
      <c r="M1334" s="5">
        <v>5.04</v>
      </c>
      <c r="N1334" s="5">
        <f t="shared" si="472"/>
        <v>71.740900000000011</v>
      </c>
      <c r="O1334" s="5">
        <f t="shared" si="473"/>
        <v>65.2864</v>
      </c>
      <c r="P1334" s="5">
        <f t="shared" si="474"/>
        <v>81.446399999999997</v>
      </c>
      <c r="Q1334" s="6">
        <f t="shared" si="475"/>
        <v>58.449650000000005</v>
      </c>
      <c r="R1334" s="6">
        <f t="shared" si="476"/>
        <v>-26.582500000000017</v>
      </c>
      <c r="S1334" s="5">
        <f t="shared" si="477"/>
        <v>58.491250000000008</v>
      </c>
      <c r="T1334" s="6">
        <f t="shared" si="478"/>
        <v>54.559681161916622</v>
      </c>
      <c r="U1334" s="6">
        <f t="shared" si="479"/>
        <v>-13.590299999999992</v>
      </c>
      <c r="V1334" s="6">
        <f t="shared" si="480"/>
        <v>109.11936232383324</v>
      </c>
      <c r="W1334" s="5">
        <f t="shared" si="481"/>
        <v>-0.11421792958848045</v>
      </c>
      <c r="X1334" s="5">
        <f t="shared" si="482"/>
        <v>0.11906411220992208</v>
      </c>
      <c r="Y1334" s="5">
        <f t="shared" si="483"/>
        <v>12.992200000000025</v>
      </c>
      <c r="Z1334" s="5">
        <f t="shared" si="484"/>
        <v>13.590299999999992</v>
      </c>
      <c r="AA1334" s="5">
        <f t="shared" si="485"/>
        <v>0.12454526594160342</v>
      </c>
      <c r="AB1334" s="5">
        <f t="shared" si="486"/>
        <v>7.6246779882283976E-4</v>
      </c>
      <c r="AC1334" s="5">
        <f t="shared" si="487"/>
        <v>4.1600000000002524E-2</v>
      </c>
      <c r="AD1334" s="5">
        <f t="shared" si="488"/>
        <v>58.491250000000008</v>
      </c>
      <c r="AE1334" s="5">
        <f t="shared" si="489"/>
        <v>1.0720599672570608</v>
      </c>
      <c r="AF1334" s="9">
        <f t="shared" si="490"/>
        <v>0.5256139267561315</v>
      </c>
      <c r="AG1334">
        <f t="shared" si="491"/>
        <v>26.582500000000017</v>
      </c>
    </row>
    <row r="1335" spans="1:33">
      <c r="A1335" s="1">
        <f t="shared" si="468"/>
        <v>11275</v>
      </c>
      <c r="B1335" s="1">
        <v>1</v>
      </c>
      <c r="C1335" s="1">
        <v>5</v>
      </c>
      <c r="D1335" s="2">
        <v>25</v>
      </c>
      <c r="E1335" s="5">
        <v>15.03</v>
      </c>
      <c r="F1335" s="5">
        <v>15.96</v>
      </c>
      <c r="G1335" s="5">
        <v>3.46</v>
      </c>
      <c r="H1335" s="5">
        <f t="shared" si="469"/>
        <v>225.90089999999998</v>
      </c>
      <c r="I1335" s="5">
        <f t="shared" si="470"/>
        <v>254.72160000000002</v>
      </c>
      <c r="J1335" s="5">
        <f t="shared" si="471"/>
        <v>110.4432</v>
      </c>
      <c r="K1335" s="5">
        <v>17.07</v>
      </c>
      <c r="L1335" s="5">
        <v>16.91</v>
      </c>
      <c r="M1335" s="5">
        <v>2.91</v>
      </c>
      <c r="N1335" s="5">
        <f t="shared" si="472"/>
        <v>291.38490000000002</v>
      </c>
      <c r="O1335" s="5">
        <f t="shared" si="473"/>
        <v>285.94810000000001</v>
      </c>
      <c r="P1335" s="5">
        <f t="shared" si="474"/>
        <v>98.416200000000003</v>
      </c>
      <c r="Q1335" s="6">
        <f t="shared" si="475"/>
        <v>258.6429</v>
      </c>
      <c r="R1335" s="6">
        <f t="shared" si="476"/>
        <v>-65.484000000000037</v>
      </c>
      <c r="S1335" s="5">
        <f t="shared" si="477"/>
        <v>270.33485000000002</v>
      </c>
      <c r="T1335" s="6">
        <f t="shared" si="478"/>
        <v>73.965277070866165</v>
      </c>
      <c r="U1335" s="6">
        <f t="shared" si="479"/>
        <v>-31.226499999999987</v>
      </c>
      <c r="V1335" s="6">
        <f t="shared" si="480"/>
        <v>147.93055414173233</v>
      </c>
      <c r="W1335" s="5">
        <f t="shared" si="481"/>
        <v>0.11478775677315226</v>
      </c>
      <c r="X1335" s="5">
        <f t="shared" si="482"/>
        <v>0.23157825777613139</v>
      </c>
      <c r="Y1335" s="5">
        <f t="shared" si="483"/>
        <v>34.25750000000005</v>
      </c>
      <c r="Z1335" s="5">
        <f t="shared" si="484"/>
        <v>31.226499999999987</v>
      </c>
      <c r="AA1335" s="5">
        <f t="shared" si="485"/>
        <v>0.21108891385671322</v>
      </c>
      <c r="AB1335" s="5">
        <f t="shared" si="486"/>
        <v>0.15807349695720002</v>
      </c>
      <c r="AC1335" s="5">
        <f t="shared" si="487"/>
        <v>11.69195000000002</v>
      </c>
      <c r="AD1335" s="5">
        <f t="shared" si="488"/>
        <v>270.33485000000002</v>
      </c>
      <c r="AE1335" s="5">
        <f t="shared" si="489"/>
        <v>3.6548886275514398</v>
      </c>
      <c r="AF1335" s="9">
        <f t="shared" si="490"/>
        <v>0.52572806658956295</v>
      </c>
      <c r="AG1335">
        <f t="shared" si="491"/>
        <v>65.484000000000037</v>
      </c>
    </row>
    <row r="1336" spans="1:33">
      <c r="A1336" s="1">
        <f t="shared" si="468"/>
        <v>90755</v>
      </c>
      <c r="B1336" s="1">
        <v>9</v>
      </c>
      <c r="C1336" s="1">
        <v>3</v>
      </c>
      <c r="D1336" s="2">
        <v>5</v>
      </c>
      <c r="E1336" s="5">
        <v>19.23</v>
      </c>
      <c r="F1336" s="5">
        <v>19.420000000000002</v>
      </c>
      <c r="G1336" s="5">
        <v>1.89</v>
      </c>
      <c r="H1336" s="5">
        <f t="shared" si="469"/>
        <v>369.79290000000003</v>
      </c>
      <c r="I1336" s="5">
        <f t="shared" si="470"/>
        <v>377.13640000000009</v>
      </c>
      <c r="J1336" s="5">
        <f t="shared" si="471"/>
        <v>73.407600000000002</v>
      </c>
      <c r="K1336" s="5">
        <v>18.54</v>
      </c>
      <c r="L1336" s="5">
        <v>19.22</v>
      </c>
      <c r="M1336" s="5">
        <v>1.83</v>
      </c>
      <c r="N1336" s="5">
        <f t="shared" si="472"/>
        <v>343.73159999999996</v>
      </c>
      <c r="O1336" s="5">
        <f t="shared" si="473"/>
        <v>369.40839999999997</v>
      </c>
      <c r="P1336" s="5">
        <f t="shared" si="474"/>
        <v>70.345200000000006</v>
      </c>
      <c r="Q1336" s="6">
        <f t="shared" si="475"/>
        <v>356.76224999999999</v>
      </c>
      <c r="R1336" s="6">
        <f t="shared" si="476"/>
        <v>26.061300000000074</v>
      </c>
      <c r="S1336" s="5">
        <f t="shared" si="477"/>
        <v>373.27240000000006</v>
      </c>
      <c r="T1336" s="6">
        <f t="shared" si="478"/>
        <v>50.835821279880982</v>
      </c>
      <c r="U1336" s="6">
        <f t="shared" si="479"/>
        <v>7.7280000000001223</v>
      </c>
      <c r="V1336" s="6">
        <f t="shared" si="480"/>
        <v>101.67164255976196</v>
      </c>
      <c r="W1336" s="5">
        <f t="shared" si="481"/>
        <v>4.2587147211525331E-2</v>
      </c>
      <c r="X1336" s="5">
        <f t="shared" si="482"/>
        <v>0.18031871560670176</v>
      </c>
      <c r="Y1336" s="5">
        <f t="shared" si="483"/>
        <v>18.333299999999952</v>
      </c>
      <c r="Z1336" s="5">
        <f t="shared" si="484"/>
        <v>7.7280000000001223</v>
      </c>
      <c r="AA1336" s="5">
        <f t="shared" si="485"/>
        <v>7.6009394610278391E-2</v>
      </c>
      <c r="AB1336" s="5">
        <f t="shared" si="486"/>
        <v>0.32477394058614728</v>
      </c>
      <c r="AC1336" s="5">
        <f t="shared" si="487"/>
        <v>16.510150000000067</v>
      </c>
      <c r="AD1336" s="5">
        <f t="shared" si="488"/>
        <v>373.27240000000006</v>
      </c>
      <c r="AE1336" s="5">
        <f t="shared" si="489"/>
        <v>7.342704231036552</v>
      </c>
      <c r="AF1336" s="9">
        <f t="shared" si="490"/>
        <v>0.52578132336552241</v>
      </c>
      <c r="AG1336">
        <f t="shared" si="491"/>
        <v>26.061300000000074</v>
      </c>
    </row>
    <row r="1337" spans="1:33">
      <c r="A1337" s="1">
        <f t="shared" si="468"/>
        <v>61762</v>
      </c>
      <c r="B1337" s="1">
        <v>6</v>
      </c>
      <c r="C1337" s="1">
        <v>7</v>
      </c>
      <c r="D1337" s="2">
        <v>12</v>
      </c>
      <c r="E1337" s="5">
        <v>18.89</v>
      </c>
      <c r="F1337" s="5">
        <v>18.55</v>
      </c>
      <c r="G1337" s="5">
        <v>1.97</v>
      </c>
      <c r="H1337" s="5">
        <f t="shared" si="469"/>
        <v>356.83210000000003</v>
      </c>
      <c r="I1337" s="5">
        <f t="shared" si="470"/>
        <v>344.10250000000002</v>
      </c>
      <c r="J1337" s="5">
        <f t="shared" si="471"/>
        <v>73.087000000000003</v>
      </c>
      <c r="K1337" s="5">
        <v>16.940000000000001</v>
      </c>
      <c r="L1337" s="5">
        <v>18.25</v>
      </c>
      <c r="M1337" s="5">
        <v>1.96</v>
      </c>
      <c r="N1337" s="5">
        <f t="shared" si="472"/>
        <v>286.96360000000004</v>
      </c>
      <c r="O1337" s="5">
        <f t="shared" si="473"/>
        <v>333.0625</v>
      </c>
      <c r="P1337" s="5">
        <f t="shared" si="474"/>
        <v>71.539999999999992</v>
      </c>
      <c r="Q1337" s="6">
        <f t="shared" si="475"/>
        <v>321.89785000000006</v>
      </c>
      <c r="R1337" s="6">
        <f t="shared" si="476"/>
        <v>69.868499999999983</v>
      </c>
      <c r="S1337" s="5">
        <f t="shared" si="477"/>
        <v>338.58249999999998</v>
      </c>
      <c r="T1337" s="6">
        <f t="shared" si="478"/>
        <v>51.136291342352933</v>
      </c>
      <c r="U1337" s="6">
        <f t="shared" si="479"/>
        <v>11.04000000000002</v>
      </c>
      <c r="V1337" s="6">
        <f t="shared" si="480"/>
        <v>102.27258268470587</v>
      </c>
      <c r="W1337" s="5">
        <f t="shared" si="481"/>
        <v>2.1390515196878811E-2</v>
      </c>
      <c r="X1337" s="5">
        <f t="shared" si="482"/>
        <v>0.57521281320685125</v>
      </c>
      <c r="Y1337" s="5">
        <f t="shared" si="483"/>
        <v>58.828499999999963</v>
      </c>
      <c r="Z1337" s="5">
        <f t="shared" si="484"/>
        <v>11.04000000000002</v>
      </c>
      <c r="AA1337" s="5">
        <f t="shared" si="485"/>
        <v>0.10794681927643325</v>
      </c>
      <c r="AB1337" s="5">
        <f t="shared" si="486"/>
        <v>0.32627806127545833</v>
      </c>
      <c r="AC1337" s="5">
        <f t="shared" si="487"/>
        <v>16.68464999999992</v>
      </c>
      <c r="AD1337" s="5">
        <f t="shared" si="488"/>
        <v>338.58249999999998</v>
      </c>
      <c r="AE1337" s="5">
        <f t="shared" si="489"/>
        <v>6.6211782495766105</v>
      </c>
      <c r="AF1337" s="9">
        <f t="shared" si="490"/>
        <v>0.52591349098497175</v>
      </c>
      <c r="AG1337">
        <f t="shared" si="491"/>
        <v>69.868499999999983</v>
      </c>
    </row>
    <row r="1338" spans="1:33">
      <c r="A1338" s="1">
        <f t="shared" si="468"/>
        <v>52254</v>
      </c>
      <c r="B1338" s="1">
        <v>5</v>
      </c>
      <c r="C1338" s="1">
        <v>9</v>
      </c>
      <c r="D1338" s="2">
        <v>4</v>
      </c>
      <c r="E1338" s="5">
        <v>42.72</v>
      </c>
      <c r="F1338" s="5">
        <v>43.93</v>
      </c>
      <c r="G1338" s="5">
        <v>0.85</v>
      </c>
      <c r="H1338" s="5">
        <f t="shared" si="469"/>
        <v>1824.9983999999999</v>
      </c>
      <c r="I1338" s="5">
        <f t="shared" si="470"/>
        <v>1929.8449000000001</v>
      </c>
      <c r="J1338" s="5">
        <f t="shared" si="471"/>
        <v>74.680999999999997</v>
      </c>
      <c r="K1338" s="5">
        <v>41.52</v>
      </c>
      <c r="L1338" s="5">
        <v>41.53</v>
      </c>
      <c r="M1338" s="5">
        <v>0.89</v>
      </c>
      <c r="N1338" s="5">
        <f t="shared" si="472"/>
        <v>1723.9104000000002</v>
      </c>
      <c r="O1338" s="5">
        <f t="shared" si="473"/>
        <v>1724.7409</v>
      </c>
      <c r="P1338" s="5">
        <f t="shared" si="474"/>
        <v>73.923400000000001</v>
      </c>
      <c r="Q1338" s="6">
        <f t="shared" si="475"/>
        <v>1774.4544000000001</v>
      </c>
      <c r="R1338" s="6">
        <f t="shared" si="476"/>
        <v>101.08799999999974</v>
      </c>
      <c r="S1338" s="5">
        <f t="shared" si="477"/>
        <v>1827.2928999999999</v>
      </c>
      <c r="T1338" s="6">
        <f t="shared" si="478"/>
        <v>52.54027224082494</v>
      </c>
      <c r="U1338" s="6">
        <f t="shared" si="479"/>
        <v>205.10400000000004</v>
      </c>
      <c r="V1338" s="6">
        <f t="shared" si="480"/>
        <v>105.08054448164988</v>
      </c>
      <c r="W1338" s="5">
        <f t="shared" si="481"/>
        <v>1.0195933768045447E-2</v>
      </c>
      <c r="X1338" s="5">
        <f t="shared" si="482"/>
        <v>0.98986925232543421</v>
      </c>
      <c r="Y1338" s="5">
        <f t="shared" si="483"/>
        <v>104.0160000000003</v>
      </c>
      <c r="Z1338" s="5">
        <f t="shared" si="484"/>
        <v>205.10400000000004</v>
      </c>
      <c r="AA1338" s="5">
        <f t="shared" si="485"/>
        <v>1.9518741648299811</v>
      </c>
      <c r="AB1338" s="5">
        <f t="shared" si="486"/>
        <v>1.0056761746076979</v>
      </c>
      <c r="AC1338" s="5">
        <f t="shared" si="487"/>
        <v>52.83849999999984</v>
      </c>
      <c r="AD1338" s="5">
        <f t="shared" si="488"/>
        <v>1827.2928999999999</v>
      </c>
      <c r="AE1338" s="5">
        <f t="shared" si="489"/>
        <v>34.778900490358581</v>
      </c>
      <c r="AF1338" s="9">
        <f t="shared" si="490"/>
        <v>0.52591349098497187</v>
      </c>
      <c r="AG1338">
        <f t="shared" si="491"/>
        <v>101.08799999999974</v>
      </c>
    </row>
    <row r="1339" spans="1:33">
      <c r="A1339" s="1">
        <f t="shared" si="468"/>
        <v>81258</v>
      </c>
      <c r="B1339" s="1">
        <v>8</v>
      </c>
      <c r="C1339" s="1">
        <v>5</v>
      </c>
      <c r="D1339" s="2">
        <v>8</v>
      </c>
      <c r="E1339" s="5">
        <v>32.92</v>
      </c>
      <c r="F1339" s="5">
        <v>34.049999999999997</v>
      </c>
      <c r="G1339" s="5">
        <v>1.22</v>
      </c>
      <c r="H1339" s="5">
        <f t="shared" si="469"/>
        <v>1083.7264</v>
      </c>
      <c r="I1339" s="5">
        <f t="shared" si="470"/>
        <v>1159.4024999999999</v>
      </c>
      <c r="J1339" s="5">
        <f t="shared" si="471"/>
        <v>83.081999999999994</v>
      </c>
      <c r="K1339" s="5">
        <v>32.89</v>
      </c>
      <c r="L1339" s="5">
        <v>32.85</v>
      </c>
      <c r="M1339" s="5">
        <v>0.93</v>
      </c>
      <c r="N1339" s="5">
        <f t="shared" si="472"/>
        <v>1081.7520999999999</v>
      </c>
      <c r="O1339" s="5">
        <f t="shared" si="473"/>
        <v>1079.1225000000002</v>
      </c>
      <c r="P1339" s="5">
        <f t="shared" si="474"/>
        <v>61.101000000000006</v>
      </c>
      <c r="Q1339" s="6">
        <f t="shared" si="475"/>
        <v>1082.7392500000001</v>
      </c>
      <c r="R1339" s="6">
        <f t="shared" si="476"/>
        <v>1.9743000000000848</v>
      </c>
      <c r="S1339" s="5">
        <f t="shared" si="477"/>
        <v>1119.2625</v>
      </c>
      <c r="T1339" s="6">
        <f t="shared" si="478"/>
        <v>51.565373374484544</v>
      </c>
      <c r="U1339" s="6">
        <f t="shared" si="479"/>
        <v>80.279999999999745</v>
      </c>
      <c r="V1339" s="6">
        <f t="shared" si="480"/>
        <v>103.13074674896909</v>
      </c>
      <c r="W1339" s="5">
        <f t="shared" si="481"/>
        <v>0.29797867114547621</v>
      </c>
      <c r="X1339" s="5">
        <f t="shared" si="482"/>
        <v>0.75928568800731988</v>
      </c>
      <c r="Y1339" s="5">
        <f t="shared" si="483"/>
        <v>78.305699999999661</v>
      </c>
      <c r="Z1339" s="5">
        <f t="shared" si="484"/>
        <v>80.279999999999745</v>
      </c>
      <c r="AA1339" s="5">
        <f t="shared" si="485"/>
        <v>0.77842934847945566</v>
      </c>
      <c r="AB1339" s="5">
        <f t="shared" si="486"/>
        <v>0.70829022675267406</v>
      </c>
      <c r="AC1339" s="5">
        <f t="shared" si="487"/>
        <v>36.523249999999962</v>
      </c>
      <c r="AD1339" s="5">
        <f t="shared" si="488"/>
        <v>1119.2625</v>
      </c>
      <c r="AE1339" s="5">
        <f t="shared" si="489"/>
        <v>21.705699517999239</v>
      </c>
      <c r="AF1339" s="9">
        <f t="shared" si="490"/>
        <v>0.52593630793091295</v>
      </c>
      <c r="AG1339">
        <f t="shared" si="491"/>
        <v>1.9743000000000848</v>
      </c>
    </row>
    <row r="1340" spans="1:33">
      <c r="A1340" s="1">
        <f t="shared" si="468"/>
        <v>32505</v>
      </c>
      <c r="B1340" s="1">
        <v>3</v>
      </c>
      <c r="C1340" s="1">
        <v>10</v>
      </c>
      <c r="D1340" s="2">
        <v>5</v>
      </c>
      <c r="E1340" s="5">
        <v>11.06</v>
      </c>
      <c r="F1340" s="5">
        <v>10.85</v>
      </c>
      <c r="G1340" s="5">
        <v>6.02</v>
      </c>
      <c r="H1340" s="5">
        <f t="shared" si="469"/>
        <v>122.32360000000001</v>
      </c>
      <c r="I1340" s="5">
        <f t="shared" si="470"/>
        <v>117.7225</v>
      </c>
      <c r="J1340" s="5">
        <f t="shared" si="471"/>
        <v>130.63399999999999</v>
      </c>
      <c r="K1340" s="5">
        <v>10</v>
      </c>
      <c r="L1340" s="5">
        <v>9.85</v>
      </c>
      <c r="M1340" s="5">
        <v>6.41</v>
      </c>
      <c r="N1340" s="5">
        <f t="shared" si="472"/>
        <v>100</v>
      </c>
      <c r="O1340" s="5">
        <f t="shared" si="473"/>
        <v>97.022499999999994</v>
      </c>
      <c r="P1340" s="5">
        <f t="shared" si="474"/>
        <v>126.277</v>
      </c>
      <c r="Q1340" s="6">
        <f t="shared" si="475"/>
        <v>111.1618</v>
      </c>
      <c r="R1340" s="6">
        <f t="shared" si="476"/>
        <v>22.323600000000013</v>
      </c>
      <c r="S1340" s="5">
        <f t="shared" si="477"/>
        <v>107.3725</v>
      </c>
      <c r="T1340" s="6">
        <f t="shared" si="478"/>
        <v>90.844816424769107</v>
      </c>
      <c r="U1340" s="6">
        <f t="shared" si="479"/>
        <v>20.700000000000003</v>
      </c>
      <c r="V1340" s="6">
        <f t="shared" si="480"/>
        <v>181.68963284953821</v>
      </c>
      <c r="W1340" s="5">
        <f t="shared" si="481"/>
        <v>3.3908608249443965E-2</v>
      </c>
      <c r="X1340" s="5">
        <f t="shared" si="482"/>
        <v>8.9361180081449915E-3</v>
      </c>
      <c r="Y1340" s="5">
        <f t="shared" si="483"/>
        <v>1.6236000000000104</v>
      </c>
      <c r="Z1340" s="5">
        <f t="shared" si="484"/>
        <v>20.700000000000003</v>
      </c>
      <c r="AA1340" s="5">
        <f t="shared" si="485"/>
        <v>0.11393055110162613</v>
      </c>
      <c r="AB1340" s="5">
        <f t="shared" si="486"/>
        <v>4.1711791042453289E-2</v>
      </c>
      <c r="AC1340" s="5">
        <f t="shared" si="487"/>
        <v>3.7892999999999972</v>
      </c>
      <c r="AD1340" s="5">
        <f t="shared" si="488"/>
        <v>107.3725</v>
      </c>
      <c r="AE1340" s="5">
        <f t="shared" si="489"/>
        <v>1.1819331495806136</v>
      </c>
      <c r="AF1340" s="9">
        <f t="shared" si="490"/>
        <v>0.52610360196448003</v>
      </c>
      <c r="AG1340">
        <f t="shared" si="491"/>
        <v>22.323600000000013</v>
      </c>
    </row>
    <row r="1341" spans="1:33">
      <c r="A1341" s="1">
        <f t="shared" si="468"/>
        <v>22018</v>
      </c>
      <c r="B1341" s="1">
        <v>2</v>
      </c>
      <c r="C1341" s="1">
        <v>8</v>
      </c>
      <c r="D1341" s="2">
        <v>18</v>
      </c>
      <c r="E1341" s="5">
        <v>5.12</v>
      </c>
      <c r="F1341" s="5">
        <v>5.95</v>
      </c>
      <c r="G1341" s="5">
        <v>6.97</v>
      </c>
      <c r="H1341" s="5">
        <f t="shared" si="469"/>
        <v>26.214400000000001</v>
      </c>
      <c r="I1341" s="5">
        <f t="shared" si="470"/>
        <v>35.402500000000003</v>
      </c>
      <c r="J1341" s="5">
        <f t="shared" si="471"/>
        <v>82.942999999999998</v>
      </c>
      <c r="K1341" s="5">
        <v>3.87</v>
      </c>
      <c r="L1341" s="5">
        <v>3.06</v>
      </c>
      <c r="M1341" s="5">
        <v>7.41</v>
      </c>
      <c r="N1341" s="5">
        <f t="shared" si="472"/>
        <v>14.976900000000001</v>
      </c>
      <c r="O1341" s="5">
        <f t="shared" si="473"/>
        <v>9.3635999999999999</v>
      </c>
      <c r="P1341" s="5">
        <f t="shared" si="474"/>
        <v>45.349200000000003</v>
      </c>
      <c r="Q1341" s="6">
        <f t="shared" si="475"/>
        <v>20.595649999999999</v>
      </c>
      <c r="R1341" s="6">
        <f t="shared" si="476"/>
        <v>11.237500000000001</v>
      </c>
      <c r="S1341" s="5">
        <f t="shared" si="477"/>
        <v>22.383050000000001</v>
      </c>
      <c r="T1341" s="6">
        <f t="shared" si="478"/>
        <v>47.265450356576522</v>
      </c>
      <c r="U1341" s="6">
        <f t="shared" si="479"/>
        <v>26.038900000000005</v>
      </c>
      <c r="V1341" s="6">
        <f t="shared" si="480"/>
        <v>94.530900713153045</v>
      </c>
      <c r="W1341" s="5">
        <f t="shared" si="481"/>
        <v>0.53972046681344343</v>
      </c>
      <c r="X1341" s="5">
        <f t="shared" si="482"/>
        <v>0.15657737193167923</v>
      </c>
      <c r="Y1341" s="5">
        <f t="shared" si="483"/>
        <v>14.801400000000005</v>
      </c>
      <c r="Z1341" s="5">
        <f t="shared" si="484"/>
        <v>26.038900000000005</v>
      </c>
      <c r="AA1341" s="5">
        <f t="shared" si="485"/>
        <v>0.2754538442303972</v>
      </c>
      <c r="AB1341" s="5">
        <f t="shared" si="486"/>
        <v>3.781620584413415E-2</v>
      </c>
      <c r="AC1341" s="5">
        <f t="shared" si="487"/>
        <v>1.7874000000000017</v>
      </c>
      <c r="AD1341" s="5">
        <f t="shared" si="488"/>
        <v>22.383050000000001</v>
      </c>
      <c r="AE1341" s="5">
        <f t="shared" si="489"/>
        <v>0.47356049357700913</v>
      </c>
      <c r="AF1341" s="9">
        <f t="shared" si="490"/>
        <v>0.52613686432334317</v>
      </c>
      <c r="AG1341">
        <f t="shared" si="491"/>
        <v>11.237500000000001</v>
      </c>
    </row>
    <row r="1342" spans="1:33">
      <c r="A1342" s="1">
        <f t="shared" si="468"/>
        <v>60272</v>
      </c>
      <c r="B1342" s="1">
        <v>6</v>
      </c>
      <c r="C1342" s="1">
        <v>1</v>
      </c>
      <c r="D1342" s="2">
        <v>22</v>
      </c>
      <c r="E1342" s="5">
        <v>41.45</v>
      </c>
      <c r="F1342" s="5">
        <v>41.6</v>
      </c>
      <c r="G1342" s="5">
        <v>0.87</v>
      </c>
      <c r="H1342" s="5">
        <f t="shared" si="469"/>
        <v>1718.1025000000002</v>
      </c>
      <c r="I1342" s="5">
        <f t="shared" si="470"/>
        <v>1730.5600000000002</v>
      </c>
      <c r="J1342" s="5">
        <f t="shared" si="471"/>
        <v>72.384</v>
      </c>
      <c r="K1342" s="5">
        <v>40.04</v>
      </c>
      <c r="L1342" s="5">
        <v>42.06</v>
      </c>
      <c r="M1342" s="5">
        <v>0.8</v>
      </c>
      <c r="N1342" s="5">
        <f t="shared" si="472"/>
        <v>1603.2015999999999</v>
      </c>
      <c r="O1342" s="5">
        <f t="shared" si="473"/>
        <v>1769.0436000000002</v>
      </c>
      <c r="P1342" s="5">
        <f t="shared" si="474"/>
        <v>67.296000000000006</v>
      </c>
      <c r="Q1342" s="6">
        <f t="shared" si="475"/>
        <v>1660.6520500000001</v>
      </c>
      <c r="R1342" s="6">
        <f t="shared" si="476"/>
        <v>114.90090000000032</v>
      </c>
      <c r="S1342" s="5">
        <f t="shared" si="477"/>
        <v>1749.8018000000002</v>
      </c>
      <c r="T1342" s="6">
        <f t="shared" si="478"/>
        <v>49.417089837423653</v>
      </c>
      <c r="U1342" s="6">
        <f t="shared" si="479"/>
        <v>-38.483600000000024</v>
      </c>
      <c r="V1342" s="6">
        <f t="shared" si="480"/>
        <v>98.834179674847306</v>
      </c>
      <c r="W1342" s="5">
        <f t="shared" si="481"/>
        <v>7.2755696908342771E-2</v>
      </c>
      <c r="X1342" s="5">
        <f t="shared" si="482"/>
        <v>1.5519378063805163</v>
      </c>
      <c r="Y1342" s="5">
        <f t="shared" si="483"/>
        <v>153.38450000000034</v>
      </c>
      <c r="Z1342" s="5">
        <f t="shared" si="484"/>
        <v>38.483600000000024</v>
      </c>
      <c r="AA1342" s="5">
        <f t="shared" si="485"/>
        <v>0.38937541776141099</v>
      </c>
      <c r="AB1342" s="5">
        <f t="shared" si="486"/>
        <v>1.8040267100570291</v>
      </c>
      <c r="AC1342" s="5">
        <f t="shared" si="487"/>
        <v>89.14975000000004</v>
      </c>
      <c r="AD1342" s="5">
        <f t="shared" si="488"/>
        <v>1749.8018000000002</v>
      </c>
      <c r="AE1342" s="5">
        <f t="shared" si="489"/>
        <v>35.408839447175865</v>
      </c>
      <c r="AF1342" s="9">
        <f t="shared" si="490"/>
        <v>0.52620623333442185</v>
      </c>
      <c r="AG1342">
        <f t="shared" si="491"/>
        <v>114.90090000000032</v>
      </c>
    </row>
    <row r="1343" spans="1:33">
      <c r="A1343" s="1">
        <f t="shared" si="468"/>
        <v>71511</v>
      </c>
      <c r="B1343" s="1">
        <v>7</v>
      </c>
      <c r="C1343" s="1">
        <v>6</v>
      </c>
      <c r="D1343" s="2">
        <v>11</v>
      </c>
      <c r="E1343" s="5">
        <v>19.760000000000002</v>
      </c>
      <c r="F1343" s="5">
        <v>19.72</v>
      </c>
      <c r="G1343" s="5">
        <v>1.76</v>
      </c>
      <c r="H1343" s="5">
        <f t="shared" si="469"/>
        <v>390.45760000000007</v>
      </c>
      <c r="I1343" s="5">
        <f t="shared" si="470"/>
        <v>388.87839999999994</v>
      </c>
      <c r="J1343" s="5">
        <f t="shared" si="471"/>
        <v>69.414400000000001</v>
      </c>
      <c r="K1343" s="5">
        <v>17.649999999999999</v>
      </c>
      <c r="L1343" s="5">
        <v>17.64</v>
      </c>
      <c r="M1343" s="5">
        <v>1.94</v>
      </c>
      <c r="N1343" s="5">
        <f t="shared" si="472"/>
        <v>311.52249999999992</v>
      </c>
      <c r="O1343" s="5">
        <f t="shared" si="473"/>
        <v>311.1696</v>
      </c>
      <c r="P1343" s="5">
        <f t="shared" si="474"/>
        <v>68.443200000000004</v>
      </c>
      <c r="Q1343" s="6">
        <f t="shared" si="475"/>
        <v>350.99005</v>
      </c>
      <c r="R1343" s="6">
        <f t="shared" si="476"/>
        <v>78.935100000000148</v>
      </c>
      <c r="S1343" s="5">
        <f t="shared" si="477"/>
        <v>350.024</v>
      </c>
      <c r="T1343" s="6">
        <f t="shared" si="478"/>
        <v>48.741231400119553</v>
      </c>
      <c r="U1343" s="6">
        <f t="shared" si="479"/>
        <v>77.70879999999994</v>
      </c>
      <c r="V1343" s="6">
        <f t="shared" si="480"/>
        <v>97.482462800239105</v>
      </c>
      <c r="W1343" s="5">
        <f t="shared" si="481"/>
        <v>1.4089202197683958E-2</v>
      </c>
      <c r="X1343" s="5">
        <f t="shared" si="482"/>
        <v>1.2579698591665045E-2</v>
      </c>
      <c r="Y1343" s="5">
        <f t="shared" si="483"/>
        <v>1.226300000000208</v>
      </c>
      <c r="Z1343" s="5">
        <f t="shared" si="484"/>
        <v>77.70879999999994</v>
      </c>
      <c r="AA1343" s="5">
        <f t="shared" si="485"/>
        <v>0.79715671688804868</v>
      </c>
      <c r="AB1343" s="5">
        <f t="shared" si="486"/>
        <v>1.9819975249899535E-2</v>
      </c>
      <c r="AC1343" s="5">
        <f t="shared" si="487"/>
        <v>0.96604999999999563</v>
      </c>
      <c r="AD1343" s="5">
        <f t="shared" si="488"/>
        <v>350.024</v>
      </c>
      <c r="AE1343" s="5">
        <f t="shared" si="489"/>
        <v>7.1812711732010417</v>
      </c>
      <c r="AF1343" s="9">
        <f t="shared" si="490"/>
        <v>0.52625564129992941</v>
      </c>
      <c r="AG1343">
        <f t="shared" si="491"/>
        <v>78.935100000000148</v>
      </c>
    </row>
    <row r="1344" spans="1:33">
      <c r="A1344" s="1">
        <f t="shared" si="468"/>
        <v>41768</v>
      </c>
      <c r="B1344" s="1">
        <v>4</v>
      </c>
      <c r="C1344" s="1">
        <v>7</v>
      </c>
      <c r="D1344" s="2">
        <v>18</v>
      </c>
      <c r="E1344" s="5">
        <v>48.5</v>
      </c>
      <c r="F1344" s="5">
        <v>48.64</v>
      </c>
      <c r="G1344" s="5">
        <v>1.59</v>
      </c>
      <c r="H1344" s="5">
        <f t="shared" si="469"/>
        <v>2352.25</v>
      </c>
      <c r="I1344" s="5">
        <f t="shared" si="470"/>
        <v>2365.8496</v>
      </c>
      <c r="J1344" s="5">
        <f t="shared" si="471"/>
        <v>154.67520000000002</v>
      </c>
      <c r="K1344" s="5">
        <v>49.01</v>
      </c>
      <c r="L1344" s="5">
        <v>48.61</v>
      </c>
      <c r="M1344" s="5">
        <v>0.85</v>
      </c>
      <c r="N1344" s="5">
        <f t="shared" si="472"/>
        <v>2401.9800999999998</v>
      </c>
      <c r="O1344" s="5">
        <f t="shared" si="473"/>
        <v>2362.9321</v>
      </c>
      <c r="P1344" s="5">
        <f t="shared" si="474"/>
        <v>82.637</v>
      </c>
      <c r="Q1344" s="6">
        <f t="shared" si="475"/>
        <v>2377.1150499999999</v>
      </c>
      <c r="R1344" s="6">
        <f t="shared" si="476"/>
        <v>-49.730099999999766</v>
      </c>
      <c r="S1344" s="5">
        <f t="shared" si="477"/>
        <v>2364.3908499999998</v>
      </c>
      <c r="T1344" s="6">
        <f t="shared" si="478"/>
        <v>87.683081697725484</v>
      </c>
      <c r="U1344" s="6">
        <f t="shared" si="479"/>
        <v>2.9175000000000182</v>
      </c>
      <c r="V1344" s="6">
        <f t="shared" si="480"/>
        <v>175.36616339545097</v>
      </c>
      <c r="W1344" s="5">
        <f t="shared" si="481"/>
        <v>0.55589314259933942</v>
      </c>
      <c r="X1344" s="5">
        <f t="shared" si="482"/>
        <v>0.30021526947179294</v>
      </c>
      <c r="Y1344" s="5">
        <f t="shared" si="483"/>
        <v>52.647599999999784</v>
      </c>
      <c r="Z1344" s="5">
        <f t="shared" si="484"/>
        <v>2.9175000000000182</v>
      </c>
      <c r="AA1344" s="5">
        <f t="shared" si="485"/>
        <v>1.663661873825141E-2</v>
      </c>
      <c r="AB1344" s="5">
        <f t="shared" si="486"/>
        <v>0.14511579376127445</v>
      </c>
      <c r="AC1344" s="5">
        <f t="shared" si="487"/>
        <v>12.72420000000011</v>
      </c>
      <c r="AD1344" s="5">
        <f t="shared" si="488"/>
        <v>2364.3908499999998</v>
      </c>
      <c r="AE1344" s="5">
        <f t="shared" si="489"/>
        <v>26.965188770975104</v>
      </c>
      <c r="AF1344" s="9">
        <f t="shared" si="490"/>
        <v>0.52646462369279856</v>
      </c>
      <c r="AG1344">
        <f t="shared" si="491"/>
        <v>49.730099999999766</v>
      </c>
    </row>
    <row r="1345" spans="1:33">
      <c r="A1345" s="1">
        <f t="shared" si="468"/>
        <v>90508</v>
      </c>
      <c r="B1345" s="1">
        <v>9</v>
      </c>
      <c r="C1345" s="1">
        <v>2</v>
      </c>
      <c r="D1345" s="2">
        <v>8</v>
      </c>
      <c r="E1345" s="5">
        <v>11.66</v>
      </c>
      <c r="F1345" s="5">
        <v>12.19</v>
      </c>
      <c r="G1345" s="5">
        <v>4.0999999999999996</v>
      </c>
      <c r="H1345" s="5">
        <f t="shared" si="469"/>
        <v>135.9556</v>
      </c>
      <c r="I1345" s="5">
        <f t="shared" si="470"/>
        <v>148.59609999999998</v>
      </c>
      <c r="J1345" s="5">
        <f t="shared" si="471"/>
        <v>99.957999999999984</v>
      </c>
      <c r="K1345" s="5">
        <v>10.06</v>
      </c>
      <c r="L1345" s="5">
        <v>9.3000000000000007</v>
      </c>
      <c r="M1345" s="5">
        <v>5.18</v>
      </c>
      <c r="N1345" s="5">
        <f t="shared" si="472"/>
        <v>101.20360000000001</v>
      </c>
      <c r="O1345" s="5">
        <f t="shared" si="473"/>
        <v>86.490000000000009</v>
      </c>
      <c r="P1345" s="5">
        <f t="shared" si="474"/>
        <v>96.347999999999999</v>
      </c>
      <c r="Q1345" s="6">
        <f t="shared" si="475"/>
        <v>118.5796</v>
      </c>
      <c r="R1345" s="6">
        <f t="shared" si="476"/>
        <v>34.751999999999995</v>
      </c>
      <c r="S1345" s="5">
        <f t="shared" si="477"/>
        <v>117.54304999999999</v>
      </c>
      <c r="T1345" s="6">
        <f t="shared" si="478"/>
        <v>69.416386516441477</v>
      </c>
      <c r="U1345" s="6">
        <f t="shared" si="479"/>
        <v>62.106099999999969</v>
      </c>
      <c r="V1345" s="6">
        <f t="shared" si="480"/>
        <v>138.83277303288295</v>
      </c>
      <c r="W1345" s="5">
        <f t="shared" si="481"/>
        <v>3.6766880123733442E-2</v>
      </c>
      <c r="X1345" s="5">
        <f t="shared" si="482"/>
        <v>0.19702912649825899</v>
      </c>
      <c r="Y1345" s="5">
        <f t="shared" si="483"/>
        <v>27.354099999999974</v>
      </c>
      <c r="Z1345" s="5">
        <f t="shared" si="484"/>
        <v>62.106099999999969</v>
      </c>
      <c r="AA1345" s="5">
        <f t="shared" si="485"/>
        <v>0.44734466252640476</v>
      </c>
      <c r="AB1345" s="5">
        <f t="shared" si="486"/>
        <v>1.4932353180822736E-2</v>
      </c>
      <c r="AC1345" s="5">
        <f t="shared" si="487"/>
        <v>1.0365500000000054</v>
      </c>
      <c r="AD1345" s="5">
        <f t="shared" si="488"/>
        <v>117.54304999999999</v>
      </c>
      <c r="AE1345" s="5">
        <f t="shared" si="489"/>
        <v>1.6933040726941264</v>
      </c>
      <c r="AF1345" s="9">
        <f t="shared" si="490"/>
        <v>0.52697248505021588</v>
      </c>
      <c r="AG1345">
        <f t="shared" si="491"/>
        <v>34.751999999999995</v>
      </c>
    </row>
    <row r="1346" spans="1:33">
      <c r="A1346" s="1">
        <f t="shared" si="468"/>
        <v>42260</v>
      </c>
      <c r="B1346" s="1">
        <v>4</v>
      </c>
      <c r="C1346" s="1">
        <v>9</v>
      </c>
      <c r="D1346" s="2">
        <v>10</v>
      </c>
      <c r="E1346" s="5">
        <v>25.15</v>
      </c>
      <c r="F1346" s="5">
        <v>26.48</v>
      </c>
      <c r="G1346" s="5">
        <v>2.16</v>
      </c>
      <c r="H1346" s="5">
        <f t="shared" si="469"/>
        <v>632.52249999999992</v>
      </c>
      <c r="I1346" s="5">
        <f t="shared" si="470"/>
        <v>701.19040000000007</v>
      </c>
      <c r="J1346" s="5">
        <f t="shared" si="471"/>
        <v>114.39360000000001</v>
      </c>
      <c r="K1346" s="5">
        <v>24.93</v>
      </c>
      <c r="L1346" s="5">
        <v>24.86</v>
      </c>
      <c r="M1346" s="5">
        <v>2.3199999999999998</v>
      </c>
      <c r="N1346" s="5">
        <f t="shared" si="472"/>
        <v>621.50490000000002</v>
      </c>
      <c r="O1346" s="5">
        <f t="shared" si="473"/>
        <v>618.01959999999997</v>
      </c>
      <c r="P1346" s="5">
        <f t="shared" si="474"/>
        <v>115.35039999999999</v>
      </c>
      <c r="Q1346" s="6">
        <f t="shared" si="475"/>
        <v>627.01369999999997</v>
      </c>
      <c r="R1346" s="6">
        <f t="shared" si="476"/>
        <v>11.017599999999902</v>
      </c>
      <c r="S1346" s="5">
        <f t="shared" si="477"/>
        <v>659.60500000000002</v>
      </c>
      <c r="T1346" s="6">
        <f t="shared" si="478"/>
        <v>81.227474571600467</v>
      </c>
      <c r="U1346" s="6">
        <f t="shared" si="479"/>
        <v>83.170800000000099</v>
      </c>
      <c r="V1346" s="6">
        <f t="shared" si="480"/>
        <v>162.45494914320093</v>
      </c>
      <c r="W1346" s="5">
        <f t="shared" si="481"/>
        <v>-8.3291263786523656E-3</v>
      </c>
      <c r="X1346" s="5">
        <f t="shared" si="482"/>
        <v>0.44414282470642696</v>
      </c>
      <c r="Y1346" s="5">
        <f t="shared" si="483"/>
        <v>72.153200000000197</v>
      </c>
      <c r="Z1346" s="5">
        <f t="shared" si="484"/>
        <v>83.170800000000099</v>
      </c>
      <c r="AA1346" s="5">
        <f t="shared" si="485"/>
        <v>0.51196224207787366</v>
      </c>
      <c r="AB1346" s="5">
        <f t="shared" si="486"/>
        <v>0.40123492909128228</v>
      </c>
      <c r="AC1346" s="5">
        <f t="shared" si="487"/>
        <v>32.591300000000047</v>
      </c>
      <c r="AD1346" s="5">
        <f t="shared" si="488"/>
        <v>659.60500000000002</v>
      </c>
      <c r="AE1346" s="5">
        <f t="shared" si="489"/>
        <v>8.1204666706530535</v>
      </c>
      <c r="AF1346" s="9">
        <f t="shared" si="490"/>
        <v>0.52713281058951356</v>
      </c>
      <c r="AG1346">
        <f t="shared" si="491"/>
        <v>11.017599999999902</v>
      </c>
    </row>
    <row r="1347" spans="1:33">
      <c r="A1347" s="1">
        <f t="shared" si="468"/>
        <v>12510</v>
      </c>
      <c r="B1347" s="1">
        <v>1</v>
      </c>
      <c r="C1347" s="1">
        <v>10</v>
      </c>
      <c r="D1347" s="2">
        <v>10</v>
      </c>
      <c r="E1347" s="5">
        <v>21.77</v>
      </c>
      <c r="F1347" s="5">
        <v>21.76</v>
      </c>
      <c r="G1347" s="5">
        <v>2.88</v>
      </c>
      <c r="H1347" s="5">
        <f t="shared" si="469"/>
        <v>473.93289999999996</v>
      </c>
      <c r="I1347" s="5">
        <f t="shared" si="470"/>
        <v>473.49760000000009</v>
      </c>
      <c r="J1347" s="5">
        <f t="shared" si="471"/>
        <v>125.33760000000001</v>
      </c>
      <c r="K1347" s="5">
        <v>22.62</v>
      </c>
      <c r="L1347" s="5">
        <v>23.29</v>
      </c>
      <c r="M1347" s="5">
        <v>1.95</v>
      </c>
      <c r="N1347" s="5">
        <f t="shared" si="472"/>
        <v>511.66440000000006</v>
      </c>
      <c r="O1347" s="5">
        <f t="shared" si="473"/>
        <v>542.42409999999995</v>
      </c>
      <c r="P1347" s="5">
        <f t="shared" si="474"/>
        <v>90.830999999999989</v>
      </c>
      <c r="Q1347" s="6">
        <f t="shared" si="475"/>
        <v>492.79865000000001</v>
      </c>
      <c r="R1347" s="6">
        <f t="shared" si="476"/>
        <v>-37.731500000000096</v>
      </c>
      <c r="S1347" s="5">
        <f t="shared" si="477"/>
        <v>507.96085000000005</v>
      </c>
      <c r="T1347" s="6">
        <f t="shared" si="478"/>
        <v>77.394742287121801</v>
      </c>
      <c r="U1347" s="6">
        <f t="shared" si="479"/>
        <v>-68.926499999999862</v>
      </c>
      <c r="V1347" s="6">
        <f t="shared" si="480"/>
        <v>154.7894845742436</v>
      </c>
      <c r="W1347" s="5">
        <f t="shared" si="481"/>
        <v>0.31132347629998092</v>
      </c>
      <c r="X1347" s="5">
        <f t="shared" si="482"/>
        <v>0.20153177772897951</v>
      </c>
      <c r="Y1347" s="5">
        <f t="shared" si="483"/>
        <v>31.194999999999766</v>
      </c>
      <c r="Z1347" s="5">
        <f t="shared" si="484"/>
        <v>68.926499999999862</v>
      </c>
      <c r="AA1347" s="5">
        <f t="shared" si="485"/>
        <v>0.44529187618645882</v>
      </c>
      <c r="AB1347" s="5">
        <f t="shared" si="486"/>
        <v>0.19590736465987271</v>
      </c>
      <c r="AC1347" s="5">
        <f t="shared" si="487"/>
        <v>15.162200000000041</v>
      </c>
      <c r="AD1347" s="5">
        <f t="shared" si="488"/>
        <v>507.96085000000005</v>
      </c>
      <c r="AE1347" s="5">
        <f t="shared" si="489"/>
        <v>6.5632475151289809</v>
      </c>
      <c r="AF1347" s="9">
        <f t="shared" si="490"/>
        <v>0.52729498385628515</v>
      </c>
      <c r="AG1347">
        <f t="shared" si="491"/>
        <v>37.731500000000096</v>
      </c>
    </row>
    <row r="1348" spans="1:33">
      <c r="A1348" s="1">
        <f t="shared" ref="A1348:A1411" si="492">10000*B1348+250*C1348+D1348</f>
        <v>50773</v>
      </c>
      <c r="B1348" s="1">
        <v>5</v>
      </c>
      <c r="C1348" s="1">
        <v>3</v>
      </c>
      <c r="D1348" s="2">
        <v>23</v>
      </c>
      <c r="E1348" s="5">
        <v>33.799999999999997</v>
      </c>
      <c r="F1348" s="5">
        <v>33.049999999999997</v>
      </c>
      <c r="G1348" s="5">
        <v>1.0900000000000001</v>
      </c>
      <c r="H1348" s="5">
        <f t="shared" ref="H1348:H1411" si="493">E1348*E1348</f>
        <v>1142.4399999999998</v>
      </c>
      <c r="I1348" s="5">
        <f t="shared" ref="I1348:I1411" si="494">F1348*F1348</f>
        <v>1092.3024999999998</v>
      </c>
      <c r="J1348" s="5">
        <f t="shared" ref="J1348:J1411" si="495">2*F1348*G1348</f>
        <v>72.048999999999992</v>
      </c>
      <c r="K1348" s="5">
        <v>34.67</v>
      </c>
      <c r="L1348" s="5">
        <v>34.26</v>
      </c>
      <c r="M1348" s="5">
        <v>0.99</v>
      </c>
      <c r="N1348" s="5">
        <f t="shared" ref="N1348:N1411" si="496">K1348*K1348</f>
        <v>1202.0089</v>
      </c>
      <c r="O1348" s="5">
        <f t="shared" ref="O1348:O1411" si="497">L1348*L1348</f>
        <v>1173.7475999999999</v>
      </c>
      <c r="P1348" s="5">
        <f t="shared" ref="P1348:P1411" si="498">2*L1348*M1348</f>
        <v>67.834800000000001</v>
      </c>
      <c r="Q1348" s="6">
        <f t="shared" ref="Q1348:Q1411" si="499">0.5*(H1348+N1348)</f>
        <v>1172.2244499999999</v>
      </c>
      <c r="R1348" s="6">
        <f t="shared" ref="R1348:R1411" si="500">H1348-N1348</f>
        <v>-59.568900000000212</v>
      </c>
      <c r="S1348" s="5">
        <f t="shared" ref="S1348:S1411" si="501">0.5*(I1348+O1348)</f>
        <v>1133.0250499999997</v>
      </c>
      <c r="T1348" s="6">
        <f t="shared" ref="T1348:T1411" si="502">0.5*V1348</f>
        <v>49.478830048920919</v>
      </c>
      <c r="U1348" s="6">
        <f t="shared" ref="U1348:U1411" si="503">I1348-O1348</f>
        <v>-81.445100000000139</v>
      </c>
      <c r="V1348" s="6">
        <f t="shared" ref="V1348:V1411" si="504">SQRT(J1348*J1348+P1348*P1348)</f>
        <v>98.957660097841838</v>
      </c>
      <c r="W1348" s="5">
        <f t="shared" ref="W1348:W1411" si="505">(J1348*J1348-P1348*P1348)/(J1348*J1348+P1348*P1348)</f>
        <v>6.0198230987879027E-2</v>
      </c>
      <c r="X1348" s="5">
        <f t="shared" ref="X1348:X1411" si="506">ABS(U1348-R1348)/V1348</f>
        <v>0.22106626185754996</v>
      </c>
      <c r="Y1348" s="5">
        <f t="shared" ref="Y1348:Y1411" si="507">ABS(U1348-R1348)</f>
        <v>21.876199999999926</v>
      </c>
      <c r="Z1348" s="5">
        <f t="shared" ref="Z1348:Z1411" si="508">ABS(U1348)</f>
        <v>81.445100000000139</v>
      </c>
      <c r="AA1348" s="5">
        <f t="shared" ref="AA1348:AA1411" si="509">Z1348/V1348</f>
        <v>0.82302976767511882</v>
      </c>
      <c r="AB1348" s="5">
        <f t="shared" ref="AB1348:AB1411" si="510">ABS(S1348-Q1348)/T1348</f>
        <v>0.79224589508771326</v>
      </c>
      <c r="AC1348" s="5">
        <f t="shared" ref="AC1348:AC1411" si="511">ABS(S1348-Q1348)</f>
        <v>39.199400000000196</v>
      </c>
      <c r="AD1348" s="5">
        <f t="shared" ref="AD1348:AD1411" si="512">ABS(S1348)</f>
        <v>1133.0250499999997</v>
      </c>
      <c r="AE1348" s="5">
        <f t="shared" ref="AE1348:AE1411" si="513">AD1348/T1348</f>
        <v>22.899188377731456</v>
      </c>
      <c r="AF1348" s="9">
        <f t="shared" ref="AF1348:AF1411" si="514">SQRT(0.00304*B1348*B1348+0.002409*C1348*C1348+0.000341*D1348*D1348)</f>
        <v>0.52732343016406924</v>
      </c>
      <c r="AG1348">
        <f t="shared" si="491"/>
        <v>59.568900000000212</v>
      </c>
    </row>
    <row r="1349" spans="1:33">
      <c r="A1349" s="1">
        <f t="shared" si="492"/>
        <v>30277</v>
      </c>
      <c r="B1349" s="1">
        <v>3</v>
      </c>
      <c r="C1349" s="1">
        <v>1</v>
      </c>
      <c r="D1349" s="2">
        <v>27</v>
      </c>
      <c r="E1349" s="5">
        <v>1.98</v>
      </c>
      <c r="F1349" s="5">
        <v>1.61</v>
      </c>
      <c r="G1349" s="5">
        <v>5.7</v>
      </c>
      <c r="H1349" s="5">
        <f t="shared" si="493"/>
        <v>3.9203999999999999</v>
      </c>
      <c r="I1349" s="5">
        <f t="shared" si="494"/>
        <v>2.5921000000000003</v>
      </c>
      <c r="J1349" s="5">
        <f t="shared" si="495"/>
        <v>18.354000000000003</v>
      </c>
      <c r="K1349" s="5">
        <v>0.53</v>
      </c>
      <c r="L1349" s="5">
        <v>1.1200000000000001</v>
      </c>
      <c r="M1349" s="5">
        <v>5.84</v>
      </c>
      <c r="N1349" s="5">
        <f t="shared" si="496"/>
        <v>0.28090000000000004</v>
      </c>
      <c r="O1349" s="5">
        <f t="shared" si="497"/>
        <v>1.2544000000000002</v>
      </c>
      <c r="P1349" s="5">
        <f t="shared" si="498"/>
        <v>13.081600000000002</v>
      </c>
      <c r="Q1349" s="6">
        <f t="shared" si="499"/>
        <v>2.1006499999999999</v>
      </c>
      <c r="R1349" s="6">
        <f t="shared" si="500"/>
        <v>3.6395</v>
      </c>
      <c r="S1349" s="5">
        <f t="shared" si="501"/>
        <v>1.9232500000000003</v>
      </c>
      <c r="T1349" s="6">
        <f t="shared" si="502"/>
        <v>11.269400766677881</v>
      </c>
      <c r="U1349" s="6">
        <f t="shared" si="503"/>
        <v>1.3377000000000001</v>
      </c>
      <c r="V1349" s="6">
        <f t="shared" si="504"/>
        <v>22.538801533355763</v>
      </c>
      <c r="W1349" s="5">
        <f t="shared" si="505"/>
        <v>0.32626348183562875</v>
      </c>
      <c r="X1349" s="5">
        <f t="shared" si="506"/>
        <v>0.10212610446893132</v>
      </c>
      <c r="Y1349" s="5">
        <f t="shared" si="507"/>
        <v>2.3018000000000001</v>
      </c>
      <c r="Z1349" s="5">
        <f t="shared" si="508"/>
        <v>1.3377000000000001</v>
      </c>
      <c r="AA1349" s="5">
        <f t="shared" si="509"/>
        <v>5.9350981817746735E-2</v>
      </c>
      <c r="AB1349" s="5">
        <f t="shared" si="510"/>
        <v>1.5741742056467434E-2</v>
      </c>
      <c r="AC1349" s="5">
        <f t="shared" si="511"/>
        <v>0.17739999999999956</v>
      </c>
      <c r="AD1349" s="5">
        <f t="shared" si="512"/>
        <v>1.9232500000000003</v>
      </c>
      <c r="AE1349" s="5">
        <f t="shared" si="513"/>
        <v>0.17066124808399705</v>
      </c>
      <c r="AF1349" s="9">
        <f t="shared" si="514"/>
        <v>0.5275964366824325</v>
      </c>
      <c r="AG1349">
        <f t="shared" ref="AG1349:AG1412" si="515">ABS(R1349)</f>
        <v>3.6395</v>
      </c>
    </row>
    <row r="1350" spans="1:33">
      <c r="A1350" s="1">
        <f t="shared" si="492"/>
        <v>31025</v>
      </c>
      <c r="B1350" s="1">
        <v>3</v>
      </c>
      <c r="C1350" s="1">
        <v>4</v>
      </c>
      <c r="D1350" s="2">
        <v>25</v>
      </c>
      <c r="E1350" s="5">
        <v>27.97</v>
      </c>
      <c r="F1350" s="5">
        <v>28.04</v>
      </c>
      <c r="G1350" s="5">
        <v>1.58</v>
      </c>
      <c r="H1350" s="5">
        <f t="shared" si="493"/>
        <v>782.32089999999994</v>
      </c>
      <c r="I1350" s="5">
        <f t="shared" si="494"/>
        <v>786.24159999999995</v>
      </c>
      <c r="J1350" s="5">
        <f t="shared" si="495"/>
        <v>88.606400000000008</v>
      </c>
      <c r="K1350" s="5">
        <v>26.65</v>
      </c>
      <c r="L1350" s="5">
        <v>27.78</v>
      </c>
      <c r="M1350" s="5">
        <v>1.43</v>
      </c>
      <c r="N1350" s="5">
        <f t="shared" si="496"/>
        <v>710.22249999999997</v>
      </c>
      <c r="O1350" s="5">
        <f t="shared" si="497"/>
        <v>771.72840000000008</v>
      </c>
      <c r="P1350" s="5">
        <f t="shared" si="498"/>
        <v>79.450800000000001</v>
      </c>
      <c r="Q1350" s="6">
        <f t="shared" si="499"/>
        <v>746.27170000000001</v>
      </c>
      <c r="R1350" s="6">
        <f t="shared" si="500"/>
        <v>72.09839999999997</v>
      </c>
      <c r="S1350" s="5">
        <f t="shared" si="501"/>
        <v>778.98500000000001</v>
      </c>
      <c r="T1350" s="6">
        <f t="shared" si="502"/>
        <v>59.505301741945651</v>
      </c>
      <c r="U1350" s="6">
        <f t="shared" si="503"/>
        <v>14.51319999999987</v>
      </c>
      <c r="V1350" s="6">
        <f t="shared" si="504"/>
        <v>119.0106034838913</v>
      </c>
      <c r="W1350" s="5">
        <f t="shared" si="505"/>
        <v>0.10863571300415553</v>
      </c>
      <c r="X1350" s="5">
        <f t="shared" si="506"/>
        <v>0.48386612885123764</v>
      </c>
      <c r="Y1350" s="5">
        <f t="shared" si="507"/>
        <v>57.5852000000001</v>
      </c>
      <c r="Z1350" s="5">
        <f t="shared" si="508"/>
        <v>14.51319999999987</v>
      </c>
      <c r="AA1350" s="5">
        <f t="shared" si="509"/>
        <v>0.12194879762931633</v>
      </c>
      <c r="AB1350" s="5">
        <f t="shared" si="510"/>
        <v>0.54975437553222584</v>
      </c>
      <c r="AC1350" s="5">
        <f t="shared" si="511"/>
        <v>32.713300000000004</v>
      </c>
      <c r="AD1350" s="5">
        <f t="shared" si="512"/>
        <v>778.98500000000001</v>
      </c>
      <c r="AE1350" s="5">
        <f t="shared" si="513"/>
        <v>13.091018399977102</v>
      </c>
      <c r="AF1350" s="9">
        <f t="shared" si="514"/>
        <v>0.52823195662511746</v>
      </c>
      <c r="AG1350">
        <f t="shared" si="515"/>
        <v>72.09839999999997</v>
      </c>
    </row>
    <row r="1351" spans="1:33">
      <c r="A1351" s="1">
        <f t="shared" si="492"/>
        <v>31522</v>
      </c>
      <c r="B1351" s="1">
        <v>3</v>
      </c>
      <c r="C1351" s="1">
        <v>6</v>
      </c>
      <c r="D1351" s="2">
        <v>22</v>
      </c>
      <c r="E1351" s="5">
        <v>5.77</v>
      </c>
      <c r="F1351" s="5">
        <v>6.14</v>
      </c>
      <c r="G1351" s="5">
        <v>6.1</v>
      </c>
      <c r="H1351" s="5">
        <f t="shared" si="493"/>
        <v>33.292899999999996</v>
      </c>
      <c r="I1351" s="5">
        <f t="shared" si="494"/>
        <v>37.699599999999997</v>
      </c>
      <c r="J1351" s="5">
        <f t="shared" si="495"/>
        <v>74.907999999999987</v>
      </c>
      <c r="K1351" s="5">
        <v>4.28</v>
      </c>
      <c r="L1351" s="5">
        <v>5.78</v>
      </c>
      <c r="M1351" s="5">
        <v>5.98</v>
      </c>
      <c r="N1351" s="5">
        <f t="shared" si="496"/>
        <v>18.3184</v>
      </c>
      <c r="O1351" s="5">
        <f t="shared" si="497"/>
        <v>33.4084</v>
      </c>
      <c r="P1351" s="5">
        <f t="shared" si="498"/>
        <v>69.128800000000012</v>
      </c>
      <c r="Q1351" s="6">
        <f t="shared" si="499"/>
        <v>25.80565</v>
      </c>
      <c r="R1351" s="6">
        <f t="shared" si="500"/>
        <v>14.974499999999995</v>
      </c>
      <c r="S1351" s="5">
        <f t="shared" si="501"/>
        <v>35.554000000000002</v>
      </c>
      <c r="T1351" s="6">
        <f t="shared" si="502"/>
        <v>50.965673382777943</v>
      </c>
      <c r="U1351" s="6">
        <f t="shared" si="503"/>
        <v>4.2911999999999964</v>
      </c>
      <c r="V1351" s="6">
        <f t="shared" si="504"/>
        <v>101.93134676555589</v>
      </c>
      <c r="W1351" s="5">
        <f t="shared" si="505"/>
        <v>8.0117181746760691E-2</v>
      </c>
      <c r="X1351" s="5">
        <f t="shared" si="506"/>
        <v>0.10480877903606826</v>
      </c>
      <c r="Y1351" s="5">
        <f t="shared" si="507"/>
        <v>10.683299999999999</v>
      </c>
      <c r="Z1351" s="5">
        <f t="shared" si="508"/>
        <v>4.2911999999999964</v>
      </c>
      <c r="AA1351" s="5">
        <f t="shared" si="509"/>
        <v>4.209892379691442E-2</v>
      </c>
      <c r="AB1351" s="5">
        <f t="shared" si="510"/>
        <v>0.19127285784659354</v>
      </c>
      <c r="AC1351" s="5">
        <f t="shared" si="511"/>
        <v>9.7483500000000021</v>
      </c>
      <c r="AD1351" s="5">
        <f t="shared" si="512"/>
        <v>35.554000000000002</v>
      </c>
      <c r="AE1351" s="5">
        <f t="shared" si="513"/>
        <v>0.69760679375256185</v>
      </c>
      <c r="AF1351" s="9">
        <f t="shared" si="514"/>
        <v>0.52832565714718038</v>
      </c>
      <c r="AG1351">
        <f t="shared" si="515"/>
        <v>14.974499999999995</v>
      </c>
    </row>
    <row r="1352" spans="1:33">
      <c r="A1352" s="1">
        <f t="shared" si="492"/>
        <v>21523</v>
      </c>
      <c r="B1352" s="1">
        <v>2</v>
      </c>
      <c r="C1352" s="1">
        <v>6</v>
      </c>
      <c r="D1352" s="2">
        <v>23</v>
      </c>
      <c r="E1352" s="5">
        <v>31.6</v>
      </c>
      <c r="F1352" s="5">
        <v>31.5</v>
      </c>
      <c r="G1352" s="5">
        <v>1.3</v>
      </c>
      <c r="H1352" s="5">
        <f t="shared" si="493"/>
        <v>998.56000000000006</v>
      </c>
      <c r="I1352" s="5">
        <f t="shared" si="494"/>
        <v>992.25</v>
      </c>
      <c r="J1352" s="5">
        <f t="shared" si="495"/>
        <v>81.900000000000006</v>
      </c>
      <c r="K1352" s="5">
        <v>31.5</v>
      </c>
      <c r="L1352" s="5">
        <v>31.48</v>
      </c>
      <c r="M1352" s="5">
        <v>1.47</v>
      </c>
      <c r="N1352" s="5">
        <f t="shared" si="496"/>
        <v>992.25</v>
      </c>
      <c r="O1352" s="5">
        <f t="shared" si="497"/>
        <v>990.99040000000002</v>
      </c>
      <c r="P1352" s="5">
        <f t="shared" si="498"/>
        <v>92.551199999999994</v>
      </c>
      <c r="Q1352" s="6">
        <f t="shared" si="499"/>
        <v>995.40499999999997</v>
      </c>
      <c r="R1352" s="6">
        <f t="shared" si="500"/>
        <v>6.3100000000000591</v>
      </c>
      <c r="S1352" s="5">
        <f t="shared" si="501"/>
        <v>991.62020000000007</v>
      </c>
      <c r="T1352" s="6">
        <f t="shared" si="502"/>
        <v>61.792666679469335</v>
      </c>
      <c r="U1352" s="6">
        <f t="shared" si="503"/>
        <v>1.2595999999999776</v>
      </c>
      <c r="V1352" s="6">
        <f t="shared" si="504"/>
        <v>123.58533335893867</v>
      </c>
      <c r="W1352" s="5">
        <f t="shared" si="505"/>
        <v>-0.12165742894362196</v>
      </c>
      <c r="X1352" s="5">
        <f t="shared" si="506"/>
        <v>4.0865690634436409E-2</v>
      </c>
      <c r="Y1352" s="5">
        <f t="shared" si="507"/>
        <v>5.0504000000000815</v>
      </c>
      <c r="Z1352" s="5">
        <f t="shared" si="508"/>
        <v>1.2595999999999776</v>
      </c>
      <c r="AA1352" s="5">
        <f t="shared" si="509"/>
        <v>1.0192147933457619E-2</v>
      </c>
      <c r="AB1352" s="5">
        <f t="shared" si="510"/>
        <v>6.1249986501349808E-2</v>
      </c>
      <c r="AC1352" s="5">
        <f t="shared" si="511"/>
        <v>3.7847999999999047</v>
      </c>
      <c r="AD1352" s="5">
        <f t="shared" si="512"/>
        <v>991.62020000000007</v>
      </c>
      <c r="AE1352" s="5">
        <f t="shared" si="513"/>
        <v>16.047538539544316</v>
      </c>
      <c r="AF1352" s="9">
        <f t="shared" si="514"/>
        <v>0.52846286529897257</v>
      </c>
      <c r="AG1352">
        <f t="shared" si="515"/>
        <v>6.3100000000000591</v>
      </c>
    </row>
    <row r="1353" spans="1:33">
      <c r="A1353" s="1">
        <f t="shared" si="492"/>
        <v>71756</v>
      </c>
      <c r="B1353" s="1">
        <v>7</v>
      </c>
      <c r="C1353" s="1">
        <v>7</v>
      </c>
      <c r="D1353" s="2">
        <v>6</v>
      </c>
      <c r="E1353" s="5">
        <v>17.64</v>
      </c>
      <c r="F1353" s="5">
        <v>17.13</v>
      </c>
      <c r="G1353" s="5">
        <v>2.4700000000000002</v>
      </c>
      <c r="H1353" s="5">
        <f t="shared" si="493"/>
        <v>311.1696</v>
      </c>
      <c r="I1353" s="5">
        <f t="shared" si="494"/>
        <v>293.43689999999998</v>
      </c>
      <c r="J1353" s="5">
        <f t="shared" si="495"/>
        <v>84.622200000000007</v>
      </c>
      <c r="K1353" s="5">
        <v>15.42</v>
      </c>
      <c r="L1353" s="5">
        <v>16.25</v>
      </c>
      <c r="M1353" s="5">
        <v>2.34</v>
      </c>
      <c r="N1353" s="5">
        <f t="shared" si="496"/>
        <v>237.7764</v>
      </c>
      <c r="O1353" s="5">
        <f t="shared" si="497"/>
        <v>264.0625</v>
      </c>
      <c r="P1353" s="5">
        <f t="shared" si="498"/>
        <v>76.05</v>
      </c>
      <c r="Q1353" s="6">
        <f t="shared" si="499"/>
        <v>274.47300000000001</v>
      </c>
      <c r="R1353" s="6">
        <f t="shared" si="500"/>
        <v>73.393200000000007</v>
      </c>
      <c r="S1353" s="5">
        <f t="shared" si="501"/>
        <v>278.74969999999996</v>
      </c>
      <c r="T1353" s="6">
        <f t="shared" si="502"/>
        <v>56.886991555275621</v>
      </c>
      <c r="U1353" s="6">
        <f t="shared" si="503"/>
        <v>29.37439999999998</v>
      </c>
      <c r="V1353" s="6">
        <f t="shared" si="504"/>
        <v>113.77398311055124</v>
      </c>
      <c r="W1353" s="5">
        <f t="shared" si="505"/>
        <v>0.10640134315268972</v>
      </c>
      <c r="X1353" s="5">
        <f t="shared" si="506"/>
        <v>0.38689688799264499</v>
      </c>
      <c r="Y1353" s="5">
        <f t="shared" si="507"/>
        <v>44.018800000000027</v>
      </c>
      <c r="Z1353" s="5">
        <f t="shared" si="508"/>
        <v>29.37439999999998</v>
      </c>
      <c r="AA1353" s="5">
        <f t="shared" si="509"/>
        <v>0.25818204827598973</v>
      </c>
      <c r="AB1353" s="5">
        <f t="shared" si="510"/>
        <v>7.5178874520801284E-2</v>
      </c>
      <c r="AC1353" s="5">
        <f t="shared" si="511"/>
        <v>4.2766999999999484</v>
      </c>
      <c r="AD1353" s="5">
        <f t="shared" si="512"/>
        <v>278.74969999999996</v>
      </c>
      <c r="AE1353" s="5">
        <f t="shared" si="513"/>
        <v>4.9000604950104645</v>
      </c>
      <c r="AF1353" s="9">
        <f t="shared" si="514"/>
        <v>0.52846664984651581</v>
      </c>
      <c r="AG1353">
        <f t="shared" si="515"/>
        <v>73.393200000000007</v>
      </c>
    </row>
    <row r="1354" spans="1:33">
      <c r="A1354" s="1">
        <f t="shared" si="492"/>
        <v>52012</v>
      </c>
      <c r="B1354" s="1">
        <v>5</v>
      </c>
      <c r="C1354" s="1">
        <v>8</v>
      </c>
      <c r="D1354" s="2">
        <v>12</v>
      </c>
      <c r="E1354" s="5">
        <v>4.7300000000000004</v>
      </c>
      <c r="F1354" s="5">
        <v>5.23</v>
      </c>
      <c r="G1354" s="5">
        <v>5.82</v>
      </c>
      <c r="H1354" s="5">
        <f t="shared" si="493"/>
        <v>22.372900000000005</v>
      </c>
      <c r="I1354" s="5">
        <f t="shared" si="494"/>
        <v>27.352900000000005</v>
      </c>
      <c r="J1354" s="5">
        <f t="shared" si="495"/>
        <v>60.877200000000009</v>
      </c>
      <c r="K1354" s="5">
        <v>5.27</v>
      </c>
      <c r="L1354" s="5">
        <v>6.31</v>
      </c>
      <c r="M1354" s="5">
        <v>5.54</v>
      </c>
      <c r="N1354" s="5">
        <f t="shared" si="496"/>
        <v>27.772899999999996</v>
      </c>
      <c r="O1354" s="5">
        <f t="shared" si="497"/>
        <v>39.816099999999992</v>
      </c>
      <c r="P1354" s="5">
        <f t="shared" si="498"/>
        <v>69.9148</v>
      </c>
      <c r="Q1354" s="6">
        <f t="shared" si="499"/>
        <v>25.072900000000001</v>
      </c>
      <c r="R1354" s="6">
        <f t="shared" si="500"/>
        <v>-5.3999999999999915</v>
      </c>
      <c r="S1354" s="5">
        <f t="shared" si="501"/>
        <v>33.584499999999998</v>
      </c>
      <c r="T1354" s="6">
        <f t="shared" si="502"/>
        <v>46.352218768037417</v>
      </c>
      <c r="U1354" s="6">
        <f t="shared" si="503"/>
        <v>-12.463199999999986</v>
      </c>
      <c r="V1354" s="6">
        <f t="shared" si="504"/>
        <v>92.704437536074835</v>
      </c>
      <c r="W1354" s="5">
        <f t="shared" si="505"/>
        <v>-0.13754133964898912</v>
      </c>
      <c r="X1354" s="5">
        <f t="shared" si="506"/>
        <v>7.6190527527352017E-2</v>
      </c>
      <c r="Y1354" s="5">
        <f t="shared" si="507"/>
        <v>7.0631999999999948</v>
      </c>
      <c r="Z1354" s="5">
        <f t="shared" si="508"/>
        <v>12.463199999999986</v>
      </c>
      <c r="AA1354" s="5">
        <f t="shared" si="509"/>
        <v>0.13444016630973118</v>
      </c>
      <c r="AB1354" s="5">
        <f t="shared" si="510"/>
        <v>0.18362875017040708</v>
      </c>
      <c r="AC1354" s="5">
        <f t="shared" si="511"/>
        <v>8.5115999999999978</v>
      </c>
      <c r="AD1354" s="5">
        <f t="shared" si="512"/>
        <v>33.584499999999998</v>
      </c>
      <c r="AE1354" s="5">
        <f t="shared" si="513"/>
        <v>0.72454999766178374</v>
      </c>
      <c r="AF1354" s="9">
        <f t="shared" si="514"/>
        <v>0.52846948823938744</v>
      </c>
      <c r="AG1354">
        <f t="shared" si="515"/>
        <v>5.3999999999999915</v>
      </c>
    </row>
    <row r="1355" spans="1:33">
      <c r="A1355" s="1">
        <f t="shared" si="492"/>
        <v>42015</v>
      </c>
      <c r="B1355" s="1">
        <v>4</v>
      </c>
      <c r="C1355" s="1">
        <v>8</v>
      </c>
      <c r="D1355" s="2">
        <v>15</v>
      </c>
      <c r="E1355" s="5">
        <v>14.45</v>
      </c>
      <c r="F1355" s="5">
        <v>14.72</v>
      </c>
      <c r="G1355" s="5">
        <v>5.38</v>
      </c>
      <c r="H1355" s="5">
        <f t="shared" si="493"/>
        <v>208.80249999999998</v>
      </c>
      <c r="I1355" s="5">
        <f t="shared" si="494"/>
        <v>216.67840000000001</v>
      </c>
      <c r="J1355" s="5">
        <f t="shared" si="495"/>
        <v>158.38720000000001</v>
      </c>
      <c r="K1355" s="5">
        <v>14.37</v>
      </c>
      <c r="L1355" s="5">
        <v>13.17</v>
      </c>
      <c r="M1355" s="5">
        <v>5.39</v>
      </c>
      <c r="N1355" s="5">
        <f t="shared" si="496"/>
        <v>206.49689999999998</v>
      </c>
      <c r="O1355" s="5">
        <f t="shared" si="497"/>
        <v>173.44890000000001</v>
      </c>
      <c r="P1355" s="5">
        <f t="shared" si="498"/>
        <v>141.9726</v>
      </c>
      <c r="Q1355" s="6">
        <f t="shared" si="499"/>
        <v>207.6497</v>
      </c>
      <c r="R1355" s="6">
        <f t="shared" si="500"/>
        <v>2.3055999999999983</v>
      </c>
      <c r="S1355" s="5">
        <f t="shared" si="501"/>
        <v>195.06365</v>
      </c>
      <c r="T1355" s="6">
        <f t="shared" si="502"/>
        <v>106.35168578189064</v>
      </c>
      <c r="U1355" s="6">
        <f t="shared" si="503"/>
        <v>43.229500000000002</v>
      </c>
      <c r="V1355" s="6">
        <f t="shared" si="504"/>
        <v>212.70337156378127</v>
      </c>
      <c r="W1355" s="5">
        <f t="shared" si="505"/>
        <v>0.10897411798537393</v>
      </c>
      <c r="X1355" s="5">
        <f t="shared" si="506"/>
        <v>0.19239892484604343</v>
      </c>
      <c r="Y1355" s="5">
        <f t="shared" si="507"/>
        <v>40.923900000000003</v>
      </c>
      <c r="Z1355" s="5">
        <f t="shared" si="508"/>
        <v>43.229500000000002</v>
      </c>
      <c r="AA1355" s="5">
        <f t="shared" si="509"/>
        <v>0.20323843332702979</v>
      </c>
      <c r="AB1355" s="5">
        <f t="shared" si="510"/>
        <v>0.118343681225814</v>
      </c>
      <c r="AC1355" s="5">
        <f t="shared" si="511"/>
        <v>12.58605</v>
      </c>
      <c r="AD1355" s="5">
        <f t="shared" si="512"/>
        <v>195.06365</v>
      </c>
      <c r="AE1355" s="5">
        <f t="shared" si="513"/>
        <v>1.8341378283372267</v>
      </c>
      <c r="AF1355" s="9">
        <f t="shared" si="514"/>
        <v>0.52871637008891637</v>
      </c>
      <c r="AG1355">
        <f t="shared" si="515"/>
        <v>2.3055999999999983</v>
      </c>
    </row>
    <row r="1356" spans="1:33">
      <c r="A1356" s="1">
        <f t="shared" si="492"/>
        <v>30776</v>
      </c>
      <c r="B1356" s="1">
        <v>3</v>
      </c>
      <c r="C1356" s="1">
        <v>3</v>
      </c>
      <c r="D1356" s="2">
        <v>26</v>
      </c>
      <c r="E1356" s="5">
        <v>23.98</v>
      </c>
      <c r="F1356" s="5">
        <v>23.84</v>
      </c>
      <c r="G1356" s="5">
        <v>1.72</v>
      </c>
      <c r="H1356" s="5">
        <f t="shared" si="493"/>
        <v>575.04039999999998</v>
      </c>
      <c r="I1356" s="5">
        <f t="shared" si="494"/>
        <v>568.34559999999999</v>
      </c>
      <c r="J1356" s="5">
        <f t="shared" si="495"/>
        <v>82.009599999999992</v>
      </c>
      <c r="K1356" s="5">
        <v>23.3</v>
      </c>
      <c r="L1356" s="5">
        <v>22.64</v>
      </c>
      <c r="M1356" s="5">
        <v>1.59</v>
      </c>
      <c r="N1356" s="5">
        <f t="shared" si="496"/>
        <v>542.89</v>
      </c>
      <c r="O1356" s="5">
        <f t="shared" si="497"/>
        <v>512.56960000000004</v>
      </c>
      <c r="P1356" s="5">
        <f t="shared" si="498"/>
        <v>71.995200000000011</v>
      </c>
      <c r="Q1356" s="6">
        <f t="shared" si="499"/>
        <v>558.96519999999998</v>
      </c>
      <c r="R1356" s="6">
        <f t="shared" si="500"/>
        <v>32.150399999999991</v>
      </c>
      <c r="S1356" s="5">
        <f t="shared" si="501"/>
        <v>540.45759999999996</v>
      </c>
      <c r="T1356" s="6">
        <f t="shared" si="502"/>
        <v>54.563915079473539</v>
      </c>
      <c r="U1356" s="6">
        <f t="shared" si="503"/>
        <v>55.775999999999954</v>
      </c>
      <c r="V1356" s="6">
        <f t="shared" si="504"/>
        <v>109.12783015894708</v>
      </c>
      <c r="W1356" s="5">
        <f t="shared" si="505"/>
        <v>0.12950548160561065</v>
      </c>
      <c r="X1356" s="5">
        <f t="shared" si="506"/>
        <v>0.21649472884770785</v>
      </c>
      <c r="Y1356" s="5">
        <f t="shared" si="507"/>
        <v>23.625599999999963</v>
      </c>
      <c r="Z1356" s="5">
        <f t="shared" si="508"/>
        <v>55.775999999999954</v>
      </c>
      <c r="AA1356" s="5">
        <f t="shared" si="509"/>
        <v>0.51110701934383729</v>
      </c>
      <c r="AB1356" s="5">
        <f t="shared" si="510"/>
        <v>0.33919120306970824</v>
      </c>
      <c r="AC1356" s="5">
        <f t="shared" si="511"/>
        <v>18.507600000000025</v>
      </c>
      <c r="AD1356" s="5">
        <f t="shared" si="512"/>
        <v>540.45759999999996</v>
      </c>
      <c r="AE1356" s="5">
        <f t="shared" si="513"/>
        <v>9.9050370416567723</v>
      </c>
      <c r="AF1356" s="9">
        <f t="shared" si="514"/>
        <v>0.52873150085842258</v>
      </c>
      <c r="AG1356">
        <f t="shared" si="515"/>
        <v>32.150399999999991</v>
      </c>
    </row>
    <row r="1357" spans="1:33">
      <c r="A1357" s="1">
        <f t="shared" si="492"/>
        <v>51022</v>
      </c>
      <c r="B1357" s="1">
        <v>5</v>
      </c>
      <c r="C1357" s="1">
        <v>4</v>
      </c>
      <c r="D1357" s="2">
        <v>22</v>
      </c>
      <c r="E1357" s="5">
        <v>20.98</v>
      </c>
      <c r="F1357" s="5">
        <v>20.32</v>
      </c>
      <c r="G1357" s="5">
        <v>2.2200000000000002</v>
      </c>
      <c r="H1357" s="5">
        <f t="shared" si="493"/>
        <v>440.16040000000004</v>
      </c>
      <c r="I1357" s="5">
        <f t="shared" si="494"/>
        <v>412.9024</v>
      </c>
      <c r="J1357" s="5">
        <f t="shared" si="495"/>
        <v>90.220800000000011</v>
      </c>
      <c r="K1357" s="5">
        <v>21</v>
      </c>
      <c r="L1357" s="5">
        <v>21.77</v>
      </c>
      <c r="M1357" s="5">
        <v>1.63</v>
      </c>
      <c r="N1357" s="5">
        <f t="shared" si="496"/>
        <v>441</v>
      </c>
      <c r="O1357" s="5">
        <f t="shared" si="497"/>
        <v>473.93289999999996</v>
      </c>
      <c r="P1357" s="5">
        <f t="shared" si="498"/>
        <v>70.970199999999991</v>
      </c>
      <c r="Q1357" s="6">
        <f t="shared" si="499"/>
        <v>440.58019999999999</v>
      </c>
      <c r="R1357" s="6">
        <f t="shared" si="500"/>
        <v>-0.83959999999996171</v>
      </c>
      <c r="S1357" s="5">
        <f t="shared" si="501"/>
        <v>443.41764999999998</v>
      </c>
      <c r="T1357" s="6">
        <f t="shared" si="502"/>
        <v>57.394603493447015</v>
      </c>
      <c r="U1357" s="6">
        <f t="shared" si="503"/>
        <v>-61.030499999999961</v>
      </c>
      <c r="V1357" s="6">
        <f t="shared" si="504"/>
        <v>114.78920698689403</v>
      </c>
      <c r="W1357" s="5">
        <f t="shared" si="505"/>
        <v>0.23549568203147667</v>
      </c>
      <c r="X1357" s="5">
        <f t="shared" si="506"/>
        <v>0.52436027375702887</v>
      </c>
      <c r="Y1357" s="5">
        <f t="shared" si="507"/>
        <v>60.190899999999999</v>
      </c>
      <c r="Z1357" s="5">
        <f t="shared" si="508"/>
        <v>61.030499999999961</v>
      </c>
      <c r="AA1357" s="5">
        <f t="shared" si="509"/>
        <v>0.53167455026471322</v>
      </c>
      <c r="AB1357" s="5">
        <f t="shared" si="510"/>
        <v>4.9437574742091449E-2</v>
      </c>
      <c r="AC1357" s="5">
        <f t="shared" si="511"/>
        <v>2.8374499999999898</v>
      </c>
      <c r="AD1357" s="5">
        <f t="shared" si="512"/>
        <v>443.41764999999998</v>
      </c>
      <c r="AE1357" s="5">
        <f t="shared" si="513"/>
        <v>7.7257725118813108</v>
      </c>
      <c r="AF1357" s="9">
        <f t="shared" si="514"/>
        <v>0.52876081549222231</v>
      </c>
      <c r="AG1357">
        <f t="shared" si="515"/>
        <v>0.83959999999996171</v>
      </c>
    </row>
    <row r="1358" spans="1:33">
      <c r="A1358" s="1">
        <f t="shared" si="492"/>
        <v>52255</v>
      </c>
      <c r="B1358" s="1">
        <v>5</v>
      </c>
      <c r="C1358" s="1">
        <v>9</v>
      </c>
      <c r="D1358" s="2">
        <v>5</v>
      </c>
      <c r="E1358" s="5">
        <v>15.45</v>
      </c>
      <c r="F1358" s="5">
        <v>16.84</v>
      </c>
      <c r="G1358" s="5">
        <v>2.63</v>
      </c>
      <c r="H1358" s="5">
        <f t="shared" si="493"/>
        <v>238.70249999999999</v>
      </c>
      <c r="I1358" s="5">
        <f t="shared" si="494"/>
        <v>283.5856</v>
      </c>
      <c r="J1358" s="5">
        <f t="shared" si="495"/>
        <v>88.578400000000002</v>
      </c>
      <c r="K1358" s="5">
        <v>15.6</v>
      </c>
      <c r="L1358" s="5">
        <v>15.5</v>
      </c>
      <c r="M1358" s="5">
        <v>3.36</v>
      </c>
      <c r="N1358" s="5">
        <f t="shared" si="496"/>
        <v>243.35999999999999</v>
      </c>
      <c r="O1358" s="5">
        <f t="shared" si="497"/>
        <v>240.25</v>
      </c>
      <c r="P1358" s="5">
        <f t="shared" si="498"/>
        <v>104.16</v>
      </c>
      <c r="Q1358" s="6">
        <f t="shared" si="499"/>
        <v>241.03125</v>
      </c>
      <c r="R1358" s="6">
        <f t="shared" si="500"/>
        <v>-4.6574999999999989</v>
      </c>
      <c r="S1358" s="5">
        <f t="shared" si="501"/>
        <v>261.9178</v>
      </c>
      <c r="T1358" s="6">
        <f t="shared" si="502"/>
        <v>68.365631984499345</v>
      </c>
      <c r="U1358" s="6">
        <f t="shared" si="503"/>
        <v>43.335599999999999</v>
      </c>
      <c r="V1358" s="6">
        <f t="shared" si="504"/>
        <v>136.73126396899869</v>
      </c>
      <c r="W1358" s="5">
        <f t="shared" si="505"/>
        <v>-0.16063665187423964</v>
      </c>
      <c r="X1358" s="5">
        <f t="shared" si="506"/>
        <v>0.35100311813749896</v>
      </c>
      <c r="Y1358" s="5">
        <f t="shared" si="507"/>
        <v>47.993099999999998</v>
      </c>
      <c r="Z1358" s="5">
        <f t="shared" si="508"/>
        <v>43.335599999999999</v>
      </c>
      <c r="AA1358" s="5">
        <f t="shared" si="509"/>
        <v>0.31693995025033594</v>
      </c>
      <c r="AB1358" s="5">
        <f t="shared" si="510"/>
        <v>0.30551242479167956</v>
      </c>
      <c r="AC1358" s="5">
        <f t="shared" si="511"/>
        <v>20.88655</v>
      </c>
      <c r="AD1358" s="5">
        <f t="shared" si="512"/>
        <v>261.9178</v>
      </c>
      <c r="AE1358" s="5">
        <f t="shared" si="513"/>
        <v>3.8311325792963498</v>
      </c>
      <c r="AF1358" s="9">
        <f t="shared" si="514"/>
        <v>0.52882322188043152</v>
      </c>
      <c r="AG1358">
        <f t="shared" si="515"/>
        <v>4.6574999999999989</v>
      </c>
    </row>
    <row r="1359" spans="1:33">
      <c r="A1359" s="1">
        <f t="shared" si="492"/>
        <v>10528</v>
      </c>
      <c r="B1359" s="1">
        <v>1</v>
      </c>
      <c r="C1359" s="1">
        <v>2</v>
      </c>
      <c r="D1359" s="2">
        <v>28</v>
      </c>
      <c r="E1359" s="5">
        <v>22.37</v>
      </c>
      <c r="F1359" s="5">
        <v>21.12</v>
      </c>
      <c r="G1359" s="5">
        <v>1.61</v>
      </c>
      <c r="H1359" s="5">
        <f t="shared" si="493"/>
        <v>500.41690000000006</v>
      </c>
      <c r="I1359" s="5">
        <f t="shared" si="494"/>
        <v>446.05440000000004</v>
      </c>
      <c r="J1359" s="5">
        <f t="shared" si="495"/>
        <v>68.006400000000014</v>
      </c>
      <c r="K1359" s="5">
        <v>23.16</v>
      </c>
      <c r="L1359" s="5">
        <v>24.1</v>
      </c>
      <c r="M1359" s="5">
        <v>1.36</v>
      </c>
      <c r="N1359" s="5">
        <f t="shared" si="496"/>
        <v>536.38559999999995</v>
      </c>
      <c r="O1359" s="5">
        <f t="shared" si="497"/>
        <v>580.81000000000006</v>
      </c>
      <c r="P1359" s="5">
        <f t="shared" si="498"/>
        <v>65.552000000000007</v>
      </c>
      <c r="Q1359" s="6">
        <f t="shared" si="499"/>
        <v>518.40125</v>
      </c>
      <c r="R1359" s="6">
        <f t="shared" si="500"/>
        <v>-35.968699999999899</v>
      </c>
      <c r="S1359" s="5">
        <f t="shared" si="501"/>
        <v>513.43220000000008</v>
      </c>
      <c r="T1359" s="6">
        <f t="shared" si="502"/>
        <v>47.227997906326721</v>
      </c>
      <c r="U1359" s="6">
        <f t="shared" si="503"/>
        <v>-134.75560000000002</v>
      </c>
      <c r="V1359" s="6">
        <f t="shared" si="504"/>
        <v>94.455995812653441</v>
      </c>
      <c r="W1359" s="5">
        <f t="shared" si="505"/>
        <v>3.6741551203180206E-2</v>
      </c>
      <c r="X1359" s="5">
        <f t="shared" si="506"/>
        <v>1.0458510245970696</v>
      </c>
      <c r="Y1359" s="5">
        <f t="shared" si="507"/>
        <v>98.786900000000117</v>
      </c>
      <c r="Z1359" s="5">
        <f t="shared" si="508"/>
        <v>134.75560000000002</v>
      </c>
      <c r="AA1359" s="5">
        <f t="shared" si="509"/>
        <v>1.4266495084894122</v>
      </c>
      <c r="AB1359" s="5">
        <f t="shared" si="510"/>
        <v>0.10521407259006982</v>
      </c>
      <c r="AC1359" s="5">
        <f t="shared" si="511"/>
        <v>4.9690499999999247</v>
      </c>
      <c r="AD1359" s="5">
        <f t="shared" si="512"/>
        <v>513.43220000000008</v>
      </c>
      <c r="AE1359" s="5">
        <f t="shared" si="513"/>
        <v>10.871352222432874</v>
      </c>
      <c r="AF1359" s="9">
        <f t="shared" si="514"/>
        <v>0.5291691600991123</v>
      </c>
      <c r="AG1359">
        <f t="shared" si="515"/>
        <v>35.968699999999899</v>
      </c>
    </row>
    <row r="1360" spans="1:33">
      <c r="A1360" s="1">
        <f t="shared" si="492"/>
        <v>32017</v>
      </c>
      <c r="B1360" s="1">
        <v>3</v>
      </c>
      <c r="C1360" s="1">
        <v>8</v>
      </c>
      <c r="D1360" s="2">
        <v>17</v>
      </c>
      <c r="E1360" s="5">
        <v>23.74</v>
      </c>
      <c r="F1360" s="5">
        <v>22.86</v>
      </c>
      <c r="G1360" s="5">
        <v>2.7</v>
      </c>
      <c r="H1360" s="5">
        <f t="shared" si="493"/>
        <v>563.58759999999995</v>
      </c>
      <c r="I1360" s="5">
        <f t="shared" si="494"/>
        <v>522.57960000000003</v>
      </c>
      <c r="J1360" s="5">
        <f t="shared" si="495"/>
        <v>123.444</v>
      </c>
      <c r="K1360" s="5">
        <v>22.44</v>
      </c>
      <c r="L1360" s="5">
        <v>24.45</v>
      </c>
      <c r="M1360" s="5">
        <v>2.2000000000000002</v>
      </c>
      <c r="N1360" s="5">
        <f t="shared" si="496"/>
        <v>503.55360000000007</v>
      </c>
      <c r="O1360" s="5">
        <f t="shared" si="497"/>
        <v>597.80250000000001</v>
      </c>
      <c r="P1360" s="5">
        <f t="shared" si="498"/>
        <v>107.58000000000001</v>
      </c>
      <c r="Q1360" s="6">
        <f t="shared" si="499"/>
        <v>533.57060000000001</v>
      </c>
      <c r="R1360" s="6">
        <f t="shared" si="500"/>
        <v>60.033999999999878</v>
      </c>
      <c r="S1360" s="5">
        <f t="shared" si="501"/>
        <v>560.19105000000002</v>
      </c>
      <c r="T1360" s="6">
        <f t="shared" si="502"/>
        <v>81.871664109140966</v>
      </c>
      <c r="U1360" s="6">
        <f t="shared" si="503"/>
        <v>-75.222899999999981</v>
      </c>
      <c r="V1360" s="6">
        <f t="shared" si="504"/>
        <v>163.74332821828193</v>
      </c>
      <c r="W1360" s="5">
        <f t="shared" si="505"/>
        <v>0.13669183484368416</v>
      </c>
      <c r="X1360" s="5">
        <f t="shared" si="506"/>
        <v>0.82602999140027522</v>
      </c>
      <c r="Y1360" s="5">
        <f t="shared" si="507"/>
        <v>135.25689999999986</v>
      </c>
      <c r="Z1360" s="5">
        <f t="shared" si="508"/>
        <v>75.222899999999981</v>
      </c>
      <c r="AA1360" s="5">
        <f t="shared" si="509"/>
        <v>0.45939520601243861</v>
      </c>
      <c r="AB1360" s="5">
        <f t="shared" si="510"/>
        <v>0.32514851493079439</v>
      </c>
      <c r="AC1360" s="5">
        <f t="shared" si="511"/>
        <v>26.620450000000005</v>
      </c>
      <c r="AD1360" s="5">
        <f t="shared" si="512"/>
        <v>560.19105000000002</v>
      </c>
      <c r="AE1360" s="5">
        <f t="shared" si="513"/>
        <v>6.8423068725368044</v>
      </c>
      <c r="AF1360" s="9">
        <f t="shared" si="514"/>
        <v>0.52923057356883685</v>
      </c>
      <c r="AG1360">
        <f t="shared" si="515"/>
        <v>60.033999999999878</v>
      </c>
    </row>
    <row r="1361" spans="1:33">
      <c r="A1361" s="1">
        <f t="shared" si="492"/>
        <v>61268</v>
      </c>
      <c r="B1361" s="1">
        <v>6</v>
      </c>
      <c r="C1361" s="1">
        <v>5</v>
      </c>
      <c r="D1361" s="2">
        <v>18</v>
      </c>
      <c r="E1361" s="5">
        <v>31.03</v>
      </c>
      <c r="F1361" s="5">
        <v>31.14</v>
      </c>
      <c r="G1361" s="5">
        <v>1.26</v>
      </c>
      <c r="H1361" s="5">
        <f t="shared" si="493"/>
        <v>962.86090000000002</v>
      </c>
      <c r="I1361" s="5">
        <f t="shared" si="494"/>
        <v>969.69960000000003</v>
      </c>
      <c r="J1361" s="5">
        <f t="shared" si="495"/>
        <v>78.472800000000007</v>
      </c>
      <c r="K1361" s="5">
        <v>31.92</v>
      </c>
      <c r="L1361" s="5">
        <v>31.87</v>
      </c>
      <c r="M1361" s="5">
        <v>1.19</v>
      </c>
      <c r="N1361" s="5">
        <f t="shared" si="496"/>
        <v>1018.8864000000001</v>
      </c>
      <c r="O1361" s="5">
        <f t="shared" si="497"/>
        <v>1015.6969</v>
      </c>
      <c r="P1361" s="5">
        <f t="shared" si="498"/>
        <v>75.8506</v>
      </c>
      <c r="Q1361" s="6">
        <f t="shared" si="499"/>
        <v>990.87365</v>
      </c>
      <c r="R1361" s="6">
        <f t="shared" si="500"/>
        <v>-56.025500000000079</v>
      </c>
      <c r="S1361" s="5">
        <f t="shared" si="501"/>
        <v>992.69825000000003</v>
      </c>
      <c r="T1361" s="6">
        <f t="shared" si="502"/>
        <v>54.569437096693605</v>
      </c>
      <c r="U1361" s="6">
        <f t="shared" si="503"/>
        <v>-45.997299999999996</v>
      </c>
      <c r="V1361" s="6">
        <f t="shared" si="504"/>
        <v>109.13887419338721</v>
      </c>
      <c r="W1361" s="5">
        <f t="shared" si="505"/>
        <v>3.3973372181853444E-2</v>
      </c>
      <c r="X1361" s="5">
        <f t="shared" si="506"/>
        <v>9.188476676267289E-2</v>
      </c>
      <c r="Y1361" s="5">
        <f t="shared" si="507"/>
        <v>10.028200000000083</v>
      </c>
      <c r="Z1361" s="5">
        <f t="shared" si="508"/>
        <v>45.997299999999996</v>
      </c>
      <c r="AA1361" s="5">
        <f t="shared" si="509"/>
        <v>0.42145661057943185</v>
      </c>
      <c r="AB1361" s="5">
        <f t="shared" si="510"/>
        <v>3.3436298724631441E-2</v>
      </c>
      <c r="AC1361" s="5">
        <f t="shared" si="511"/>
        <v>1.8246000000000322</v>
      </c>
      <c r="AD1361" s="5">
        <f t="shared" si="512"/>
        <v>992.69825000000003</v>
      </c>
      <c r="AE1361" s="5">
        <f t="shared" si="513"/>
        <v>18.191469489432357</v>
      </c>
      <c r="AF1361" s="9">
        <f t="shared" si="514"/>
        <v>0.52929103525376275</v>
      </c>
      <c r="AG1361">
        <f t="shared" si="515"/>
        <v>56.025500000000079</v>
      </c>
    </row>
    <row r="1362" spans="1:33">
      <c r="A1362" s="1">
        <f t="shared" si="492"/>
        <v>90756</v>
      </c>
      <c r="B1362" s="1">
        <v>9</v>
      </c>
      <c r="C1362" s="1">
        <v>3</v>
      </c>
      <c r="D1362" s="2">
        <v>6</v>
      </c>
      <c r="E1362" s="5">
        <v>25.36</v>
      </c>
      <c r="F1362" s="5">
        <v>26.1</v>
      </c>
      <c r="G1362" s="5">
        <v>1.1599999999999999</v>
      </c>
      <c r="H1362" s="5">
        <f t="shared" si="493"/>
        <v>643.12959999999998</v>
      </c>
      <c r="I1362" s="5">
        <f t="shared" si="494"/>
        <v>681.21</v>
      </c>
      <c r="J1362" s="5">
        <f t="shared" si="495"/>
        <v>60.552</v>
      </c>
      <c r="K1362" s="5">
        <v>26.89</v>
      </c>
      <c r="L1362" s="5">
        <v>27.54</v>
      </c>
      <c r="M1362" s="5">
        <v>1.1100000000000001</v>
      </c>
      <c r="N1362" s="5">
        <f t="shared" si="496"/>
        <v>723.07209999999998</v>
      </c>
      <c r="O1362" s="5">
        <f t="shared" si="497"/>
        <v>758.45159999999998</v>
      </c>
      <c r="P1362" s="5">
        <f t="shared" si="498"/>
        <v>61.138800000000003</v>
      </c>
      <c r="Q1362" s="6">
        <f t="shared" si="499"/>
        <v>683.10085000000004</v>
      </c>
      <c r="R1362" s="6">
        <f t="shared" si="500"/>
        <v>-79.942499999999995</v>
      </c>
      <c r="S1362" s="5">
        <f t="shared" si="501"/>
        <v>719.83079999999995</v>
      </c>
      <c r="T1362" s="6">
        <f t="shared" si="502"/>
        <v>43.02469514546268</v>
      </c>
      <c r="U1362" s="6">
        <f t="shared" si="503"/>
        <v>-77.241599999999949</v>
      </c>
      <c r="V1362" s="6">
        <f t="shared" si="504"/>
        <v>86.049390290925359</v>
      </c>
      <c r="W1362" s="5">
        <f t="shared" si="505"/>
        <v>-9.6438901857052294E-3</v>
      </c>
      <c r="X1362" s="5">
        <f t="shared" si="506"/>
        <v>3.1387787767798742E-2</v>
      </c>
      <c r="Y1362" s="5">
        <f t="shared" si="507"/>
        <v>2.7009000000000469</v>
      </c>
      <c r="Z1362" s="5">
        <f t="shared" si="508"/>
        <v>77.241599999999949</v>
      </c>
      <c r="AA1362" s="5">
        <f t="shared" si="509"/>
        <v>0.89764261825508518</v>
      </c>
      <c r="AB1362" s="5">
        <f t="shared" si="510"/>
        <v>0.85369460203771841</v>
      </c>
      <c r="AC1362" s="5">
        <f t="shared" si="511"/>
        <v>36.729949999999917</v>
      </c>
      <c r="AD1362" s="5">
        <f t="shared" si="512"/>
        <v>719.83079999999995</v>
      </c>
      <c r="AE1362" s="5">
        <f t="shared" si="513"/>
        <v>16.730642659205738</v>
      </c>
      <c r="AF1362" s="9">
        <f t="shared" si="514"/>
        <v>0.52933637698537217</v>
      </c>
      <c r="AG1362">
        <f t="shared" si="515"/>
        <v>79.942499999999995</v>
      </c>
    </row>
    <row r="1363" spans="1:33">
      <c r="A1363" s="1">
        <f t="shared" si="492"/>
        <v>12019</v>
      </c>
      <c r="B1363" s="1">
        <v>1</v>
      </c>
      <c r="C1363" s="1">
        <v>8</v>
      </c>
      <c r="D1363" s="2">
        <v>19</v>
      </c>
      <c r="E1363" s="5">
        <v>11.59</v>
      </c>
      <c r="F1363" s="5">
        <v>11.07</v>
      </c>
      <c r="G1363" s="5">
        <v>7.33</v>
      </c>
      <c r="H1363" s="5">
        <f t="shared" si="493"/>
        <v>134.32810000000001</v>
      </c>
      <c r="I1363" s="5">
        <f t="shared" si="494"/>
        <v>122.54490000000001</v>
      </c>
      <c r="J1363" s="5">
        <f t="shared" si="495"/>
        <v>162.28620000000001</v>
      </c>
      <c r="K1363" s="5">
        <v>11.97</v>
      </c>
      <c r="L1363" s="5">
        <v>11.5</v>
      </c>
      <c r="M1363" s="5">
        <v>8.1199999999999992</v>
      </c>
      <c r="N1363" s="5">
        <f t="shared" si="496"/>
        <v>143.2809</v>
      </c>
      <c r="O1363" s="5">
        <f t="shared" si="497"/>
        <v>132.25</v>
      </c>
      <c r="P1363" s="5">
        <f t="shared" si="498"/>
        <v>186.76</v>
      </c>
      <c r="Q1363" s="6">
        <f t="shared" si="499"/>
        <v>138.80450000000002</v>
      </c>
      <c r="R1363" s="6">
        <f t="shared" si="500"/>
        <v>-8.9527999999999963</v>
      </c>
      <c r="S1363" s="5">
        <f t="shared" si="501"/>
        <v>127.39745000000001</v>
      </c>
      <c r="T1363" s="6">
        <f t="shared" si="502"/>
        <v>123.7094461939346</v>
      </c>
      <c r="U1363" s="6">
        <f t="shared" si="503"/>
        <v>-9.7050999999999874</v>
      </c>
      <c r="V1363" s="6">
        <f t="shared" si="504"/>
        <v>247.41889238786919</v>
      </c>
      <c r="W1363" s="5">
        <f t="shared" si="505"/>
        <v>-0.13954638942807687</v>
      </c>
      <c r="X1363" s="5">
        <f t="shared" si="506"/>
        <v>3.040592384597046E-3</v>
      </c>
      <c r="Y1363" s="5">
        <f t="shared" si="507"/>
        <v>0.75229999999999109</v>
      </c>
      <c r="Z1363" s="5">
        <f t="shared" si="508"/>
        <v>9.7050999999999874</v>
      </c>
      <c r="AA1363" s="5">
        <f t="shared" si="509"/>
        <v>3.922537970457677E-2</v>
      </c>
      <c r="AB1363" s="5">
        <f t="shared" si="510"/>
        <v>9.2208399204355126E-2</v>
      </c>
      <c r="AC1363" s="5">
        <f t="shared" si="511"/>
        <v>11.407050000000012</v>
      </c>
      <c r="AD1363" s="5">
        <f t="shared" si="512"/>
        <v>127.39745000000001</v>
      </c>
      <c r="AE1363" s="5">
        <f t="shared" si="513"/>
        <v>1.0298118205159845</v>
      </c>
      <c r="AF1363" s="9">
        <f t="shared" si="514"/>
        <v>0.52944971432611043</v>
      </c>
      <c r="AG1363">
        <f t="shared" si="515"/>
        <v>8.9527999999999963</v>
      </c>
    </row>
    <row r="1364" spans="1:33">
      <c r="A1364" s="1">
        <f t="shared" si="492"/>
        <v>62007</v>
      </c>
      <c r="B1364" s="1">
        <v>6</v>
      </c>
      <c r="C1364" s="1">
        <v>8</v>
      </c>
      <c r="D1364" s="2">
        <v>7</v>
      </c>
      <c r="E1364" s="5">
        <v>26.95</v>
      </c>
      <c r="F1364" s="5">
        <v>27.7</v>
      </c>
      <c r="G1364" s="5">
        <v>1.34</v>
      </c>
      <c r="H1364" s="5">
        <f t="shared" si="493"/>
        <v>726.30250000000001</v>
      </c>
      <c r="I1364" s="5">
        <f t="shared" si="494"/>
        <v>767.29</v>
      </c>
      <c r="J1364" s="5">
        <f t="shared" si="495"/>
        <v>74.236000000000004</v>
      </c>
      <c r="K1364" s="5">
        <v>26.51</v>
      </c>
      <c r="L1364" s="5">
        <v>26.59</v>
      </c>
      <c r="M1364" s="5">
        <v>1.41</v>
      </c>
      <c r="N1364" s="5">
        <f t="shared" si="496"/>
        <v>702.78010000000006</v>
      </c>
      <c r="O1364" s="5">
        <f t="shared" si="497"/>
        <v>707.02809999999999</v>
      </c>
      <c r="P1364" s="5">
        <f t="shared" si="498"/>
        <v>74.983800000000002</v>
      </c>
      <c r="Q1364" s="6">
        <f t="shared" si="499"/>
        <v>714.54130000000009</v>
      </c>
      <c r="R1364" s="6">
        <f t="shared" si="500"/>
        <v>23.522399999999948</v>
      </c>
      <c r="S1364" s="5">
        <f t="shared" si="501"/>
        <v>737.15904999999998</v>
      </c>
      <c r="T1364" s="6">
        <f t="shared" si="502"/>
        <v>52.757828704468118</v>
      </c>
      <c r="U1364" s="6">
        <f t="shared" si="503"/>
        <v>60.261899999999969</v>
      </c>
      <c r="V1364" s="6">
        <f t="shared" si="504"/>
        <v>105.51565740893624</v>
      </c>
      <c r="W1364" s="5">
        <f t="shared" si="505"/>
        <v>-1.002254687555626E-2</v>
      </c>
      <c r="X1364" s="5">
        <f t="shared" si="506"/>
        <v>0.34819003077062299</v>
      </c>
      <c r="Y1364" s="5">
        <f t="shared" si="507"/>
        <v>36.739500000000021</v>
      </c>
      <c r="Z1364" s="5">
        <f t="shared" si="508"/>
        <v>60.261899999999969</v>
      </c>
      <c r="AA1364" s="5">
        <f t="shared" si="509"/>
        <v>0.57111808313385271</v>
      </c>
      <c r="AB1364" s="5">
        <f t="shared" si="510"/>
        <v>0.42870888653695421</v>
      </c>
      <c r="AC1364" s="5">
        <f t="shared" si="511"/>
        <v>22.617749999999887</v>
      </c>
      <c r="AD1364" s="5">
        <f t="shared" si="512"/>
        <v>737.15904999999998</v>
      </c>
      <c r="AE1364" s="5">
        <f t="shared" si="513"/>
        <v>13.972505466995635</v>
      </c>
      <c r="AF1364" s="9">
        <f t="shared" si="514"/>
        <v>0.52945726928620029</v>
      </c>
      <c r="AG1364">
        <f t="shared" si="515"/>
        <v>23.522399999999948</v>
      </c>
    </row>
    <row r="1365" spans="1:33">
      <c r="A1365" s="1">
        <f t="shared" si="492"/>
        <v>32506</v>
      </c>
      <c r="B1365" s="1">
        <v>3</v>
      </c>
      <c r="C1365" s="1">
        <v>10</v>
      </c>
      <c r="D1365" s="2">
        <v>6</v>
      </c>
      <c r="E1365" s="5">
        <v>1.86</v>
      </c>
      <c r="F1365" s="5">
        <v>1.68</v>
      </c>
      <c r="G1365" s="5">
        <v>8.86</v>
      </c>
      <c r="H1365" s="5">
        <f t="shared" si="493"/>
        <v>3.4596000000000005</v>
      </c>
      <c r="I1365" s="5">
        <f t="shared" si="494"/>
        <v>2.8223999999999996</v>
      </c>
      <c r="J1365" s="5">
        <f t="shared" si="495"/>
        <v>29.769599999999997</v>
      </c>
      <c r="K1365" s="5">
        <v>2.2599999999999998</v>
      </c>
      <c r="L1365" s="5">
        <v>2.37</v>
      </c>
      <c r="M1365" s="5">
        <v>7.06</v>
      </c>
      <c r="N1365" s="5">
        <f t="shared" si="496"/>
        <v>5.1075999999999988</v>
      </c>
      <c r="O1365" s="5">
        <f t="shared" si="497"/>
        <v>5.6169000000000002</v>
      </c>
      <c r="P1365" s="5">
        <f t="shared" si="498"/>
        <v>33.464399999999998</v>
      </c>
      <c r="Q1365" s="6">
        <f t="shared" si="499"/>
        <v>4.2835999999999999</v>
      </c>
      <c r="R1365" s="6">
        <f t="shared" si="500"/>
        <v>-1.6479999999999984</v>
      </c>
      <c r="S1365" s="5">
        <f t="shared" si="501"/>
        <v>4.2196499999999997</v>
      </c>
      <c r="T1365" s="6">
        <f t="shared" si="502"/>
        <v>22.394726787348844</v>
      </c>
      <c r="U1365" s="6">
        <f t="shared" si="503"/>
        <v>-2.7945000000000007</v>
      </c>
      <c r="V1365" s="6">
        <f t="shared" si="504"/>
        <v>44.789453574697689</v>
      </c>
      <c r="W1365" s="5">
        <f t="shared" si="505"/>
        <v>-0.11646356007738484</v>
      </c>
      <c r="X1365" s="5">
        <f t="shared" si="506"/>
        <v>2.5597543807671708E-2</v>
      </c>
      <c r="Y1365" s="5">
        <f t="shared" si="507"/>
        <v>1.1465000000000023</v>
      </c>
      <c r="Z1365" s="5">
        <f t="shared" si="508"/>
        <v>2.7945000000000007</v>
      </c>
      <c r="AA1365" s="5">
        <f t="shared" si="509"/>
        <v>6.2391919904525479E-2</v>
      </c>
      <c r="AB1365" s="5">
        <f t="shared" si="510"/>
        <v>2.85558295072064E-3</v>
      </c>
      <c r="AC1365" s="5">
        <f t="shared" si="511"/>
        <v>6.3950000000000173E-2</v>
      </c>
      <c r="AD1365" s="5">
        <f t="shared" si="512"/>
        <v>4.2196499999999997</v>
      </c>
      <c r="AE1365" s="5">
        <f t="shared" si="513"/>
        <v>0.18842158871005965</v>
      </c>
      <c r="AF1365" s="9">
        <f t="shared" si="514"/>
        <v>0.52965649245525159</v>
      </c>
      <c r="AG1365">
        <f t="shared" si="515"/>
        <v>1.6479999999999984</v>
      </c>
    </row>
    <row r="1366" spans="1:33">
      <c r="A1366" s="1">
        <f t="shared" si="492"/>
        <v>21771</v>
      </c>
      <c r="B1366" s="1">
        <v>2</v>
      </c>
      <c r="C1366" s="1">
        <v>7</v>
      </c>
      <c r="D1366" s="2">
        <v>21</v>
      </c>
      <c r="E1366" s="5">
        <v>33.049999999999997</v>
      </c>
      <c r="F1366" s="5">
        <v>32.979999999999997</v>
      </c>
      <c r="G1366" s="5">
        <v>1.38</v>
      </c>
      <c r="H1366" s="5">
        <f t="shared" si="493"/>
        <v>1092.3024999999998</v>
      </c>
      <c r="I1366" s="5">
        <f t="shared" si="494"/>
        <v>1087.6803999999997</v>
      </c>
      <c r="J1366" s="5">
        <f t="shared" si="495"/>
        <v>91.024799999999985</v>
      </c>
      <c r="K1366" s="5">
        <v>33.85</v>
      </c>
      <c r="L1366" s="5">
        <v>34.85</v>
      </c>
      <c r="M1366" s="5">
        <v>1.4</v>
      </c>
      <c r="N1366" s="5">
        <f t="shared" si="496"/>
        <v>1145.8225</v>
      </c>
      <c r="O1366" s="5">
        <f t="shared" si="497"/>
        <v>1214.5225</v>
      </c>
      <c r="P1366" s="5">
        <f t="shared" si="498"/>
        <v>97.58</v>
      </c>
      <c r="Q1366" s="6">
        <f t="shared" si="499"/>
        <v>1119.0625</v>
      </c>
      <c r="R1366" s="6">
        <f t="shared" si="500"/>
        <v>-53.520000000000209</v>
      </c>
      <c r="S1366" s="5">
        <f t="shared" si="501"/>
        <v>1151.1014499999999</v>
      </c>
      <c r="T1366" s="6">
        <f t="shared" si="502"/>
        <v>66.722130165035935</v>
      </c>
      <c r="U1366" s="6">
        <f t="shared" si="503"/>
        <v>-126.8421000000003</v>
      </c>
      <c r="V1366" s="6">
        <f t="shared" si="504"/>
        <v>133.44426033007187</v>
      </c>
      <c r="W1366" s="5">
        <f t="shared" si="505"/>
        <v>-6.9428677129671046E-2</v>
      </c>
      <c r="X1366" s="5">
        <f t="shared" si="506"/>
        <v>0.54945862653544819</v>
      </c>
      <c r="Y1366" s="5">
        <f t="shared" si="507"/>
        <v>73.322100000000091</v>
      </c>
      <c r="Z1366" s="5">
        <f t="shared" si="508"/>
        <v>126.8421000000003</v>
      </c>
      <c r="AA1366" s="5">
        <f t="shared" si="509"/>
        <v>0.95052495840779327</v>
      </c>
      <c r="AB1366" s="5">
        <f t="shared" si="510"/>
        <v>0.48018475910094816</v>
      </c>
      <c r="AC1366" s="5">
        <f t="shared" si="511"/>
        <v>32.038949999999886</v>
      </c>
      <c r="AD1366" s="5">
        <f t="shared" si="512"/>
        <v>1151.1014499999999</v>
      </c>
      <c r="AE1366" s="5">
        <f t="shared" si="513"/>
        <v>17.252168765487134</v>
      </c>
      <c r="AF1366" s="9">
        <f t="shared" si="514"/>
        <v>0.52969991504624581</v>
      </c>
      <c r="AG1366">
        <f t="shared" si="515"/>
        <v>53.520000000000209</v>
      </c>
    </row>
    <row r="1367" spans="1:33">
      <c r="A1367" s="1">
        <f t="shared" si="492"/>
        <v>22509</v>
      </c>
      <c r="B1367" s="1">
        <v>2</v>
      </c>
      <c r="C1367" s="1">
        <v>10</v>
      </c>
      <c r="D1367" s="2">
        <v>9</v>
      </c>
      <c r="E1367" s="5">
        <v>27.36</v>
      </c>
      <c r="F1367" s="5">
        <v>26.62</v>
      </c>
      <c r="G1367" s="5">
        <v>2.57</v>
      </c>
      <c r="H1367" s="5">
        <f t="shared" si="493"/>
        <v>748.56959999999992</v>
      </c>
      <c r="I1367" s="5">
        <f t="shared" si="494"/>
        <v>708.62440000000004</v>
      </c>
      <c r="J1367" s="5">
        <f t="shared" si="495"/>
        <v>136.82679999999999</v>
      </c>
      <c r="K1367" s="5">
        <v>25.13</v>
      </c>
      <c r="L1367" s="5">
        <v>26.35</v>
      </c>
      <c r="M1367" s="5">
        <v>2.06</v>
      </c>
      <c r="N1367" s="5">
        <f t="shared" si="496"/>
        <v>631.51689999999996</v>
      </c>
      <c r="O1367" s="5">
        <f t="shared" si="497"/>
        <v>694.3225000000001</v>
      </c>
      <c r="P1367" s="5">
        <f t="shared" si="498"/>
        <v>108.56200000000001</v>
      </c>
      <c r="Q1367" s="6">
        <f t="shared" si="499"/>
        <v>690.04324999999994</v>
      </c>
      <c r="R1367" s="6">
        <f t="shared" si="500"/>
        <v>117.05269999999996</v>
      </c>
      <c r="S1367" s="5">
        <f t="shared" si="501"/>
        <v>701.47345000000007</v>
      </c>
      <c r="T1367" s="6">
        <f t="shared" si="502"/>
        <v>87.331668142547244</v>
      </c>
      <c r="U1367" s="6">
        <f t="shared" si="503"/>
        <v>14.301899999999932</v>
      </c>
      <c r="V1367" s="6">
        <f t="shared" si="504"/>
        <v>174.66333628509449</v>
      </c>
      <c r="W1367" s="5">
        <f t="shared" si="505"/>
        <v>0.22735114757151528</v>
      </c>
      <c r="X1367" s="5">
        <f t="shared" si="506"/>
        <v>0.58827915569117994</v>
      </c>
      <c r="Y1367" s="5">
        <f t="shared" si="507"/>
        <v>102.75080000000003</v>
      </c>
      <c r="Z1367" s="5">
        <f t="shared" si="508"/>
        <v>14.301899999999932</v>
      </c>
      <c r="AA1367" s="5">
        <f t="shared" si="509"/>
        <v>8.1882668132799402E-2</v>
      </c>
      <c r="AB1367" s="5">
        <f t="shared" si="510"/>
        <v>0.1308826482203817</v>
      </c>
      <c r="AC1367" s="5">
        <f t="shared" si="511"/>
        <v>11.430200000000127</v>
      </c>
      <c r="AD1367" s="5">
        <f t="shared" si="512"/>
        <v>701.47345000000007</v>
      </c>
      <c r="AE1367" s="5">
        <f t="shared" si="513"/>
        <v>8.0322918927303562</v>
      </c>
      <c r="AF1367" s="9">
        <f t="shared" si="514"/>
        <v>0.52979335594172938</v>
      </c>
      <c r="AG1367">
        <f t="shared" si="515"/>
        <v>117.05269999999996</v>
      </c>
    </row>
    <row r="1368" spans="1:33">
      <c r="A1368" s="1">
        <f t="shared" si="492"/>
        <v>80515</v>
      </c>
      <c r="B1368" s="1">
        <v>8</v>
      </c>
      <c r="C1368" s="1">
        <v>2</v>
      </c>
      <c r="D1368" s="2">
        <v>15</v>
      </c>
      <c r="E1368" s="5">
        <v>18.72</v>
      </c>
      <c r="F1368" s="5">
        <v>18.2</v>
      </c>
      <c r="G1368" s="5">
        <v>2.38</v>
      </c>
      <c r="H1368" s="5">
        <f t="shared" si="493"/>
        <v>350.43839999999994</v>
      </c>
      <c r="I1368" s="5">
        <f t="shared" si="494"/>
        <v>331.23999999999995</v>
      </c>
      <c r="J1368" s="5">
        <f t="shared" si="495"/>
        <v>86.631999999999991</v>
      </c>
      <c r="K1368" s="5">
        <v>16.93</v>
      </c>
      <c r="L1368" s="5">
        <v>16.52</v>
      </c>
      <c r="M1368" s="5">
        <v>2.23</v>
      </c>
      <c r="N1368" s="5">
        <f t="shared" si="496"/>
        <v>286.62489999999997</v>
      </c>
      <c r="O1368" s="5">
        <f t="shared" si="497"/>
        <v>272.91039999999998</v>
      </c>
      <c r="P1368" s="5">
        <f t="shared" si="498"/>
        <v>73.679199999999994</v>
      </c>
      <c r="Q1368" s="6">
        <f t="shared" si="499"/>
        <v>318.53164999999996</v>
      </c>
      <c r="R1368" s="6">
        <f t="shared" si="500"/>
        <v>63.813499999999976</v>
      </c>
      <c r="S1368" s="5">
        <f t="shared" si="501"/>
        <v>302.0752</v>
      </c>
      <c r="T1368" s="6">
        <f t="shared" si="502"/>
        <v>56.863274476238168</v>
      </c>
      <c r="U1368" s="6">
        <f t="shared" si="503"/>
        <v>58.329599999999971</v>
      </c>
      <c r="V1368" s="6">
        <f t="shared" si="504"/>
        <v>113.72654895247634</v>
      </c>
      <c r="W1368" s="5">
        <f t="shared" si="505"/>
        <v>0.16054759474857483</v>
      </c>
      <c r="X1368" s="5">
        <f t="shared" si="506"/>
        <v>4.8220051083160881E-2</v>
      </c>
      <c r="Y1368" s="5">
        <f t="shared" si="507"/>
        <v>5.4839000000000055</v>
      </c>
      <c r="Z1368" s="5">
        <f t="shared" si="508"/>
        <v>58.329599999999971</v>
      </c>
      <c r="AA1368" s="5">
        <f t="shared" si="509"/>
        <v>0.51289343198459791</v>
      </c>
      <c r="AB1368" s="5">
        <f t="shared" si="510"/>
        <v>0.28940384020404464</v>
      </c>
      <c r="AC1368" s="5">
        <f t="shared" si="511"/>
        <v>16.456449999999961</v>
      </c>
      <c r="AD1368" s="5">
        <f t="shared" si="512"/>
        <v>302.0752</v>
      </c>
      <c r="AE1368" s="5">
        <f t="shared" si="513"/>
        <v>5.312307509238325</v>
      </c>
      <c r="AF1368" s="9">
        <f t="shared" si="514"/>
        <v>0.53001981095049644</v>
      </c>
      <c r="AG1368">
        <f t="shared" si="515"/>
        <v>63.813499999999976</v>
      </c>
    </row>
    <row r="1369" spans="1:33">
      <c r="A1369" s="1">
        <f t="shared" si="492"/>
        <v>70768</v>
      </c>
      <c r="B1369" s="1">
        <v>7</v>
      </c>
      <c r="C1369" s="1">
        <v>3</v>
      </c>
      <c r="D1369" s="2">
        <v>18</v>
      </c>
      <c r="E1369" s="5">
        <v>29.17</v>
      </c>
      <c r="F1369" s="5">
        <v>28.26</v>
      </c>
      <c r="G1369" s="5">
        <v>1.1100000000000001</v>
      </c>
      <c r="H1369" s="5">
        <f t="shared" si="493"/>
        <v>850.88890000000015</v>
      </c>
      <c r="I1369" s="5">
        <f t="shared" si="494"/>
        <v>798.62760000000014</v>
      </c>
      <c r="J1369" s="5">
        <f t="shared" si="495"/>
        <v>62.737200000000009</v>
      </c>
      <c r="K1369" s="5">
        <v>29.23</v>
      </c>
      <c r="L1369" s="5">
        <v>29.55</v>
      </c>
      <c r="M1369" s="5">
        <v>1.08</v>
      </c>
      <c r="N1369" s="5">
        <f t="shared" si="496"/>
        <v>854.39290000000005</v>
      </c>
      <c r="O1369" s="5">
        <f t="shared" si="497"/>
        <v>873.20249999999999</v>
      </c>
      <c r="P1369" s="5">
        <f t="shared" si="498"/>
        <v>63.828000000000003</v>
      </c>
      <c r="Q1369" s="6">
        <f t="shared" si="499"/>
        <v>852.6409000000001</v>
      </c>
      <c r="R1369" s="6">
        <f t="shared" si="500"/>
        <v>-3.5039999999999054</v>
      </c>
      <c r="S1369" s="5">
        <f t="shared" si="501"/>
        <v>835.91505000000006</v>
      </c>
      <c r="T1369" s="6">
        <f t="shared" si="502"/>
        <v>44.749217445224673</v>
      </c>
      <c r="U1369" s="6">
        <f t="shared" si="503"/>
        <v>-74.574899999999843</v>
      </c>
      <c r="V1369" s="6">
        <f t="shared" si="504"/>
        <v>89.498434890449346</v>
      </c>
      <c r="W1369" s="5">
        <f t="shared" si="505"/>
        <v>-1.7235685374924124E-2</v>
      </c>
      <c r="X1369" s="5">
        <f t="shared" si="506"/>
        <v>0.79410215482532565</v>
      </c>
      <c r="Y1369" s="5">
        <f t="shared" si="507"/>
        <v>71.070899999999938</v>
      </c>
      <c r="Z1369" s="5">
        <f t="shared" si="508"/>
        <v>74.574899999999843</v>
      </c>
      <c r="AA1369" s="5">
        <f t="shared" si="509"/>
        <v>0.83325367746691137</v>
      </c>
      <c r="AB1369" s="5">
        <f t="shared" si="510"/>
        <v>0.37376854736003667</v>
      </c>
      <c r="AC1369" s="5">
        <f t="shared" si="511"/>
        <v>16.725850000000037</v>
      </c>
      <c r="AD1369" s="5">
        <f t="shared" si="512"/>
        <v>835.91505000000006</v>
      </c>
      <c r="AE1369" s="5">
        <f t="shared" si="513"/>
        <v>18.679992583629037</v>
      </c>
      <c r="AF1369" s="9">
        <f t="shared" si="514"/>
        <v>0.53021222166223214</v>
      </c>
      <c r="AG1369">
        <f t="shared" si="515"/>
        <v>3.5039999999999054</v>
      </c>
    </row>
    <row r="1370" spans="1:33">
      <c r="A1370" s="1">
        <f t="shared" si="492"/>
        <v>21026</v>
      </c>
      <c r="B1370" s="1">
        <v>2</v>
      </c>
      <c r="C1370" s="1">
        <v>4</v>
      </c>
      <c r="D1370" s="2">
        <v>26</v>
      </c>
      <c r="E1370" s="5">
        <v>18.260000000000002</v>
      </c>
      <c r="F1370" s="5">
        <v>17.14</v>
      </c>
      <c r="G1370" s="5">
        <v>2.58</v>
      </c>
      <c r="H1370" s="5">
        <f t="shared" si="493"/>
        <v>333.42760000000004</v>
      </c>
      <c r="I1370" s="5">
        <f t="shared" si="494"/>
        <v>293.77960000000002</v>
      </c>
      <c r="J1370" s="5">
        <f t="shared" si="495"/>
        <v>88.442400000000006</v>
      </c>
      <c r="K1370" s="5">
        <v>18.53</v>
      </c>
      <c r="L1370" s="5">
        <v>19.57</v>
      </c>
      <c r="M1370" s="5">
        <v>1.93</v>
      </c>
      <c r="N1370" s="5">
        <f t="shared" si="496"/>
        <v>343.36090000000002</v>
      </c>
      <c r="O1370" s="5">
        <f t="shared" si="497"/>
        <v>382.98490000000004</v>
      </c>
      <c r="P1370" s="5">
        <f t="shared" si="498"/>
        <v>75.540199999999999</v>
      </c>
      <c r="Q1370" s="6">
        <f t="shared" si="499"/>
        <v>338.39425000000006</v>
      </c>
      <c r="R1370" s="6">
        <f t="shared" si="500"/>
        <v>-9.9332999999999743</v>
      </c>
      <c r="S1370" s="5">
        <f t="shared" si="501"/>
        <v>338.38225</v>
      </c>
      <c r="T1370" s="6">
        <f t="shared" si="502"/>
        <v>58.155782029390686</v>
      </c>
      <c r="U1370" s="6">
        <f t="shared" si="503"/>
        <v>-89.205300000000022</v>
      </c>
      <c r="V1370" s="6">
        <f t="shared" si="504"/>
        <v>116.31156405878137</v>
      </c>
      <c r="W1370" s="5">
        <f t="shared" si="505"/>
        <v>0.15639243664601232</v>
      </c>
      <c r="X1370" s="5">
        <f t="shared" si="506"/>
        <v>0.68154874058728743</v>
      </c>
      <c r="Y1370" s="5">
        <f t="shared" si="507"/>
        <v>79.272000000000048</v>
      </c>
      <c r="Z1370" s="5">
        <f t="shared" si="508"/>
        <v>89.205300000000022</v>
      </c>
      <c r="AA1370" s="5">
        <f t="shared" si="509"/>
        <v>0.76695125477736315</v>
      </c>
      <c r="AB1370" s="5">
        <f t="shared" si="510"/>
        <v>2.0634233744793863E-4</v>
      </c>
      <c r="AC1370" s="5">
        <f t="shared" si="511"/>
        <v>1.2000000000057298E-2</v>
      </c>
      <c r="AD1370" s="5">
        <f t="shared" si="512"/>
        <v>338.38225</v>
      </c>
      <c r="AE1370" s="5">
        <f t="shared" si="513"/>
        <v>5.8185487012966117</v>
      </c>
      <c r="AF1370" s="9">
        <f t="shared" si="514"/>
        <v>0.53030180086437573</v>
      </c>
      <c r="AG1370">
        <f t="shared" si="515"/>
        <v>9.9332999999999743</v>
      </c>
    </row>
    <row r="1371" spans="1:33">
      <c r="A1371" s="1">
        <f t="shared" si="492"/>
        <v>51766</v>
      </c>
      <c r="B1371" s="1">
        <v>5</v>
      </c>
      <c r="C1371" s="1">
        <v>7</v>
      </c>
      <c r="D1371" s="2">
        <v>16</v>
      </c>
      <c r="E1371" s="5">
        <v>25.99</v>
      </c>
      <c r="F1371" s="5">
        <v>26.24</v>
      </c>
      <c r="G1371" s="5">
        <v>1.69</v>
      </c>
      <c r="H1371" s="5">
        <f t="shared" si="493"/>
        <v>675.48009999999988</v>
      </c>
      <c r="I1371" s="5">
        <f t="shared" si="494"/>
        <v>688.53759999999988</v>
      </c>
      <c r="J1371" s="5">
        <f t="shared" si="495"/>
        <v>88.691199999999995</v>
      </c>
      <c r="K1371" s="5">
        <v>25.41</v>
      </c>
      <c r="L1371" s="5">
        <v>25.37</v>
      </c>
      <c r="M1371" s="5">
        <v>1.57</v>
      </c>
      <c r="N1371" s="5">
        <f t="shared" si="496"/>
        <v>645.66809999999998</v>
      </c>
      <c r="O1371" s="5">
        <f t="shared" si="497"/>
        <v>643.63690000000008</v>
      </c>
      <c r="P1371" s="5">
        <f t="shared" si="498"/>
        <v>79.661799999999999</v>
      </c>
      <c r="Q1371" s="6">
        <f t="shared" si="499"/>
        <v>660.57409999999993</v>
      </c>
      <c r="R1371" s="6">
        <f t="shared" si="500"/>
        <v>29.811999999999898</v>
      </c>
      <c r="S1371" s="5">
        <f t="shared" si="501"/>
        <v>666.08725000000004</v>
      </c>
      <c r="T1371" s="6">
        <f t="shared" si="502"/>
        <v>59.607321984551525</v>
      </c>
      <c r="U1371" s="6">
        <f t="shared" si="503"/>
        <v>44.900699999999802</v>
      </c>
      <c r="V1371" s="6">
        <f t="shared" si="504"/>
        <v>119.21464396910305</v>
      </c>
      <c r="W1371" s="5">
        <f t="shared" si="505"/>
        <v>0.10695978964651939</v>
      </c>
      <c r="X1371" s="5">
        <f t="shared" si="506"/>
        <v>0.12656750460883356</v>
      </c>
      <c r="Y1371" s="5">
        <f t="shared" si="507"/>
        <v>15.088699999999903</v>
      </c>
      <c r="Z1371" s="5">
        <f t="shared" si="508"/>
        <v>44.900699999999802</v>
      </c>
      <c r="AA1371" s="5">
        <f t="shared" si="509"/>
        <v>0.37663745413387928</v>
      </c>
      <c r="AB1371" s="5">
        <f t="shared" si="510"/>
        <v>9.2491154046963509E-2</v>
      </c>
      <c r="AC1371" s="5">
        <f t="shared" si="511"/>
        <v>5.5131500000001097</v>
      </c>
      <c r="AD1371" s="5">
        <f t="shared" si="512"/>
        <v>666.08725000000004</v>
      </c>
      <c r="AE1371" s="5">
        <f t="shared" si="513"/>
        <v>11.174587749012284</v>
      </c>
      <c r="AF1371" s="9">
        <f t="shared" si="514"/>
        <v>0.53041210393428995</v>
      </c>
      <c r="AG1371">
        <f t="shared" si="515"/>
        <v>29.811999999999898</v>
      </c>
    </row>
    <row r="1372" spans="1:33">
      <c r="A1372" s="1">
        <f t="shared" si="492"/>
        <v>60771</v>
      </c>
      <c r="B1372" s="1">
        <v>6</v>
      </c>
      <c r="C1372" s="1">
        <v>3</v>
      </c>
      <c r="D1372" s="2">
        <v>21</v>
      </c>
      <c r="E1372" s="5">
        <v>11.18</v>
      </c>
      <c r="F1372" s="5">
        <v>12.42</v>
      </c>
      <c r="G1372" s="5">
        <v>4.29</v>
      </c>
      <c r="H1372" s="5">
        <f t="shared" si="493"/>
        <v>124.99239999999999</v>
      </c>
      <c r="I1372" s="5">
        <f t="shared" si="494"/>
        <v>154.25639999999999</v>
      </c>
      <c r="J1372" s="5">
        <f t="shared" si="495"/>
        <v>106.56359999999999</v>
      </c>
      <c r="K1372" s="5">
        <v>12.17</v>
      </c>
      <c r="L1372" s="5">
        <v>10.07</v>
      </c>
      <c r="M1372" s="5">
        <v>4.75</v>
      </c>
      <c r="N1372" s="5">
        <f t="shared" si="496"/>
        <v>148.10890000000001</v>
      </c>
      <c r="O1372" s="5">
        <f t="shared" si="497"/>
        <v>101.40490000000001</v>
      </c>
      <c r="P1372" s="5">
        <f t="shared" si="498"/>
        <v>95.665000000000006</v>
      </c>
      <c r="Q1372" s="6">
        <f t="shared" si="499"/>
        <v>136.55064999999999</v>
      </c>
      <c r="R1372" s="6">
        <f t="shared" si="500"/>
        <v>-23.116500000000016</v>
      </c>
      <c r="S1372" s="5">
        <f t="shared" si="501"/>
        <v>127.83064999999999</v>
      </c>
      <c r="T1372" s="6">
        <f t="shared" si="502"/>
        <v>71.602362164177237</v>
      </c>
      <c r="U1372" s="6">
        <f t="shared" si="503"/>
        <v>52.851499999999973</v>
      </c>
      <c r="V1372" s="6">
        <f t="shared" si="504"/>
        <v>143.20472432835447</v>
      </c>
      <c r="W1372" s="5">
        <f t="shared" si="505"/>
        <v>0.1074728083613323</v>
      </c>
      <c r="X1372" s="5">
        <f t="shared" si="506"/>
        <v>0.53048529199227235</v>
      </c>
      <c r="Y1372" s="5">
        <f t="shared" si="507"/>
        <v>75.967999999999989</v>
      </c>
      <c r="Z1372" s="5">
        <f t="shared" si="508"/>
        <v>52.851499999999973</v>
      </c>
      <c r="AA1372" s="5">
        <f t="shared" si="509"/>
        <v>0.36906254488376122</v>
      </c>
      <c r="AB1372" s="5">
        <f t="shared" si="510"/>
        <v>0.12178369171684432</v>
      </c>
      <c r="AC1372" s="5">
        <f t="shared" si="511"/>
        <v>8.7199999999999989</v>
      </c>
      <c r="AD1372" s="5">
        <f t="shared" si="512"/>
        <v>127.83064999999999</v>
      </c>
      <c r="AE1372" s="5">
        <f t="shared" si="513"/>
        <v>1.7852853751793381</v>
      </c>
      <c r="AF1372" s="9">
        <f t="shared" si="514"/>
        <v>0.53056762057253359</v>
      </c>
      <c r="AG1372">
        <f t="shared" si="515"/>
        <v>23.116500000000016</v>
      </c>
    </row>
    <row r="1373" spans="1:33">
      <c r="A1373" s="1">
        <f t="shared" si="492"/>
        <v>40276</v>
      </c>
      <c r="B1373" s="1">
        <v>4</v>
      </c>
      <c r="C1373" s="1">
        <v>1</v>
      </c>
      <c r="D1373" s="2">
        <v>26</v>
      </c>
      <c r="E1373" s="5">
        <v>34.5</v>
      </c>
      <c r="F1373" s="5">
        <v>36.31</v>
      </c>
      <c r="G1373" s="5">
        <v>1.08</v>
      </c>
      <c r="H1373" s="5">
        <f t="shared" si="493"/>
        <v>1190.25</v>
      </c>
      <c r="I1373" s="5">
        <f t="shared" si="494"/>
        <v>1318.4161000000001</v>
      </c>
      <c r="J1373" s="5">
        <f t="shared" si="495"/>
        <v>78.429600000000008</v>
      </c>
      <c r="K1373" s="5">
        <v>35.200000000000003</v>
      </c>
      <c r="L1373" s="5">
        <v>35.93</v>
      </c>
      <c r="M1373" s="5">
        <v>1.1399999999999999</v>
      </c>
      <c r="N1373" s="5">
        <f t="shared" si="496"/>
        <v>1239.0400000000002</v>
      </c>
      <c r="O1373" s="5">
        <f t="shared" si="497"/>
        <v>1290.9648999999999</v>
      </c>
      <c r="P1373" s="5">
        <f t="shared" si="498"/>
        <v>81.920399999999987</v>
      </c>
      <c r="Q1373" s="6">
        <f t="shared" si="499"/>
        <v>1214.645</v>
      </c>
      <c r="R1373" s="6">
        <f t="shared" si="500"/>
        <v>-48.790000000000191</v>
      </c>
      <c r="S1373" s="5">
        <f t="shared" si="501"/>
        <v>1304.6905000000002</v>
      </c>
      <c r="T1373" s="6">
        <f t="shared" si="502"/>
        <v>56.705718610030857</v>
      </c>
      <c r="U1373" s="6">
        <f t="shared" si="503"/>
        <v>27.451200000000199</v>
      </c>
      <c r="V1373" s="6">
        <f t="shared" si="504"/>
        <v>113.41143722006171</v>
      </c>
      <c r="W1373" s="5">
        <f t="shared" si="505"/>
        <v>-4.3519131864096033E-2</v>
      </c>
      <c r="X1373" s="5">
        <f t="shared" si="506"/>
        <v>0.6722531859997789</v>
      </c>
      <c r="Y1373" s="5">
        <f t="shared" si="507"/>
        <v>76.24120000000039</v>
      </c>
      <c r="Z1373" s="5">
        <f t="shared" si="508"/>
        <v>27.451200000000199</v>
      </c>
      <c r="AA1373" s="5">
        <f t="shared" si="509"/>
        <v>0.24204966159395666</v>
      </c>
      <c r="AB1373" s="5">
        <f t="shared" si="510"/>
        <v>1.5879439006716289</v>
      </c>
      <c r="AC1373" s="5">
        <f t="shared" si="511"/>
        <v>90.045500000000175</v>
      </c>
      <c r="AD1373" s="5">
        <f t="shared" si="512"/>
        <v>1304.6905000000002</v>
      </c>
      <c r="AE1373" s="5">
        <f t="shared" si="513"/>
        <v>23.00809392739464</v>
      </c>
      <c r="AF1373" s="9">
        <f t="shared" si="514"/>
        <v>0.53062698762878624</v>
      </c>
      <c r="AG1373">
        <f t="shared" si="515"/>
        <v>48.790000000000191</v>
      </c>
    </row>
    <row r="1374" spans="1:33">
      <c r="A1374" s="1">
        <f t="shared" si="492"/>
        <v>81501</v>
      </c>
      <c r="B1374" s="1">
        <v>8</v>
      </c>
      <c r="C1374" s="1">
        <v>6</v>
      </c>
      <c r="D1374" s="2">
        <v>1</v>
      </c>
      <c r="E1374" s="5">
        <v>17.48</v>
      </c>
      <c r="F1374" s="5">
        <v>19.82</v>
      </c>
      <c r="G1374" s="5">
        <v>2.17</v>
      </c>
      <c r="H1374" s="5">
        <f t="shared" si="493"/>
        <v>305.55040000000002</v>
      </c>
      <c r="I1374" s="5">
        <f t="shared" si="494"/>
        <v>392.83240000000001</v>
      </c>
      <c r="J1374" s="5">
        <f t="shared" si="495"/>
        <v>86.018799999999999</v>
      </c>
      <c r="K1374" s="5">
        <v>17.89</v>
      </c>
      <c r="L1374" s="5">
        <v>16.73</v>
      </c>
      <c r="M1374" s="5">
        <v>2.67</v>
      </c>
      <c r="N1374" s="5">
        <f t="shared" si="496"/>
        <v>320.0521</v>
      </c>
      <c r="O1374" s="5">
        <f t="shared" si="497"/>
        <v>279.8929</v>
      </c>
      <c r="P1374" s="5">
        <f t="shared" si="498"/>
        <v>89.338200000000001</v>
      </c>
      <c r="Q1374" s="6">
        <f t="shared" si="499"/>
        <v>312.80124999999998</v>
      </c>
      <c r="R1374" s="6">
        <f t="shared" si="500"/>
        <v>-14.501699999999971</v>
      </c>
      <c r="S1374" s="5">
        <f t="shared" si="501"/>
        <v>336.36265000000003</v>
      </c>
      <c r="T1374" s="6">
        <f t="shared" si="502"/>
        <v>62.009168541192359</v>
      </c>
      <c r="U1374" s="6">
        <f t="shared" si="503"/>
        <v>112.93950000000001</v>
      </c>
      <c r="V1374" s="6">
        <f t="shared" si="504"/>
        <v>124.01833708238472</v>
      </c>
      <c r="W1374" s="5">
        <f t="shared" si="505"/>
        <v>-3.7845207358524501E-2</v>
      </c>
      <c r="X1374" s="5">
        <f t="shared" si="506"/>
        <v>1.027599651778442</v>
      </c>
      <c r="Y1374" s="5">
        <f t="shared" si="507"/>
        <v>127.44119999999998</v>
      </c>
      <c r="Z1374" s="5">
        <f t="shared" si="508"/>
        <v>112.93950000000001</v>
      </c>
      <c r="AA1374" s="5">
        <f t="shared" si="509"/>
        <v>0.91066775008420653</v>
      </c>
      <c r="AB1374" s="5">
        <f t="shared" si="510"/>
        <v>0.37996639133047455</v>
      </c>
      <c r="AC1374" s="5">
        <f t="shared" si="511"/>
        <v>23.561400000000049</v>
      </c>
      <c r="AD1374" s="5">
        <f t="shared" si="512"/>
        <v>336.36265000000003</v>
      </c>
      <c r="AE1374" s="5">
        <f t="shared" si="513"/>
        <v>5.4244018733545207</v>
      </c>
      <c r="AF1374" s="9">
        <f t="shared" si="514"/>
        <v>0.53068352150787579</v>
      </c>
      <c r="AG1374">
        <f t="shared" si="515"/>
        <v>14.501699999999971</v>
      </c>
    </row>
    <row r="1375" spans="1:33">
      <c r="A1375" s="1">
        <f t="shared" si="492"/>
        <v>70519</v>
      </c>
      <c r="B1375" s="1">
        <v>7</v>
      </c>
      <c r="C1375" s="1">
        <v>2</v>
      </c>
      <c r="D1375" s="2">
        <v>19</v>
      </c>
      <c r="E1375" s="5">
        <v>36.119999999999997</v>
      </c>
      <c r="F1375" s="5">
        <v>37</v>
      </c>
      <c r="G1375" s="5">
        <v>0.81</v>
      </c>
      <c r="H1375" s="5">
        <f t="shared" si="493"/>
        <v>1304.6543999999999</v>
      </c>
      <c r="I1375" s="5">
        <f t="shared" si="494"/>
        <v>1369</v>
      </c>
      <c r="J1375" s="5">
        <f t="shared" si="495"/>
        <v>59.940000000000005</v>
      </c>
      <c r="K1375" s="5">
        <v>35.119999999999997</v>
      </c>
      <c r="L1375" s="5">
        <v>35.92</v>
      </c>
      <c r="M1375" s="5">
        <v>0.88</v>
      </c>
      <c r="N1375" s="5">
        <f t="shared" si="496"/>
        <v>1233.4143999999999</v>
      </c>
      <c r="O1375" s="5">
        <f t="shared" si="497"/>
        <v>1290.2464000000002</v>
      </c>
      <c r="P1375" s="5">
        <f t="shared" si="498"/>
        <v>63.219200000000001</v>
      </c>
      <c r="Q1375" s="6">
        <f t="shared" si="499"/>
        <v>1269.0344</v>
      </c>
      <c r="R1375" s="6">
        <f t="shared" si="500"/>
        <v>71.240000000000009</v>
      </c>
      <c r="S1375" s="5">
        <f t="shared" si="501"/>
        <v>1329.6232</v>
      </c>
      <c r="T1375" s="6">
        <f t="shared" si="502"/>
        <v>43.558784557882241</v>
      </c>
      <c r="U1375" s="6">
        <f t="shared" si="503"/>
        <v>78.753599999999778</v>
      </c>
      <c r="V1375" s="6">
        <f t="shared" si="504"/>
        <v>87.117569115764482</v>
      </c>
      <c r="W1375" s="5">
        <f t="shared" si="505"/>
        <v>-5.3213676775946787E-2</v>
      </c>
      <c r="X1375" s="5">
        <f t="shared" si="506"/>
        <v>8.6246667305597893E-2</v>
      </c>
      <c r="Y1375" s="5">
        <f t="shared" si="507"/>
        <v>7.5135999999997694</v>
      </c>
      <c r="Z1375" s="5">
        <f t="shared" si="508"/>
        <v>78.753599999999778</v>
      </c>
      <c r="AA1375" s="5">
        <f t="shared" si="509"/>
        <v>0.90399216598146348</v>
      </c>
      <c r="AB1375" s="5">
        <f t="shared" si="510"/>
        <v>1.3909662681126409</v>
      </c>
      <c r="AC1375" s="5">
        <f t="shared" si="511"/>
        <v>60.588799999999992</v>
      </c>
      <c r="AD1375" s="5">
        <f t="shared" si="512"/>
        <v>1329.6232</v>
      </c>
      <c r="AE1375" s="5">
        <f t="shared" si="513"/>
        <v>30.524800301375631</v>
      </c>
      <c r="AF1375" s="9">
        <f t="shared" si="514"/>
        <v>0.53075135421400477</v>
      </c>
      <c r="AG1375">
        <f t="shared" si="515"/>
        <v>71.240000000000009</v>
      </c>
    </row>
    <row r="1376" spans="1:33">
      <c r="A1376" s="1">
        <f t="shared" si="492"/>
        <v>31770</v>
      </c>
      <c r="B1376" s="1">
        <v>3</v>
      </c>
      <c r="C1376" s="1">
        <v>7</v>
      </c>
      <c r="D1376" s="2">
        <v>20</v>
      </c>
      <c r="E1376" s="5">
        <v>12.29</v>
      </c>
      <c r="F1376" s="5">
        <v>12.58</v>
      </c>
      <c r="G1376" s="5">
        <v>4.78</v>
      </c>
      <c r="H1376" s="5">
        <f t="shared" si="493"/>
        <v>151.04409999999999</v>
      </c>
      <c r="I1376" s="5">
        <f t="shared" si="494"/>
        <v>158.25640000000001</v>
      </c>
      <c r="J1376" s="5">
        <f t="shared" si="495"/>
        <v>120.26480000000001</v>
      </c>
      <c r="K1376" s="5">
        <v>15.4</v>
      </c>
      <c r="L1376" s="5">
        <v>15.09</v>
      </c>
      <c r="M1376" s="5">
        <v>4.3899999999999997</v>
      </c>
      <c r="N1376" s="5">
        <f t="shared" si="496"/>
        <v>237.16000000000003</v>
      </c>
      <c r="O1376" s="5">
        <f t="shared" si="497"/>
        <v>227.7081</v>
      </c>
      <c r="P1376" s="5">
        <f t="shared" si="498"/>
        <v>132.49019999999999</v>
      </c>
      <c r="Q1376" s="6">
        <f t="shared" si="499"/>
        <v>194.10205000000002</v>
      </c>
      <c r="R1376" s="6">
        <f t="shared" si="500"/>
        <v>-86.115900000000039</v>
      </c>
      <c r="S1376" s="5">
        <f t="shared" si="501"/>
        <v>192.98225000000002</v>
      </c>
      <c r="T1376" s="6">
        <f t="shared" si="502"/>
        <v>89.466858689516982</v>
      </c>
      <c r="U1376" s="6">
        <f t="shared" si="503"/>
        <v>-69.451699999999988</v>
      </c>
      <c r="V1376" s="6">
        <f t="shared" si="504"/>
        <v>178.93371737903396</v>
      </c>
      <c r="W1376" s="5">
        <f t="shared" si="505"/>
        <v>-9.6511366324658551E-2</v>
      </c>
      <c r="X1376" s="5">
        <f t="shared" si="506"/>
        <v>9.3130575076023264E-2</v>
      </c>
      <c r="Y1376" s="5">
        <f t="shared" si="507"/>
        <v>16.664200000000051</v>
      </c>
      <c r="Z1376" s="5">
        <f t="shared" si="508"/>
        <v>69.451699999999988</v>
      </c>
      <c r="AA1376" s="5">
        <f t="shared" si="509"/>
        <v>0.38814205068394664</v>
      </c>
      <c r="AB1376" s="5">
        <f t="shared" si="510"/>
        <v>1.2516366578669284E-2</v>
      </c>
      <c r="AC1376" s="5">
        <f t="shared" si="511"/>
        <v>1.1197999999999979</v>
      </c>
      <c r="AD1376" s="5">
        <f t="shared" si="512"/>
        <v>192.98225000000002</v>
      </c>
      <c r="AE1376" s="5">
        <f t="shared" si="513"/>
        <v>2.1570249903343499</v>
      </c>
      <c r="AF1376" s="9">
        <f t="shared" si="514"/>
        <v>0.53084931948717795</v>
      </c>
      <c r="AG1376">
        <f t="shared" si="515"/>
        <v>86.115900000000039</v>
      </c>
    </row>
    <row r="1377" spans="1:33">
      <c r="A1377" s="1">
        <f t="shared" si="492"/>
        <v>20278</v>
      </c>
      <c r="B1377" s="1">
        <v>2</v>
      </c>
      <c r="C1377" s="1">
        <v>1</v>
      </c>
      <c r="D1377" s="2">
        <v>28</v>
      </c>
      <c r="E1377" s="5">
        <v>6.42</v>
      </c>
      <c r="F1377" s="5">
        <v>6.43</v>
      </c>
      <c r="G1377" s="5">
        <v>5.45</v>
      </c>
      <c r="H1377" s="5">
        <f t="shared" si="493"/>
        <v>41.2164</v>
      </c>
      <c r="I1377" s="5">
        <f t="shared" si="494"/>
        <v>41.344899999999996</v>
      </c>
      <c r="J1377" s="5">
        <f t="shared" si="495"/>
        <v>70.087000000000003</v>
      </c>
      <c r="K1377" s="5">
        <v>6.16</v>
      </c>
      <c r="L1377" s="5">
        <v>6.04</v>
      </c>
      <c r="M1377" s="5">
        <v>5.07</v>
      </c>
      <c r="N1377" s="5">
        <f t="shared" si="496"/>
        <v>37.945599999999999</v>
      </c>
      <c r="O1377" s="5">
        <f t="shared" si="497"/>
        <v>36.4816</v>
      </c>
      <c r="P1377" s="5">
        <f t="shared" si="498"/>
        <v>61.245600000000003</v>
      </c>
      <c r="Q1377" s="6">
        <f t="shared" si="499"/>
        <v>39.581000000000003</v>
      </c>
      <c r="R1377" s="6">
        <f t="shared" si="500"/>
        <v>3.2708000000000013</v>
      </c>
      <c r="S1377" s="5">
        <f t="shared" si="501"/>
        <v>38.913249999999998</v>
      </c>
      <c r="T1377" s="6">
        <f t="shared" si="502"/>
        <v>46.538186171035939</v>
      </c>
      <c r="U1377" s="6">
        <f t="shared" si="503"/>
        <v>4.8632999999999953</v>
      </c>
      <c r="V1377" s="6">
        <f t="shared" si="504"/>
        <v>93.076372342071878</v>
      </c>
      <c r="W1377" s="5">
        <f t="shared" si="505"/>
        <v>0.13403390934340206</v>
      </c>
      <c r="X1377" s="5">
        <f t="shared" si="506"/>
        <v>1.7109605369526857E-2</v>
      </c>
      <c r="Y1377" s="5">
        <f t="shared" si="507"/>
        <v>1.592499999999994</v>
      </c>
      <c r="Z1377" s="5">
        <f t="shared" si="508"/>
        <v>4.8632999999999953</v>
      </c>
      <c r="AA1377" s="5">
        <f t="shared" si="509"/>
        <v>5.2250639744816446E-2</v>
      </c>
      <c r="AB1377" s="5">
        <f t="shared" si="510"/>
        <v>1.43484320069095E-2</v>
      </c>
      <c r="AC1377" s="5">
        <f t="shared" si="511"/>
        <v>0.66775000000000517</v>
      </c>
      <c r="AD1377" s="5">
        <f t="shared" si="512"/>
        <v>38.913249999999998</v>
      </c>
      <c r="AE1377" s="5">
        <f t="shared" si="513"/>
        <v>0.83615742687063543</v>
      </c>
      <c r="AF1377" s="9">
        <f t="shared" si="514"/>
        <v>0.53095480033614906</v>
      </c>
      <c r="AG1377">
        <f t="shared" si="515"/>
        <v>3.2708000000000013</v>
      </c>
    </row>
    <row r="1378" spans="1:33">
      <c r="A1378" s="1">
        <f t="shared" si="492"/>
        <v>50524</v>
      </c>
      <c r="B1378" s="1">
        <v>5</v>
      </c>
      <c r="C1378" s="1">
        <v>2</v>
      </c>
      <c r="D1378" s="2">
        <v>24</v>
      </c>
      <c r="E1378" s="5">
        <v>22.81</v>
      </c>
      <c r="F1378" s="5">
        <v>23.89</v>
      </c>
      <c r="G1378" s="5">
        <v>1.71</v>
      </c>
      <c r="H1378" s="5">
        <f t="shared" si="493"/>
        <v>520.29609999999991</v>
      </c>
      <c r="I1378" s="5">
        <f t="shared" si="494"/>
        <v>570.73210000000006</v>
      </c>
      <c r="J1378" s="5">
        <f t="shared" si="495"/>
        <v>81.703800000000001</v>
      </c>
      <c r="K1378" s="5">
        <v>24.02</v>
      </c>
      <c r="L1378" s="5">
        <v>25.7</v>
      </c>
      <c r="M1378" s="5">
        <v>1.47</v>
      </c>
      <c r="N1378" s="5">
        <f t="shared" si="496"/>
        <v>576.96039999999994</v>
      </c>
      <c r="O1378" s="5">
        <f t="shared" si="497"/>
        <v>660.49</v>
      </c>
      <c r="P1378" s="5">
        <f t="shared" si="498"/>
        <v>75.557999999999993</v>
      </c>
      <c r="Q1378" s="6">
        <f t="shared" si="499"/>
        <v>548.62824999999998</v>
      </c>
      <c r="R1378" s="6">
        <f t="shared" si="500"/>
        <v>-56.664300000000026</v>
      </c>
      <c r="S1378" s="5">
        <f t="shared" si="501"/>
        <v>615.61104999999998</v>
      </c>
      <c r="T1378" s="6">
        <f t="shared" si="502"/>
        <v>55.642884312461732</v>
      </c>
      <c r="U1378" s="6">
        <f t="shared" si="503"/>
        <v>-89.75789999999995</v>
      </c>
      <c r="V1378" s="6">
        <f t="shared" si="504"/>
        <v>111.28576862492346</v>
      </c>
      <c r="W1378" s="5">
        <f t="shared" si="505"/>
        <v>7.8040924562891273E-2</v>
      </c>
      <c r="X1378" s="5">
        <f t="shared" si="506"/>
        <v>0.29737495107337841</v>
      </c>
      <c r="Y1378" s="5">
        <f t="shared" si="507"/>
        <v>33.093599999999924</v>
      </c>
      <c r="Z1378" s="5">
        <f t="shared" si="508"/>
        <v>89.75789999999995</v>
      </c>
      <c r="AA1378" s="5">
        <f t="shared" si="509"/>
        <v>0.80655326470825894</v>
      </c>
      <c r="AB1378" s="5">
        <f t="shared" si="510"/>
        <v>1.2037981285056891</v>
      </c>
      <c r="AC1378" s="5">
        <f t="shared" si="511"/>
        <v>66.982799999999997</v>
      </c>
      <c r="AD1378" s="5">
        <f t="shared" si="512"/>
        <v>615.61104999999998</v>
      </c>
      <c r="AE1378" s="5">
        <f t="shared" si="513"/>
        <v>11.063607819879465</v>
      </c>
      <c r="AF1378" s="9">
        <f t="shared" si="514"/>
        <v>0.53108568046973359</v>
      </c>
      <c r="AG1378">
        <f t="shared" si="515"/>
        <v>56.664300000000026</v>
      </c>
    </row>
    <row r="1379" spans="1:33">
      <c r="A1379" s="1">
        <f t="shared" si="492"/>
        <v>81012</v>
      </c>
      <c r="B1379" s="1">
        <v>8</v>
      </c>
      <c r="C1379" s="1">
        <v>4</v>
      </c>
      <c r="D1379" s="2">
        <v>12</v>
      </c>
      <c r="E1379" s="5">
        <v>7.59</v>
      </c>
      <c r="F1379" s="5">
        <v>7.16</v>
      </c>
      <c r="G1379" s="5">
        <v>5.23</v>
      </c>
      <c r="H1379" s="5">
        <f t="shared" si="493"/>
        <v>57.6081</v>
      </c>
      <c r="I1379" s="5">
        <f t="shared" si="494"/>
        <v>51.265599999999999</v>
      </c>
      <c r="J1379" s="5">
        <f t="shared" si="495"/>
        <v>74.893600000000006</v>
      </c>
      <c r="K1379" s="5">
        <v>7.13</v>
      </c>
      <c r="L1379" s="5">
        <v>8.2899999999999991</v>
      </c>
      <c r="M1379" s="5">
        <v>5.0999999999999996</v>
      </c>
      <c r="N1379" s="5">
        <f t="shared" si="496"/>
        <v>50.8369</v>
      </c>
      <c r="O1379" s="5">
        <f t="shared" si="497"/>
        <v>68.724099999999993</v>
      </c>
      <c r="P1379" s="5">
        <f t="shared" si="498"/>
        <v>84.557999999999979</v>
      </c>
      <c r="Q1379" s="6">
        <f t="shared" si="499"/>
        <v>54.222499999999997</v>
      </c>
      <c r="R1379" s="6">
        <f t="shared" si="500"/>
        <v>6.7712000000000003</v>
      </c>
      <c r="S1379" s="5">
        <f t="shared" si="501"/>
        <v>59.99485</v>
      </c>
      <c r="T1379" s="6">
        <f t="shared" si="502"/>
        <v>56.478107893590057</v>
      </c>
      <c r="U1379" s="6">
        <f t="shared" si="503"/>
        <v>-17.458499999999994</v>
      </c>
      <c r="V1379" s="6">
        <f t="shared" si="504"/>
        <v>112.95621578718011</v>
      </c>
      <c r="W1379" s="5">
        <f t="shared" si="505"/>
        <v>-0.12077679739573605</v>
      </c>
      <c r="X1379" s="5">
        <f t="shared" si="506"/>
        <v>0.21450523843372174</v>
      </c>
      <c r="Y1379" s="5">
        <f t="shared" si="507"/>
        <v>24.229699999999994</v>
      </c>
      <c r="Z1379" s="5">
        <f t="shared" si="508"/>
        <v>17.458499999999994</v>
      </c>
      <c r="AA1379" s="5">
        <f t="shared" si="509"/>
        <v>0.15455988746022983</v>
      </c>
      <c r="AB1379" s="5">
        <f t="shared" si="510"/>
        <v>0.10220508822419548</v>
      </c>
      <c r="AC1379" s="5">
        <f t="shared" si="511"/>
        <v>5.772350000000003</v>
      </c>
      <c r="AD1379" s="5">
        <f t="shared" si="512"/>
        <v>59.99485</v>
      </c>
      <c r="AE1379" s="5">
        <f t="shared" si="513"/>
        <v>1.0622673499090269</v>
      </c>
      <c r="AF1379" s="9">
        <f t="shared" si="514"/>
        <v>0.53123252912448804</v>
      </c>
      <c r="AG1379">
        <f t="shared" si="515"/>
        <v>6.7712000000000003</v>
      </c>
    </row>
    <row r="1380" spans="1:33">
      <c r="A1380" s="1">
        <f t="shared" si="492"/>
        <v>81259</v>
      </c>
      <c r="B1380" s="1">
        <v>8</v>
      </c>
      <c r="C1380" s="1">
        <v>5</v>
      </c>
      <c r="D1380" s="2">
        <v>9</v>
      </c>
      <c r="E1380" s="5">
        <v>3.43</v>
      </c>
      <c r="F1380" s="5">
        <v>2.83</v>
      </c>
      <c r="G1380" s="5">
        <v>4.91</v>
      </c>
      <c r="H1380" s="5">
        <f t="shared" si="493"/>
        <v>11.764900000000001</v>
      </c>
      <c r="I1380" s="5">
        <f t="shared" si="494"/>
        <v>8.0089000000000006</v>
      </c>
      <c r="J1380" s="5">
        <f t="shared" si="495"/>
        <v>27.790600000000001</v>
      </c>
      <c r="K1380" s="5">
        <v>2.42</v>
      </c>
      <c r="L1380" s="5">
        <v>2.37</v>
      </c>
      <c r="M1380" s="5">
        <v>4.8</v>
      </c>
      <c r="N1380" s="5">
        <f t="shared" si="496"/>
        <v>5.8563999999999998</v>
      </c>
      <c r="O1380" s="5">
        <f t="shared" si="497"/>
        <v>5.6169000000000002</v>
      </c>
      <c r="P1380" s="5">
        <f t="shared" si="498"/>
        <v>22.751999999999999</v>
      </c>
      <c r="Q1380" s="6">
        <f t="shared" si="499"/>
        <v>8.8106500000000008</v>
      </c>
      <c r="R1380" s="6">
        <f t="shared" si="500"/>
        <v>5.908500000000001</v>
      </c>
      <c r="S1380" s="5">
        <f t="shared" si="501"/>
        <v>6.8129000000000008</v>
      </c>
      <c r="T1380" s="6">
        <f t="shared" si="502"/>
        <v>17.958082806636124</v>
      </c>
      <c r="U1380" s="6">
        <f t="shared" si="503"/>
        <v>2.3920000000000003</v>
      </c>
      <c r="V1380" s="6">
        <f t="shared" si="504"/>
        <v>35.916165613272248</v>
      </c>
      <c r="W1380" s="5">
        <f t="shared" si="505"/>
        <v>0.19741835573436189</v>
      </c>
      <c r="X1380" s="5">
        <f t="shared" si="506"/>
        <v>9.7908558443124391E-2</v>
      </c>
      <c r="Y1380" s="5">
        <f t="shared" si="507"/>
        <v>3.5165000000000006</v>
      </c>
      <c r="Z1380" s="5">
        <f t="shared" si="508"/>
        <v>2.3920000000000003</v>
      </c>
      <c r="AA1380" s="5">
        <f t="shared" si="509"/>
        <v>6.6599536981644683E-2</v>
      </c>
      <c r="AB1380" s="5">
        <f t="shared" si="510"/>
        <v>0.11124517140893031</v>
      </c>
      <c r="AC1380" s="5">
        <f t="shared" si="511"/>
        <v>1.9977499999999999</v>
      </c>
      <c r="AD1380" s="5">
        <f t="shared" si="512"/>
        <v>6.8129000000000008</v>
      </c>
      <c r="AE1380" s="5">
        <f t="shared" si="513"/>
        <v>0.37937791429953771</v>
      </c>
      <c r="AF1380" s="9">
        <f t="shared" si="514"/>
        <v>0.53141885551794266</v>
      </c>
      <c r="AG1380">
        <f t="shared" si="515"/>
        <v>5.908500000000001</v>
      </c>
    </row>
    <row r="1381" spans="1:33">
      <c r="A1381" s="1">
        <f t="shared" si="492"/>
        <v>20777</v>
      </c>
      <c r="B1381" s="1">
        <v>2</v>
      </c>
      <c r="C1381" s="1">
        <v>3</v>
      </c>
      <c r="D1381" s="2">
        <v>27</v>
      </c>
      <c r="E1381" s="5">
        <v>28.2</v>
      </c>
      <c r="F1381" s="5">
        <v>28.28</v>
      </c>
      <c r="G1381" s="5">
        <v>1.1399999999999999</v>
      </c>
      <c r="H1381" s="5">
        <f t="shared" si="493"/>
        <v>795.24</v>
      </c>
      <c r="I1381" s="5">
        <f t="shared" si="494"/>
        <v>799.75840000000005</v>
      </c>
      <c r="J1381" s="5">
        <f t="shared" si="495"/>
        <v>64.478399999999993</v>
      </c>
      <c r="K1381" s="5">
        <v>28.45</v>
      </c>
      <c r="L1381" s="5">
        <v>29.05</v>
      </c>
      <c r="M1381" s="5">
        <v>1.08</v>
      </c>
      <c r="N1381" s="5">
        <f t="shared" si="496"/>
        <v>809.40249999999992</v>
      </c>
      <c r="O1381" s="5">
        <f t="shared" si="497"/>
        <v>843.90250000000003</v>
      </c>
      <c r="P1381" s="5">
        <f t="shared" si="498"/>
        <v>62.748000000000005</v>
      </c>
      <c r="Q1381" s="6">
        <f t="shared" si="499"/>
        <v>802.32124999999996</v>
      </c>
      <c r="R1381" s="6">
        <f t="shared" si="500"/>
        <v>-14.162499999999909</v>
      </c>
      <c r="S1381" s="5">
        <f t="shared" si="501"/>
        <v>821.83045000000004</v>
      </c>
      <c r="T1381" s="6">
        <f t="shared" si="502"/>
        <v>44.985485355167611</v>
      </c>
      <c r="U1381" s="6">
        <f t="shared" si="503"/>
        <v>-44.14409999999998</v>
      </c>
      <c r="V1381" s="6">
        <f t="shared" si="504"/>
        <v>89.970970710335223</v>
      </c>
      <c r="W1381" s="5">
        <f t="shared" si="505"/>
        <v>2.719687045563984E-2</v>
      </c>
      <c r="X1381" s="5">
        <f t="shared" si="506"/>
        <v>0.33323637350237012</v>
      </c>
      <c r="Y1381" s="5">
        <f t="shared" si="507"/>
        <v>29.981600000000071</v>
      </c>
      <c r="Z1381" s="5">
        <f t="shared" si="508"/>
        <v>44.14409999999998</v>
      </c>
      <c r="AA1381" s="5">
        <f t="shared" si="509"/>
        <v>0.49064825744876644</v>
      </c>
      <c r="AB1381" s="5">
        <f t="shared" si="510"/>
        <v>0.43367765949331921</v>
      </c>
      <c r="AC1381" s="5">
        <f t="shared" si="511"/>
        <v>19.509200000000078</v>
      </c>
      <c r="AD1381" s="5">
        <f t="shared" si="512"/>
        <v>821.83045000000004</v>
      </c>
      <c r="AE1381" s="5">
        <f t="shared" si="513"/>
        <v>18.268791444874207</v>
      </c>
      <c r="AF1381" s="9">
        <f t="shared" si="514"/>
        <v>0.53144143609620809</v>
      </c>
      <c r="AG1381">
        <f t="shared" si="515"/>
        <v>14.162499999999909</v>
      </c>
    </row>
    <row r="1382" spans="1:33">
      <c r="A1382" s="1">
        <f t="shared" si="492"/>
        <v>81502</v>
      </c>
      <c r="B1382" s="1">
        <v>8</v>
      </c>
      <c r="C1382" s="1">
        <v>6</v>
      </c>
      <c r="D1382" s="2">
        <v>2</v>
      </c>
      <c r="E1382" s="5">
        <v>5.22</v>
      </c>
      <c r="F1382" s="5">
        <v>5.45</v>
      </c>
      <c r="G1382" s="5">
        <v>5.0199999999999996</v>
      </c>
      <c r="H1382" s="5">
        <f t="shared" si="493"/>
        <v>27.248399999999997</v>
      </c>
      <c r="I1382" s="5">
        <f t="shared" si="494"/>
        <v>29.702500000000001</v>
      </c>
      <c r="J1382" s="5">
        <f t="shared" si="495"/>
        <v>54.717999999999996</v>
      </c>
      <c r="K1382" s="5">
        <v>4.88</v>
      </c>
      <c r="L1382" s="5">
        <v>4.4800000000000004</v>
      </c>
      <c r="M1382" s="5">
        <v>4.99</v>
      </c>
      <c r="N1382" s="5">
        <f t="shared" si="496"/>
        <v>23.814399999999999</v>
      </c>
      <c r="O1382" s="5">
        <f t="shared" si="497"/>
        <v>20.070400000000003</v>
      </c>
      <c r="P1382" s="5">
        <f t="shared" si="498"/>
        <v>44.710400000000007</v>
      </c>
      <c r="Q1382" s="6">
        <f t="shared" si="499"/>
        <v>25.531399999999998</v>
      </c>
      <c r="R1382" s="6">
        <f t="shared" si="500"/>
        <v>3.4339999999999975</v>
      </c>
      <c r="S1382" s="5">
        <f t="shared" si="501"/>
        <v>24.886450000000004</v>
      </c>
      <c r="T1382" s="6">
        <f t="shared" si="502"/>
        <v>35.330862543108118</v>
      </c>
      <c r="U1382" s="6">
        <f t="shared" si="503"/>
        <v>9.6320999999999977</v>
      </c>
      <c r="V1382" s="6">
        <f t="shared" si="504"/>
        <v>70.661725086216236</v>
      </c>
      <c r="W1382" s="5">
        <f t="shared" si="505"/>
        <v>0.19928376412407614</v>
      </c>
      <c r="X1382" s="5">
        <f t="shared" si="506"/>
        <v>8.7715096007598664E-2</v>
      </c>
      <c r="Y1382" s="5">
        <f t="shared" si="507"/>
        <v>6.1981000000000002</v>
      </c>
      <c r="Z1382" s="5">
        <f t="shared" si="508"/>
        <v>9.6320999999999977</v>
      </c>
      <c r="AA1382" s="5">
        <f t="shared" si="509"/>
        <v>0.13631283397408736</v>
      </c>
      <c r="AB1382" s="5">
        <f t="shared" si="510"/>
        <v>1.8254578393410967E-2</v>
      </c>
      <c r="AC1382" s="5">
        <f t="shared" si="511"/>
        <v>0.64494999999999436</v>
      </c>
      <c r="AD1382" s="5">
        <f t="shared" si="512"/>
        <v>24.886450000000004</v>
      </c>
      <c r="AE1382" s="5">
        <f t="shared" si="513"/>
        <v>0.70438274666052625</v>
      </c>
      <c r="AF1382" s="9">
        <f t="shared" si="514"/>
        <v>0.53164649909502837</v>
      </c>
      <c r="AG1382">
        <f t="shared" si="515"/>
        <v>3.4339999999999975</v>
      </c>
    </row>
    <row r="1383" spans="1:33">
      <c r="A1383" s="1">
        <f t="shared" si="492"/>
        <v>90260</v>
      </c>
      <c r="B1383" s="1">
        <v>9</v>
      </c>
      <c r="C1383" s="1">
        <v>1</v>
      </c>
      <c r="D1383" s="2">
        <v>10</v>
      </c>
      <c r="E1383" s="5">
        <v>24.25</v>
      </c>
      <c r="F1383" s="5">
        <v>24.85</v>
      </c>
      <c r="G1383" s="5">
        <v>1.37</v>
      </c>
      <c r="H1383" s="5">
        <f t="shared" si="493"/>
        <v>588.0625</v>
      </c>
      <c r="I1383" s="5">
        <f t="shared" si="494"/>
        <v>617.52250000000004</v>
      </c>
      <c r="J1383" s="5">
        <f t="shared" si="495"/>
        <v>68.089000000000013</v>
      </c>
      <c r="K1383" s="5">
        <v>24.7</v>
      </c>
      <c r="L1383" s="5">
        <v>25.67</v>
      </c>
      <c r="M1383" s="5">
        <v>1.18</v>
      </c>
      <c r="N1383" s="5">
        <f t="shared" si="496"/>
        <v>610.08999999999992</v>
      </c>
      <c r="O1383" s="5">
        <f t="shared" si="497"/>
        <v>658.94890000000009</v>
      </c>
      <c r="P1383" s="5">
        <f t="shared" si="498"/>
        <v>60.581200000000003</v>
      </c>
      <c r="Q1383" s="6">
        <f t="shared" si="499"/>
        <v>599.07624999999996</v>
      </c>
      <c r="R1383" s="6">
        <f t="shared" si="500"/>
        <v>-22.027499999999918</v>
      </c>
      <c r="S1383" s="5">
        <f t="shared" si="501"/>
        <v>638.23570000000007</v>
      </c>
      <c r="T1383" s="6">
        <f t="shared" si="502"/>
        <v>45.569160938182748</v>
      </c>
      <c r="U1383" s="6">
        <f t="shared" si="503"/>
        <v>-41.426400000000058</v>
      </c>
      <c r="V1383" s="6">
        <f t="shared" si="504"/>
        <v>91.138321876365495</v>
      </c>
      <c r="W1383" s="5">
        <f t="shared" si="505"/>
        <v>0.11630238359124646</v>
      </c>
      <c r="X1383" s="5">
        <f t="shared" si="506"/>
        <v>0.21285118708149894</v>
      </c>
      <c r="Y1383" s="5">
        <f t="shared" si="507"/>
        <v>19.39890000000014</v>
      </c>
      <c r="Z1383" s="5">
        <f t="shared" si="508"/>
        <v>41.426400000000058</v>
      </c>
      <c r="AA1383" s="5">
        <f t="shared" si="509"/>
        <v>0.45454424820546302</v>
      </c>
      <c r="AB1383" s="5">
        <f t="shared" si="510"/>
        <v>0.85934103665244588</v>
      </c>
      <c r="AC1383" s="5">
        <f t="shared" si="511"/>
        <v>39.159450000000106</v>
      </c>
      <c r="AD1383" s="5">
        <f t="shared" si="512"/>
        <v>638.23570000000007</v>
      </c>
      <c r="AE1383" s="5">
        <f t="shared" si="513"/>
        <v>14.005869032036916</v>
      </c>
      <c r="AF1383" s="9">
        <f t="shared" si="514"/>
        <v>0.53174147854008913</v>
      </c>
      <c r="AG1383">
        <f t="shared" si="515"/>
        <v>22.027499999999918</v>
      </c>
    </row>
    <row r="1384" spans="1:33">
      <c r="A1384" s="1">
        <f t="shared" si="492"/>
        <v>80764</v>
      </c>
      <c r="B1384" s="1">
        <v>8</v>
      </c>
      <c r="C1384" s="1">
        <v>3</v>
      </c>
      <c r="D1384" s="2">
        <v>14</v>
      </c>
      <c r="E1384" s="5">
        <v>5.37</v>
      </c>
      <c r="F1384" s="5">
        <v>4.75</v>
      </c>
      <c r="G1384" s="5">
        <v>4.88</v>
      </c>
      <c r="H1384" s="5">
        <f t="shared" si="493"/>
        <v>28.8369</v>
      </c>
      <c r="I1384" s="5">
        <f t="shared" si="494"/>
        <v>22.5625</v>
      </c>
      <c r="J1384" s="5">
        <f t="shared" si="495"/>
        <v>46.36</v>
      </c>
      <c r="K1384" s="5">
        <v>2.69</v>
      </c>
      <c r="L1384" s="5">
        <v>3.15</v>
      </c>
      <c r="M1384" s="5">
        <v>4.96</v>
      </c>
      <c r="N1384" s="5">
        <f t="shared" si="496"/>
        <v>7.2360999999999995</v>
      </c>
      <c r="O1384" s="5">
        <f t="shared" si="497"/>
        <v>9.9224999999999994</v>
      </c>
      <c r="P1384" s="5">
        <f t="shared" si="498"/>
        <v>31.247999999999998</v>
      </c>
      <c r="Q1384" s="6">
        <f t="shared" si="499"/>
        <v>18.0365</v>
      </c>
      <c r="R1384" s="6">
        <f t="shared" si="500"/>
        <v>21.6008</v>
      </c>
      <c r="S1384" s="5">
        <f t="shared" si="501"/>
        <v>16.2425</v>
      </c>
      <c r="T1384" s="6">
        <f t="shared" si="502"/>
        <v>27.953922372361273</v>
      </c>
      <c r="U1384" s="6">
        <f t="shared" si="503"/>
        <v>12.64</v>
      </c>
      <c r="V1384" s="6">
        <f t="shared" si="504"/>
        <v>55.907844744722546</v>
      </c>
      <c r="W1384" s="5">
        <f t="shared" si="505"/>
        <v>0.37521737044604708</v>
      </c>
      <c r="X1384" s="5">
        <f t="shared" si="506"/>
        <v>0.16027804400107659</v>
      </c>
      <c r="Y1384" s="5">
        <f t="shared" si="507"/>
        <v>8.960799999999999</v>
      </c>
      <c r="Z1384" s="5">
        <f t="shared" si="508"/>
        <v>12.64</v>
      </c>
      <c r="AA1384" s="5">
        <f t="shared" si="509"/>
        <v>0.22608634007829753</v>
      </c>
      <c r="AB1384" s="5">
        <f t="shared" si="510"/>
        <v>6.417704020576992E-2</v>
      </c>
      <c r="AC1384" s="5">
        <f t="shared" si="511"/>
        <v>1.7940000000000005</v>
      </c>
      <c r="AD1384" s="5">
        <f t="shared" si="512"/>
        <v>16.2425</v>
      </c>
      <c r="AE1384" s="5">
        <f t="shared" si="513"/>
        <v>0.58104547131673212</v>
      </c>
      <c r="AF1384" s="9">
        <f t="shared" si="514"/>
        <v>0.53204980969830262</v>
      </c>
      <c r="AG1384">
        <f t="shared" si="515"/>
        <v>21.6008</v>
      </c>
    </row>
    <row r="1385" spans="1:33">
      <c r="A1385" s="1">
        <f t="shared" si="492"/>
        <v>52256</v>
      </c>
      <c r="B1385" s="1">
        <v>5</v>
      </c>
      <c r="C1385" s="1">
        <v>9</v>
      </c>
      <c r="D1385" s="2">
        <v>6</v>
      </c>
      <c r="E1385" s="5">
        <v>12</v>
      </c>
      <c r="F1385" s="5">
        <v>12.72</v>
      </c>
      <c r="G1385" s="5">
        <v>4.2300000000000004</v>
      </c>
      <c r="H1385" s="5">
        <f t="shared" si="493"/>
        <v>144</v>
      </c>
      <c r="I1385" s="5">
        <f t="shared" si="494"/>
        <v>161.79840000000002</v>
      </c>
      <c r="J1385" s="5">
        <f t="shared" si="495"/>
        <v>107.61120000000001</v>
      </c>
      <c r="K1385" s="5">
        <v>12.7</v>
      </c>
      <c r="L1385" s="5">
        <v>11.81</v>
      </c>
      <c r="M1385" s="5">
        <v>4.84</v>
      </c>
      <c r="N1385" s="5">
        <f t="shared" si="496"/>
        <v>161.29</v>
      </c>
      <c r="O1385" s="5">
        <f t="shared" si="497"/>
        <v>139.4761</v>
      </c>
      <c r="P1385" s="5">
        <f t="shared" si="498"/>
        <v>114.32080000000001</v>
      </c>
      <c r="Q1385" s="6">
        <f t="shared" si="499"/>
        <v>152.64499999999998</v>
      </c>
      <c r="R1385" s="6">
        <f t="shared" si="500"/>
        <v>-17.289999999999992</v>
      </c>
      <c r="S1385" s="5">
        <f t="shared" si="501"/>
        <v>150.63724999999999</v>
      </c>
      <c r="T1385" s="6">
        <f t="shared" si="502"/>
        <v>78.500661904980149</v>
      </c>
      <c r="U1385" s="6">
        <f t="shared" si="503"/>
        <v>22.322300000000013</v>
      </c>
      <c r="V1385" s="6">
        <f t="shared" si="504"/>
        <v>157.0013238099603</v>
      </c>
      <c r="W1385" s="5">
        <f t="shared" si="505"/>
        <v>-6.0410151974685113E-2</v>
      </c>
      <c r="X1385" s="5">
        <f t="shared" si="506"/>
        <v>0.2523055158945543</v>
      </c>
      <c r="Y1385" s="5">
        <f t="shared" si="507"/>
        <v>39.612300000000005</v>
      </c>
      <c r="Z1385" s="5">
        <f t="shared" si="508"/>
        <v>22.322300000000013</v>
      </c>
      <c r="AA1385" s="5">
        <f t="shared" si="509"/>
        <v>0.14217905593598484</v>
      </c>
      <c r="AB1385" s="5">
        <f t="shared" si="510"/>
        <v>2.5576217464640436E-2</v>
      </c>
      <c r="AC1385" s="5">
        <f t="shared" si="511"/>
        <v>2.0077499999999873</v>
      </c>
      <c r="AD1385" s="5">
        <f t="shared" si="512"/>
        <v>150.63724999999999</v>
      </c>
      <c r="AE1385" s="5">
        <f t="shared" si="513"/>
        <v>1.9189296796291528</v>
      </c>
      <c r="AF1385" s="9">
        <f t="shared" si="514"/>
        <v>0.53235796227726329</v>
      </c>
      <c r="AG1385">
        <f t="shared" si="515"/>
        <v>17.289999999999992</v>
      </c>
    </row>
    <row r="1386" spans="1:33">
      <c r="A1386" s="1">
        <f t="shared" si="492"/>
        <v>40775</v>
      </c>
      <c r="B1386" s="1">
        <v>4</v>
      </c>
      <c r="C1386" s="1">
        <v>3</v>
      </c>
      <c r="D1386" s="2">
        <v>25</v>
      </c>
      <c r="E1386" s="5">
        <v>37.54</v>
      </c>
      <c r="F1386" s="5">
        <v>38.270000000000003</v>
      </c>
      <c r="G1386" s="5">
        <v>0.96</v>
      </c>
      <c r="H1386" s="5">
        <f t="shared" si="493"/>
        <v>1409.2515999999998</v>
      </c>
      <c r="I1386" s="5">
        <f t="shared" si="494"/>
        <v>1464.5929000000003</v>
      </c>
      <c r="J1386" s="5">
        <f t="shared" si="495"/>
        <v>73.478400000000008</v>
      </c>
      <c r="K1386" s="5">
        <v>37.28</v>
      </c>
      <c r="L1386" s="5">
        <v>37.06</v>
      </c>
      <c r="M1386" s="5">
        <v>0.95</v>
      </c>
      <c r="N1386" s="5">
        <f t="shared" si="496"/>
        <v>1389.7984000000001</v>
      </c>
      <c r="O1386" s="5">
        <f t="shared" si="497"/>
        <v>1373.4436000000001</v>
      </c>
      <c r="P1386" s="5">
        <f t="shared" si="498"/>
        <v>70.414000000000001</v>
      </c>
      <c r="Q1386" s="6">
        <f t="shared" si="499"/>
        <v>1399.5250000000001</v>
      </c>
      <c r="R1386" s="6">
        <f t="shared" si="500"/>
        <v>19.453199999999697</v>
      </c>
      <c r="S1386" s="5">
        <f t="shared" si="501"/>
        <v>1419.0182500000001</v>
      </c>
      <c r="T1386" s="6">
        <f t="shared" si="502"/>
        <v>50.885181198851996</v>
      </c>
      <c r="U1386" s="6">
        <f t="shared" si="503"/>
        <v>91.149300000000267</v>
      </c>
      <c r="V1386" s="6">
        <f t="shared" si="504"/>
        <v>101.77036239770399</v>
      </c>
      <c r="W1386" s="5">
        <f t="shared" si="505"/>
        <v>4.2573628674800704E-2</v>
      </c>
      <c r="X1386" s="5">
        <f t="shared" si="506"/>
        <v>0.70448899179333258</v>
      </c>
      <c r="Y1386" s="5">
        <f t="shared" si="507"/>
        <v>71.69610000000057</v>
      </c>
      <c r="Z1386" s="5">
        <f t="shared" si="508"/>
        <v>91.149300000000267</v>
      </c>
      <c r="AA1386" s="5">
        <f t="shared" si="509"/>
        <v>0.89563697969161071</v>
      </c>
      <c r="AB1386" s="5">
        <f t="shared" si="510"/>
        <v>0.38308304187467002</v>
      </c>
      <c r="AC1386" s="5">
        <f t="shared" si="511"/>
        <v>19.493249999999989</v>
      </c>
      <c r="AD1386" s="5">
        <f t="shared" si="512"/>
        <v>1419.0182500000001</v>
      </c>
      <c r="AE1386" s="5">
        <f t="shared" si="513"/>
        <v>27.886669882429622</v>
      </c>
      <c r="AF1386" s="9">
        <f t="shared" si="514"/>
        <v>0.53239646880872527</v>
      </c>
      <c r="AG1386">
        <f t="shared" si="515"/>
        <v>19.453199999999697</v>
      </c>
    </row>
    <row r="1387" spans="1:33">
      <c r="A1387" s="1">
        <f t="shared" si="492"/>
        <v>61516</v>
      </c>
      <c r="B1387" s="1">
        <v>6</v>
      </c>
      <c r="C1387" s="1">
        <v>6</v>
      </c>
      <c r="D1387" s="2">
        <v>16</v>
      </c>
      <c r="E1387" s="5">
        <v>28.52</v>
      </c>
      <c r="F1387" s="5">
        <v>28.42</v>
      </c>
      <c r="G1387" s="5">
        <v>1.1499999999999999</v>
      </c>
      <c r="H1387" s="5">
        <f t="shared" si="493"/>
        <v>813.3904</v>
      </c>
      <c r="I1387" s="5">
        <f t="shared" si="494"/>
        <v>807.69640000000015</v>
      </c>
      <c r="J1387" s="5">
        <f t="shared" si="495"/>
        <v>65.366</v>
      </c>
      <c r="K1387" s="5">
        <v>28.44</v>
      </c>
      <c r="L1387" s="5">
        <v>28</v>
      </c>
      <c r="M1387" s="5">
        <v>1.17</v>
      </c>
      <c r="N1387" s="5">
        <f t="shared" si="496"/>
        <v>808.83360000000005</v>
      </c>
      <c r="O1387" s="5">
        <f t="shared" si="497"/>
        <v>784</v>
      </c>
      <c r="P1387" s="5">
        <f t="shared" si="498"/>
        <v>65.52</v>
      </c>
      <c r="Q1387" s="6">
        <f t="shared" si="499"/>
        <v>811.11200000000008</v>
      </c>
      <c r="R1387" s="6">
        <f t="shared" si="500"/>
        <v>4.5567999999999529</v>
      </c>
      <c r="S1387" s="5">
        <f t="shared" si="501"/>
        <v>795.84820000000013</v>
      </c>
      <c r="T1387" s="6">
        <f t="shared" si="502"/>
        <v>46.275221112383676</v>
      </c>
      <c r="U1387" s="6">
        <f t="shared" si="503"/>
        <v>23.696400000000153</v>
      </c>
      <c r="V1387" s="6">
        <f t="shared" si="504"/>
        <v>92.550442224767352</v>
      </c>
      <c r="W1387" s="5">
        <f t="shared" si="505"/>
        <v>-2.3531895971441873E-3</v>
      </c>
      <c r="X1387" s="5">
        <f t="shared" si="506"/>
        <v>0.20680182114654733</v>
      </c>
      <c r="Y1387" s="5">
        <f t="shared" si="507"/>
        <v>19.1396000000002</v>
      </c>
      <c r="Z1387" s="5">
        <f t="shared" si="508"/>
        <v>23.696400000000153</v>
      </c>
      <c r="AA1387" s="5">
        <f t="shared" si="509"/>
        <v>0.25603767448729464</v>
      </c>
      <c r="AB1387" s="5">
        <f t="shared" si="510"/>
        <v>0.32984823482378162</v>
      </c>
      <c r="AC1387" s="5">
        <f t="shared" si="511"/>
        <v>15.263799999999947</v>
      </c>
      <c r="AD1387" s="5">
        <f t="shared" si="512"/>
        <v>795.84820000000013</v>
      </c>
      <c r="AE1387" s="5">
        <f t="shared" si="513"/>
        <v>17.19815013022215</v>
      </c>
      <c r="AF1387" s="9">
        <f t="shared" si="514"/>
        <v>0.5324096167425979</v>
      </c>
      <c r="AG1387">
        <f t="shared" si="515"/>
        <v>4.5567999999999529</v>
      </c>
    </row>
    <row r="1388" spans="1:33">
      <c r="A1388" s="1">
        <f t="shared" si="492"/>
        <v>90509</v>
      </c>
      <c r="B1388" s="1">
        <v>9</v>
      </c>
      <c r="C1388" s="1">
        <v>2</v>
      </c>
      <c r="D1388" s="2">
        <v>9</v>
      </c>
      <c r="E1388" s="5">
        <v>25.13</v>
      </c>
      <c r="F1388" s="5">
        <v>25.13</v>
      </c>
      <c r="G1388" s="5">
        <v>1.22</v>
      </c>
      <c r="H1388" s="5">
        <f t="shared" si="493"/>
        <v>631.51689999999996</v>
      </c>
      <c r="I1388" s="5">
        <f t="shared" si="494"/>
        <v>631.51689999999996</v>
      </c>
      <c r="J1388" s="5">
        <f t="shared" si="495"/>
        <v>61.3172</v>
      </c>
      <c r="K1388" s="5">
        <v>25.21</v>
      </c>
      <c r="L1388" s="5">
        <v>25.82</v>
      </c>
      <c r="M1388" s="5">
        <v>1.26</v>
      </c>
      <c r="N1388" s="5">
        <f t="shared" si="496"/>
        <v>635.54410000000007</v>
      </c>
      <c r="O1388" s="5">
        <f t="shared" si="497"/>
        <v>666.67240000000004</v>
      </c>
      <c r="P1388" s="5">
        <f t="shared" si="498"/>
        <v>65.066400000000002</v>
      </c>
      <c r="Q1388" s="6">
        <f t="shared" si="499"/>
        <v>633.53050000000007</v>
      </c>
      <c r="R1388" s="6">
        <f t="shared" si="500"/>
        <v>-4.0272000000001071</v>
      </c>
      <c r="S1388" s="5">
        <f t="shared" si="501"/>
        <v>649.09465</v>
      </c>
      <c r="T1388" s="6">
        <f t="shared" si="502"/>
        <v>44.703007238887182</v>
      </c>
      <c r="U1388" s="6">
        <f t="shared" si="503"/>
        <v>-35.155500000000075</v>
      </c>
      <c r="V1388" s="6">
        <f t="shared" si="504"/>
        <v>89.406014477774363</v>
      </c>
      <c r="W1388" s="5">
        <f t="shared" si="505"/>
        <v>-5.9278316260602808E-2</v>
      </c>
      <c r="X1388" s="5">
        <f t="shared" si="506"/>
        <v>0.34816785181424476</v>
      </c>
      <c r="Y1388" s="5">
        <f t="shared" si="507"/>
        <v>31.128299999999967</v>
      </c>
      <c r="Z1388" s="5">
        <f t="shared" si="508"/>
        <v>35.155500000000075</v>
      </c>
      <c r="AA1388" s="5">
        <f t="shared" si="509"/>
        <v>0.39321180130157191</v>
      </c>
      <c r="AB1388" s="5">
        <f t="shared" si="510"/>
        <v>0.34816785181424348</v>
      </c>
      <c r="AC1388" s="5">
        <f t="shared" si="511"/>
        <v>15.564149999999927</v>
      </c>
      <c r="AD1388" s="5">
        <f t="shared" si="512"/>
        <v>649.09465</v>
      </c>
      <c r="AE1388" s="5">
        <f t="shared" si="513"/>
        <v>14.520156251039685</v>
      </c>
      <c r="AF1388" s="9">
        <f t="shared" si="514"/>
        <v>0.53244436329066347</v>
      </c>
      <c r="AG1388">
        <f t="shared" si="515"/>
        <v>4.0272000000001071</v>
      </c>
    </row>
    <row r="1389" spans="1:33">
      <c r="A1389" s="1">
        <f t="shared" si="492"/>
        <v>41024</v>
      </c>
      <c r="B1389" s="1">
        <v>4</v>
      </c>
      <c r="C1389" s="1">
        <v>4</v>
      </c>
      <c r="D1389" s="2">
        <v>24</v>
      </c>
      <c r="E1389" s="5">
        <v>9.17</v>
      </c>
      <c r="F1389" s="5">
        <v>8.27</v>
      </c>
      <c r="G1389" s="5">
        <v>5.54</v>
      </c>
      <c r="H1389" s="5">
        <f t="shared" si="493"/>
        <v>84.088899999999995</v>
      </c>
      <c r="I1389" s="5">
        <f t="shared" si="494"/>
        <v>68.392899999999997</v>
      </c>
      <c r="J1389" s="5">
        <f t="shared" si="495"/>
        <v>91.631599999999992</v>
      </c>
      <c r="K1389" s="5">
        <v>9.27</v>
      </c>
      <c r="L1389" s="5">
        <v>10.24</v>
      </c>
      <c r="M1389" s="5">
        <v>5.66</v>
      </c>
      <c r="N1389" s="5">
        <f t="shared" si="496"/>
        <v>85.932899999999989</v>
      </c>
      <c r="O1389" s="5">
        <f t="shared" si="497"/>
        <v>104.85760000000001</v>
      </c>
      <c r="P1389" s="5">
        <f t="shared" si="498"/>
        <v>115.91680000000001</v>
      </c>
      <c r="Q1389" s="6">
        <f t="shared" si="499"/>
        <v>85.010899999999992</v>
      </c>
      <c r="R1389" s="6">
        <f t="shared" si="500"/>
        <v>-1.8439999999999941</v>
      </c>
      <c r="S1389" s="5">
        <f t="shared" si="501"/>
        <v>86.625249999999994</v>
      </c>
      <c r="T1389" s="6">
        <f t="shared" si="502"/>
        <v>73.88006267052026</v>
      </c>
      <c r="U1389" s="6">
        <f t="shared" si="503"/>
        <v>-36.464700000000008</v>
      </c>
      <c r="V1389" s="6">
        <f t="shared" si="504"/>
        <v>147.76012534104052</v>
      </c>
      <c r="W1389" s="5">
        <f t="shared" si="505"/>
        <v>-0.23085887369424535</v>
      </c>
      <c r="X1389" s="5">
        <f t="shared" si="506"/>
        <v>0.23430340167953337</v>
      </c>
      <c r="Y1389" s="5">
        <f t="shared" si="507"/>
        <v>34.620700000000014</v>
      </c>
      <c r="Z1389" s="5">
        <f t="shared" si="508"/>
        <v>36.464700000000008</v>
      </c>
      <c r="AA1389" s="5">
        <f t="shared" si="509"/>
        <v>0.24678308789896444</v>
      </c>
      <c r="AB1389" s="5">
        <f t="shared" si="510"/>
        <v>2.1850956017720899E-2</v>
      </c>
      <c r="AC1389" s="5">
        <f t="shared" si="511"/>
        <v>1.6143500000000017</v>
      </c>
      <c r="AD1389" s="5">
        <f t="shared" si="512"/>
        <v>86.625249999999994</v>
      </c>
      <c r="AE1389" s="5">
        <f t="shared" si="513"/>
        <v>1.1725118640778487</v>
      </c>
      <c r="AF1389" s="9">
        <f t="shared" si="514"/>
        <v>0.53254107822777397</v>
      </c>
      <c r="AG1389">
        <f t="shared" si="515"/>
        <v>1.8439999999999941</v>
      </c>
    </row>
    <row r="1390" spans="1:33">
      <c r="A1390" s="1">
        <f t="shared" si="492"/>
        <v>71757</v>
      </c>
      <c r="B1390" s="1">
        <v>7</v>
      </c>
      <c r="C1390" s="1">
        <v>7</v>
      </c>
      <c r="D1390" s="2">
        <v>7</v>
      </c>
      <c r="E1390" s="5">
        <v>11.27</v>
      </c>
      <c r="F1390" s="5">
        <v>10.78</v>
      </c>
      <c r="G1390" s="5">
        <v>4.49</v>
      </c>
      <c r="H1390" s="5">
        <f t="shared" si="493"/>
        <v>127.01289999999999</v>
      </c>
      <c r="I1390" s="5">
        <f t="shared" si="494"/>
        <v>116.20839999999998</v>
      </c>
      <c r="J1390" s="5">
        <f t="shared" si="495"/>
        <v>96.804400000000001</v>
      </c>
      <c r="K1390" s="5">
        <v>12.03</v>
      </c>
      <c r="L1390" s="5">
        <v>13.46</v>
      </c>
      <c r="M1390" s="5">
        <v>3.33</v>
      </c>
      <c r="N1390" s="5">
        <f t="shared" si="496"/>
        <v>144.72089999999997</v>
      </c>
      <c r="O1390" s="5">
        <f t="shared" si="497"/>
        <v>181.17160000000001</v>
      </c>
      <c r="P1390" s="5">
        <f t="shared" si="498"/>
        <v>89.643600000000006</v>
      </c>
      <c r="Q1390" s="6">
        <f t="shared" si="499"/>
        <v>135.86689999999999</v>
      </c>
      <c r="R1390" s="6">
        <f t="shared" si="500"/>
        <v>-17.707999999999984</v>
      </c>
      <c r="S1390" s="5">
        <f t="shared" si="501"/>
        <v>148.69</v>
      </c>
      <c r="T1390" s="6">
        <f t="shared" si="502"/>
        <v>65.96792190208815</v>
      </c>
      <c r="U1390" s="6">
        <f t="shared" si="503"/>
        <v>-64.963200000000029</v>
      </c>
      <c r="V1390" s="6">
        <f t="shared" si="504"/>
        <v>131.9358438041763</v>
      </c>
      <c r="W1390" s="5">
        <f t="shared" si="505"/>
        <v>7.6699701769368647E-2</v>
      </c>
      <c r="X1390" s="5">
        <f t="shared" si="506"/>
        <v>0.35816802043679524</v>
      </c>
      <c r="Y1390" s="5">
        <f t="shared" si="507"/>
        <v>47.255200000000045</v>
      </c>
      <c r="Z1390" s="5">
        <f t="shared" si="508"/>
        <v>64.963200000000029</v>
      </c>
      <c r="AA1390" s="5">
        <f t="shared" si="509"/>
        <v>0.49238476919449303</v>
      </c>
      <c r="AB1390" s="5">
        <f t="shared" si="510"/>
        <v>0.19438387067933555</v>
      </c>
      <c r="AC1390" s="5">
        <f t="shared" si="511"/>
        <v>12.823100000000011</v>
      </c>
      <c r="AD1390" s="5">
        <f t="shared" si="512"/>
        <v>148.69</v>
      </c>
      <c r="AE1390" s="5">
        <f t="shared" si="513"/>
        <v>2.2539742910302798</v>
      </c>
      <c r="AF1390" s="9">
        <f t="shared" si="514"/>
        <v>0.53264434663291038</v>
      </c>
      <c r="AG1390">
        <f t="shared" si="515"/>
        <v>17.707999999999984</v>
      </c>
    </row>
    <row r="1391" spans="1:33">
      <c r="A1391" s="1">
        <f t="shared" si="492"/>
        <v>31274</v>
      </c>
      <c r="B1391" s="1">
        <v>3</v>
      </c>
      <c r="C1391" s="1">
        <v>5</v>
      </c>
      <c r="D1391" s="2">
        <v>24</v>
      </c>
      <c r="E1391" s="5">
        <v>14.56</v>
      </c>
      <c r="F1391" s="5">
        <v>14.54</v>
      </c>
      <c r="G1391" s="5">
        <v>4.32</v>
      </c>
      <c r="H1391" s="5">
        <f t="shared" si="493"/>
        <v>211.99360000000001</v>
      </c>
      <c r="I1391" s="5">
        <f t="shared" si="494"/>
        <v>211.41159999999996</v>
      </c>
      <c r="J1391" s="5">
        <f t="shared" si="495"/>
        <v>125.62560000000001</v>
      </c>
      <c r="K1391" s="5">
        <v>14.81</v>
      </c>
      <c r="L1391" s="5">
        <v>14.69</v>
      </c>
      <c r="M1391" s="5">
        <v>3.56</v>
      </c>
      <c r="N1391" s="5">
        <f t="shared" si="496"/>
        <v>219.33610000000002</v>
      </c>
      <c r="O1391" s="5">
        <f t="shared" si="497"/>
        <v>215.7961</v>
      </c>
      <c r="P1391" s="5">
        <f t="shared" si="498"/>
        <v>104.5928</v>
      </c>
      <c r="Q1391" s="6">
        <f t="shared" si="499"/>
        <v>215.66485</v>
      </c>
      <c r="R1391" s="6">
        <f t="shared" si="500"/>
        <v>-7.3425000000000011</v>
      </c>
      <c r="S1391" s="5">
        <f t="shared" si="501"/>
        <v>213.60384999999997</v>
      </c>
      <c r="T1391" s="6">
        <f t="shared" si="502"/>
        <v>81.733477209770044</v>
      </c>
      <c r="U1391" s="6">
        <f t="shared" si="503"/>
        <v>-4.3845000000000312</v>
      </c>
      <c r="V1391" s="6">
        <f t="shared" si="504"/>
        <v>163.46695441954009</v>
      </c>
      <c r="W1391" s="5">
        <f t="shared" si="505"/>
        <v>0.18120792231100821</v>
      </c>
      <c r="X1391" s="5">
        <f t="shared" si="506"/>
        <v>1.8095400446552789E-2</v>
      </c>
      <c r="Y1391" s="5">
        <f t="shared" si="507"/>
        <v>2.95799999999997</v>
      </c>
      <c r="Z1391" s="5">
        <f t="shared" si="508"/>
        <v>4.3845000000000312</v>
      </c>
      <c r="AA1391" s="5">
        <f t="shared" si="509"/>
        <v>2.6821934840402999E-2</v>
      </c>
      <c r="AB1391" s="5">
        <f t="shared" si="510"/>
        <v>2.5216105693269993E-2</v>
      </c>
      <c r="AC1391" s="5">
        <f t="shared" si="511"/>
        <v>2.0610000000000355</v>
      </c>
      <c r="AD1391" s="5">
        <f t="shared" si="512"/>
        <v>213.60384999999997</v>
      </c>
      <c r="AE1391" s="5">
        <f t="shared" si="513"/>
        <v>2.6134193391990759</v>
      </c>
      <c r="AF1391" s="9">
        <f t="shared" si="514"/>
        <v>0.53291744201142455</v>
      </c>
      <c r="AG1391">
        <f t="shared" si="515"/>
        <v>7.3425000000000011</v>
      </c>
    </row>
    <row r="1392" spans="1:33">
      <c r="A1392" s="1">
        <f t="shared" si="492"/>
        <v>22265</v>
      </c>
      <c r="B1392" s="1">
        <v>2</v>
      </c>
      <c r="C1392" s="1">
        <v>9</v>
      </c>
      <c r="D1392" s="2">
        <v>15</v>
      </c>
      <c r="E1392" s="5">
        <v>12.31</v>
      </c>
      <c r="F1392" s="5">
        <v>12.17</v>
      </c>
      <c r="G1392" s="5">
        <v>7.86</v>
      </c>
      <c r="H1392" s="5">
        <f t="shared" si="493"/>
        <v>151.5361</v>
      </c>
      <c r="I1392" s="5">
        <f t="shared" si="494"/>
        <v>148.10890000000001</v>
      </c>
      <c r="J1392" s="5">
        <f t="shared" si="495"/>
        <v>191.3124</v>
      </c>
      <c r="K1392" s="5">
        <v>15.61</v>
      </c>
      <c r="L1392" s="5">
        <v>15.63</v>
      </c>
      <c r="M1392" s="5">
        <v>4.51</v>
      </c>
      <c r="N1392" s="5">
        <f t="shared" si="496"/>
        <v>243.67209999999997</v>
      </c>
      <c r="O1392" s="5">
        <f t="shared" si="497"/>
        <v>244.29690000000002</v>
      </c>
      <c r="P1392" s="5">
        <f t="shared" si="498"/>
        <v>140.98259999999999</v>
      </c>
      <c r="Q1392" s="6">
        <f t="shared" si="499"/>
        <v>197.60409999999999</v>
      </c>
      <c r="R1392" s="6">
        <f t="shared" si="500"/>
        <v>-92.135999999999967</v>
      </c>
      <c r="S1392" s="5">
        <f t="shared" si="501"/>
        <v>196.2029</v>
      </c>
      <c r="T1392" s="6">
        <f t="shared" si="502"/>
        <v>118.82395370517681</v>
      </c>
      <c r="U1392" s="6">
        <f t="shared" si="503"/>
        <v>-96.188000000000017</v>
      </c>
      <c r="V1392" s="6">
        <f t="shared" si="504"/>
        <v>237.64790741035361</v>
      </c>
      <c r="W1392" s="5">
        <f t="shared" si="505"/>
        <v>0.2961290559795644</v>
      </c>
      <c r="X1392" s="5">
        <f t="shared" si="506"/>
        <v>1.7050434166051131E-2</v>
      </c>
      <c r="Y1392" s="5">
        <f t="shared" si="507"/>
        <v>4.0520000000000493</v>
      </c>
      <c r="Z1392" s="5">
        <f t="shared" si="508"/>
        <v>96.188000000000017</v>
      </c>
      <c r="AA1392" s="5">
        <f t="shared" si="509"/>
        <v>0.40475003987268182</v>
      </c>
      <c r="AB1392" s="5">
        <f t="shared" si="510"/>
        <v>1.1792235120172934E-2</v>
      </c>
      <c r="AC1392" s="5">
        <f t="shared" si="511"/>
        <v>1.4011999999999887</v>
      </c>
      <c r="AD1392" s="5">
        <f t="shared" si="512"/>
        <v>196.2029</v>
      </c>
      <c r="AE1392" s="5">
        <f t="shared" si="513"/>
        <v>1.6512066286467291</v>
      </c>
      <c r="AF1392" s="9">
        <f t="shared" si="514"/>
        <v>0.53292963888303313</v>
      </c>
      <c r="AG1392">
        <f t="shared" si="515"/>
        <v>92.135999999999967</v>
      </c>
    </row>
    <row r="1393" spans="1:33">
      <c r="A1393" s="1">
        <f t="shared" si="492"/>
        <v>60522</v>
      </c>
      <c r="B1393" s="1">
        <v>6</v>
      </c>
      <c r="C1393" s="1">
        <v>2</v>
      </c>
      <c r="D1393" s="2">
        <v>22</v>
      </c>
      <c r="E1393" s="5">
        <v>16.53</v>
      </c>
      <c r="F1393" s="5">
        <v>16.46</v>
      </c>
      <c r="G1393" s="5">
        <v>2.72</v>
      </c>
      <c r="H1393" s="5">
        <f t="shared" si="493"/>
        <v>273.24090000000001</v>
      </c>
      <c r="I1393" s="5">
        <f t="shared" si="494"/>
        <v>270.9316</v>
      </c>
      <c r="J1393" s="5">
        <f t="shared" si="495"/>
        <v>89.542400000000015</v>
      </c>
      <c r="K1393" s="5">
        <v>17.12</v>
      </c>
      <c r="L1393" s="5">
        <v>17.41</v>
      </c>
      <c r="M1393" s="5">
        <v>2.33</v>
      </c>
      <c r="N1393" s="5">
        <f t="shared" si="496"/>
        <v>293.09440000000001</v>
      </c>
      <c r="O1393" s="5">
        <f t="shared" si="497"/>
        <v>303.10809999999998</v>
      </c>
      <c r="P1393" s="5">
        <f t="shared" si="498"/>
        <v>81.130600000000001</v>
      </c>
      <c r="Q1393" s="6">
        <f t="shared" si="499"/>
        <v>283.16764999999998</v>
      </c>
      <c r="R1393" s="6">
        <f t="shared" si="500"/>
        <v>-19.853499999999997</v>
      </c>
      <c r="S1393" s="5">
        <f t="shared" si="501"/>
        <v>287.01985000000002</v>
      </c>
      <c r="T1393" s="6">
        <f t="shared" si="502"/>
        <v>60.415262256568916</v>
      </c>
      <c r="U1393" s="6">
        <f t="shared" si="503"/>
        <v>-32.176499999999976</v>
      </c>
      <c r="V1393" s="6">
        <f t="shared" si="504"/>
        <v>120.83052451313783</v>
      </c>
      <c r="W1393" s="5">
        <f t="shared" si="505"/>
        <v>9.8333260416393425E-2</v>
      </c>
      <c r="X1393" s="5">
        <f t="shared" si="506"/>
        <v>0.10198581897788672</v>
      </c>
      <c r="Y1393" s="5">
        <f t="shared" si="507"/>
        <v>12.322999999999979</v>
      </c>
      <c r="Z1393" s="5">
        <f t="shared" si="508"/>
        <v>32.176499999999976</v>
      </c>
      <c r="AA1393" s="5">
        <f t="shared" si="509"/>
        <v>0.26629446598571577</v>
      </c>
      <c r="AB1393" s="5">
        <f t="shared" si="510"/>
        <v>6.3762033898664264E-2</v>
      </c>
      <c r="AC1393" s="5">
        <f t="shared" si="511"/>
        <v>3.8522000000000389</v>
      </c>
      <c r="AD1393" s="5">
        <f t="shared" si="512"/>
        <v>287.01985000000002</v>
      </c>
      <c r="AE1393" s="5">
        <f t="shared" si="513"/>
        <v>4.7507838132208473</v>
      </c>
      <c r="AF1393" s="9">
        <f t="shared" si="514"/>
        <v>0.53302907988213921</v>
      </c>
      <c r="AG1393">
        <f t="shared" si="515"/>
        <v>19.853499999999997</v>
      </c>
    </row>
    <row r="1394" spans="1:33">
      <c r="A1394" s="1">
        <f t="shared" si="492"/>
        <v>80266</v>
      </c>
      <c r="B1394" s="1">
        <v>8</v>
      </c>
      <c r="C1394" s="1">
        <v>1</v>
      </c>
      <c r="D1394" s="2">
        <v>16</v>
      </c>
      <c r="E1394" s="5">
        <v>24.34</v>
      </c>
      <c r="F1394" s="5">
        <v>25.33</v>
      </c>
      <c r="G1394" s="5">
        <v>1.43</v>
      </c>
      <c r="H1394" s="5">
        <f t="shared" si="493"/>
        <v>592.43560000000002</v>
      </c>
      <c r="I1394" s="5">
        <f t="shared" si="494"/>
        <v>641.60889999999995</v>
      </c>
      <c r="J1394" s="5">
        <f t="shared" si="495"/>
        <v>72.443799999999996</v>
      </c>
      <c r="K1394" s="5">
        <v>23.27</v>
      </c>
      <c r="L1394" s="5">
        <v>22.36</v>
      </c>
      <c r="M1394" s="5">
        <v>1.65</v>
      </c>
      <c r="N1394" s="5">
        <f t="shared" si="496"/>
        <v>541.49289999999996</v>
      </c>
      <c r="O1394" s="5">
        <f t="shared" si="497"/>
        <v>499.96959999999996</v>
      </c>
      <c r="P1394" s="5">
        <f t="shared" si="498"/>
        <v>73.787999999999997</v>
      </c>
      <c r="Q1394" s="6">
        <f t="shared" si="499"/>
        <v>566.96424999999999</v>
      </c>
      <c r="R1394" s="6">
        <f t="shared" si="500"/>
        <v>50.942700000000059</v>
      </c>
      <c r="S1394" s="5">
        <f t="shared" si="501"/>
        <v>570.78924999999992</v>
      </c>
      <c r="T1394" s="6">
        <f t="shared" si="502"/>
        <v>51.70293294978535</v>
      </c>
      <c r="U1394" s="6">
        <f t="shared" si="503"/>
        <v>141.63929999999999</v>
      </c>
      <c r="V1394" s="6">
        <f t="shared" si="504"/>
        <v>103.4058658995707</v>
      </c>
      <c r="W1394" s="5">
        <f t="shared" si="505"/>
        <v>-1.8382956757508083E-2</v>
      </c>
      <c r="X1394" s="5">
        <f t="shared" si="506"/>
        <v>0.87709337580602831</v>
      </c>
      <c r="Y1394" s="5">
        <f t="shared" si="507"/>
        <v>90.696599999999933</v>
      </c>
      <c r="Z1394" s="5">
        <f t="shared" si="508"/>
        <v>141.63929999999999</v>
      </c>
      <c r="AA1394" s="5">
        <f t="shared" si="509"/>
        <v>1.369741443271334</v>
      </c>
      <c r="AB1394" s="5">
        <f t="shared" si="510"/>
        <v>7.3980329195537667E-2</v>
      </c>
      <c r="AC1394" s="5">
        <f t="shared" si="511"/>
        <v>3.8249999999999318</v>
      </c>
      <c r="AD1394" s="5">
        <f t="shared" si="512"/>
        <v>570.78924999999992</v>
      </c>
      <c r="AE1394" s="5">
        <f t="shared" si="513"/>
        <v>11.039784736280993</v>
      </c>
      <c r="AF1394" s="9">
        <f t="shared" si="514"/>
        <v>0.53316507762605758</v>
      </c>
      <c r="AG1394">
        <f t="shared" si="515"/>
        <v>50.942700000000059</v>
      </c>
    </row>
    <row r="1395" spans="1:33">
      <c r="A1395" s="1">
        <f t="shared" si="492"/>
        <v>81503</v>
      </c>
      <c r="B1395" s="1">
        <v>8</v>
      </c>
      <c r="C1395" s="1">
        <v>6</v>
      </c>
      <c r="D1395" s="2">
        <v>3</v>
      </c>
      <c r="E1395" s="5">
        <v>40.130000000000003</v>
      </c>
      <c r="F1395" s="5">
        <v>41.26</v>
      </c>
      <c r="G1395" s="5">
        <v>0.71</v>
      </c>
      <c r="H1395" s="5">
        <f t="shared" si="493"/>
        <v>1610.4169000000002</v>
      </c>
      <c r="I1395" s="5">
        <f t="shared" si="494"/>
        <v>1702.3875999999998</v>
      </c>
      <c r="J1395" s="5">
        <f t="shared" si="495"/>
        <v>58.589199999999991</v>
      </c>
      <c r="K1395" s="5">
        <v>39.71</v>
      </c>
      <c r="L1395" s="5">
        <v>39.58</v>
      </c>
      <c r="M1395" s="5">
        <v>0.78</v>
      </c>
      <c r="N1395" s="5">
        <f t="shared" si="496"/>
        <v>1576.8841</v>
      </c>
      <c r="O1395" s="5">
        <f t="shared" si="497"/>
        <v>1566.5763999999999</v>
      </c>
      <c r="P1395" s="5">
        <f t="shared" si="498"/>
        <v>61.744799999999998</v>
      </c>
      <c r="Q1395" s="6">
        <f t="shared" si="499"/>
        <v>1593.6505000000002</v>
      </c>
      <c r="R1395" s="6">
        <f t="shared" si="500"/>
        <v>33.532800000000179</v>
      </c>
      <c r="S1395" s="5">
        <f t="shared" si="501"/>
        <v>1634.482</v>
      </c>
      <c r="T1395" s="6">
        <f t="shared" si="502"/>
        <v>42.559119715050493</v>
      </c>
      <c r="U1395" s="6">
        <f t="shared" si="503"/>
        <v>135.81119999999987</v>
      </c>
      <c r="V1395" s="6">
        <f t="shared" si="504"/>
        <v>85.118239430100985</v>
      </c>
      <c r="W1395" s="5">
        <f t="shared" si="505"/>
        <v>-5.2411312584927525E-2</v>
      </c>
      <c r="X1395" s="5">
        <f t="shared" si="506"/>
        <v>1.2016038006048118</v>
      </c>
      <c r="Y1395" s="5">
        <f t="shared" si="507"/>
        <v>102.27839999999969</v>
      </c>
      <c r="Z1395" s="5">
        <f t="shared" si="508"/>
        <v>135.81119999999987</v>
      </c>
      <c r="AA1395" s="5">
        <f t="shared" si="509"/>
        <v>1.5955593173602691</v>
      </c>
      <c r="AB1395" s="5">
        <f t="shared" si="510"/>
        <v>0.95940659189809874</v>
      </c>
      <c r="AC1395" s="5">
        <f t="shared" si="511"/>
        <v>40.831499999999778</v>
      </c>
      <c r="AD1395" s="5">
        <f t="shared" si="512"/>
        <v>1634.482</v>
      </c>
      <c r="AE1395" s="5">
        <f t="shared" si="513"/>
        <v>38.404976675821288</v>
      </c>
      <c r="AF1395" s="9">
        <f t="shared" si="514"/>
        <v>0.53324759727541204</v>
      </c>
      <c r="AG1395">
        <f t="shared" si="515"/>
        <v>33.532800000000179</v>
      </c>
    </row>
    <row r="1396" spans="1:33">
      <c r="A1396" s="1">
        <f t="shared" si="492"/>
        <v>61020</v>
      </c>
      <c r="B1396" s="1">
        <v>6</v>
      </c>
      <c r="C1396" s="1">
        <v>4</v>
      </c>
      <c r="D1396" s="2">
        <v>20</v>
      </c>
      <c r="E1396" s="5">
        <v>12.48</v>
      </c>
      <c r="F1396" s="5">
        <v>10.98</v>
      </c>
      <c r="G1396" s="5">
        <v>5.0999999999999996</v>
      </c>
      <c r="H1396" s="5">
        <f t="shared" si="493"/>
        <v>155.75040000000001</v>
      </c>
      <c r="I1396" s="5">
        <f t="shared" si="494"/>
        <v>120.56040000000002</v>
      </c>
      <c r="J1396" s="5">
        <f t="shared" si="495"/>
        <v>111.996</v>
      </c>
      <c r="K1396" s="5">
        <v>15.54</v>
      </c>
      <c r="L1396" s="5">
        <v>16.600000000000001</v>
      </c>
      <c r="M1396" s="5">
        <v>3</v>
      </c>
      <c r="N1396" s="5">
        <f t="shared" si="496"/>
        <v>241.49159999999998</v>
      </c>
      <c r="O1396" s="5">
        <f t="shared" si="497"/>
        <v>275.56000000000006</v>
      </c>
      <c r="P1396" s="5">
        <f t="shared" si="498"/>
        <v>99.600000000000009</v>
      </c>
      <c r="Q1396" s="6">
        <f t="shared" si="499"/>
        <v>198.62099999999998</v>
      </c>
      <c r="R1396" s="6">
        <f t="shared" si="500"/>
        <v>-85.741199999999964</v>
      </c>
      <c r="S1396" s="5">
        <f t="shared" si="501"/>
        <v>198.06020000000004</v>
      </c>
      <c r="T1396" s="6">
        <f t="shared" si="502"/>
        <v>74.93874834823437</v>
      </c>
      <c r="U1396" s="6">
        <f t="shared" si="503"/>
        <v>-154.99960000000004</v>
      </c>
      <c r="V1396" s="6">
        <f t="shared" si="504"/>
        <v>149.87749669646874</v>
      </c>
      <c r="W1396" s="5">
        <f t="shared" si="505"/>
        <v>0.11676593455571473</v>
      </c>
      <c r="X1396" s="5">
        <f t="shared" si="506"/>
        <v>0.46210005855823633</v>
      </c>
      <c r="Y1396" s="5">
        <f t="shared" si="507"/>
        <v>69.25840000000008</v>
      </c>
      <c r="Z1396" s="5">
        <f t="shared" si="508"/>
        <v>154.99960000000004</v>
      </c>
      <c r="AA1396" s="5">
        <f t="shared" si="509"/>
        <v>1.034175265910029</v>
      </c>
      <c r="AB1396" s="5">
        <f t="shared" si="510"/>
        <v>7.4834449782100821E-3</v>
      </c>
      <c r="AC1396" s="5">
        <f t="shared" si="511"/>
        <v>0.56079999999994357</v>
      </c>
      <c r="AD1396" s="5">
        <f t="shared" si="512"/>
        <v>198.06020000000004</v>
      </c>
      <c r="AE1396" s="5">
        <f t="shared" si="513"/>
        <v>2.6429611431409308</v>
      </c>
      <c r="AF1396" s="9">
        <f t="shared" si="514"/>
        <v>0.53327666365593007</v>
      </c>
      <c r="AG1396">
        <f t="shared" si="515"/>
        <v>85.741199999999964</v>
      </c>
    </row>
    <row r="1397" spans="1:33">
      <c r="A1397" s="1">
        <f t="shared" si="492"/>
        <v>90757</v>
      </c>
      <c r="B1397" s="1">
        <v>9</v>
      </c>
      <c r="C1397" s="1">
        <v>3</v>
      </c>
      <c r="D1397" s="2">
        <v>7</v>
      </c>
      <c r="E1397" s="5">
        <v>18.34</v>
      </c>
      <c r="F1397" s="5">
        <v>19.54</v>
      </c>
      <c r="G1397" s="5">
        <v>1.68</v>
      </c>
      <c r="H1397" s="5">
        <f t="shared" si="493"/>
        <v>336.35559999999998</v>
      </c>
      <c r="I1397" s="5">
        <f t="shared" si="494"/>
        <v>381.81159999999994</v>
      </c>
      <c r="J1397" s="5">
        <f t="shared" si="495"/>
        <v>65.654399999999995</v>
      </c>
      <c r="K1397" s="5">
        <v>18.850000000000001</v>
      </c>
      <c r="L1397" s="5">
        <v>18.670000000000002</v>
      </c>
      <c r="M1397" s="5">
        <v>1.86</v>
      </c>
      <c r="N1397" s="5">
        <f t="shared" si="496"/>
        <v>355.32250000000005</v>
      </c>
      <c r="O1397" s="5">
        <f t="shared" si="497"/>
        <v>348.56890000000004</v>
      </c>
      <c r="P1397" s="5">
        <f t="shared" si="498"/>
        <v>69.452400000000011</v>
      </c>
      <c r="Q1397" s="6">
        <f t="shared" si="499"/>
        <v>345.83905000000004</v>
      </c>
      <c r="R1397" s="6">
        <f t="shared" si="500"/>
        <v>-18.966900000000066</v>
      </c>
      <c r="S1397" s="5">
        <f t="shared" si="501"/>
        <v>365.19024999999999</v>
      </c>
      <c r="T1397" s="6">
        <f t="shared" si="502"/>
        <v>47.786337234402055</v>
      </c>
      <c r="U1397" s="6">
        <f t="shared" si="503"/>
        <v>33.2426999999999</v>
      </c>
      <c r="V1397" s="6">
        <f t="shared" si="504"/>
        <v>95.572674468804109</v>
      </c>
      <c r="W1397" s="5">
        <f t="shared" si="505"/>
        <v>-5.6177795085883504E-2</v>
      </c>
      <c r="X1397" s="5">
        <f t="shared" si="506"/>
        <v>0.54628166774847042</v>
      </c>
      <c r="Y1397" s="5">
        <f t="shared" si="507"/>
        <v>52.209599999999966</v>
      </c>
      <c r="Z1397" s="5">
        <f t="shared" si="508"/>
        <v>33.2426999999999</v>
      </c>
      <c r="AA1397" s="5">
        <f t="shared" si="509"/>
        <v>0.34782640733623765</v>
      </c>
      <c r="AB1397" s="5">
        <f t="shared" si="510"/>
        <v>0.40495256845232214</v>
      </c>
      <c r="AC1397" s="5">
        <f t="shared" si="511"/>
        <v>19.351199999999949</v>
      </c>
      <c r="AD1397" s="5">
        <f t="shared" si="512"/>
        <v>365.19024999999999</v>
      </c>
      <c r="AE1397" s="5">
        <f t="shared" si="513"/>
        <v>7.6421477588597106</v>
      </c>
      <c r="AF1397" s="9">
        <f t="shared" si="514"/>
        <v>0.53350726330575859</v>
      </c>
      <c r="AG1397">
        <f t="shared" si="515"/>
        <v>18.966900000000066</v>
      </c>
    </row>
    <row r="1398" spans="1:33">
      <c r="A1398" s="1">
        <f t="shared" si="492"/>
        <v>71512</v>
      </c>
      <c r="B1398" s="1">
        <v>7</v>
      </c>
      <c r="C1398" s="1">
        <v>6</v>
      </c>
      <c r="D1398" s="2">
        <v>12</v>
      </c>
      <c r="E1398" s="5">
        <v>19.11</v>
      </c>
      <c r="F1398" s="5">
        <v>19.440000000000001</v>
      </c>
      <c r="G1398" s="5">
        <v>2.0299999999999998</v>
      </c>
      <c r="H1398" s="5">
        <f t="shared" si="493"/>
        <v>365.19209999999998</v>
      </c>
      <c r="I1398" s="5">
        <f t="shared" si="494"/>
        <v>377.91360000000003</v>
      </c>
      <c r="J1398" s="5">
        <f t="shared" si="495"/>
        <v>78.926400000000001</v>
      </c>
      <c r="K1398" s="5">
        <v>17.27</v>
      </c>
      <c r="L1398" s="5">
        <v>16.96</v>
      </c>
      <c r="M1398" s="5">
        <v>2.4</v>
      </c>
      <c r="N1398" s="5">
        <f t="shared" si="496"/>
        <v>298.25290000000001</v>
      </c>
      <c r="O1398" s="5">
        <f t="shared" si="497"/>
        <v>287.64160000000004</v>
      </c>
      <c r="P1398" s="5">
        <f t="shared" si="498"/>
        <v>81.408000000000001</v>
      </c>
      <c r="Q1398" s="6">
        <f t="shared" si="499"/>
        <v>331.72249999999997</v>
      </c>
      <c r="R1398" s="6">
        <f t="shared" si="500"/>
        <v>66.939199999999971</v>
      </c>
      <c r="S1398" s="5">
        <f t="shared" si="501"/>
        <v>332.77760000000001</v>
      </c>
      <c r="T1398" s="6">
        <f t="shared" si="502"/>
        <v>56.6935602184234</v>
      </c>
      <c r="U1398" s="6">
        <f t="shared" si="503"/>
        <v>90.271999999999991</v>
      </c>
      <c r="V1398" s="6">
        <f t="shared" si="504"/>
        <v>113.3871204368468</v>
      </c>
      <c r="W1398" s="5">
        <f t="shared" si="505"/>
        <v>-3.0947889610531871E-2</v>
      </c>
      <c r="X1398" s="5">
        <f t="shared" si="506"/>
        <v>0.20577998550545856</v>
      </c>
      <c r="Y1398" s="5">
        <f t="shared" si="507"/>
        <v>23.33280000000002</v>
      </c>
      <c r="Z1398" s="5">
        <f t="shared" si="508"/>
        <v>90.271999999999991</v>
      </c>
      <c r="AA1398" s="5">
        <f t="shared" si="509"/>
        <v>0.7961398054047838</v>
      </c>
      <c r="AB1398" s="5">
        <f t="shared" si="510"/>
        <v>1.8610579330969029E-2</v>
      </c>
      <c r="AC1398" s="5">
        <f t="shared" si="511"/>
        <v>1.0551000000000386</v>
      </c>
      <c r="AD1398" s="5">
        <f t="shared" si="512"/>
        <v>332.77760000000001</v>
      </c>
      <c r="AE1398" s="5">
        <f t="shared" si="513"/>
        <v>5.8697601406210342</v>
      </c>
      <c r="AF1398" s="9">
        <f t="shared" si="514"/>
        <v>0.53365531947128564</v>
      </c>
      <c r="AG1398">
        <f t="shared" si="515"/>
        <v>66.939199999999971</v>
      </c>
    </row>
    <row r="1399" spans="1:33">
      <c r="A1399" s="1">
        <f t="shared" si="492"/>
        <v>32507</v>
      </c>
      <c r="B1399" s="1">
        <v>3</v>
      </c>
      <c r="C1399" s="1">
        <v>10</v>
      </c>
      <c r="D1399" s="2">
        <v>7</v>
      </c>
      <c r="E1399" s="5">
        <v>12.98</v>
      </c>
      <c r="F1399" s="5">
        <v>14.81</v>
      </c>
      <c r="G1399" s="5">
        <v>7.38</v>
      </c>
      <c r="H1399" s="5">
        <f t="shared" si="493"/>
        <v>168.4804</v>
      </c>
      <c r="I1399" s="5">
        <f t="shared" si="494"/>
        <v>219.33610000000002</v>
      </c>
      <c r="J1399" s="5">
        <f t="shared" si="495"/>
        <v>218.59559999999999</v>
      </c>
      <c r="K1399" s="5">
        <v>13.83</v>
      </c>
      <c r="L1399" s="5">
        <v>12.1</v>
      </c>
      <c r="M1399" s="5">
        <v>7.03</v>
      </c>
      <c r="N1399" s="5">
        <f t="shared" si="496"/>
        <v>191.2689</v>
      </c>
      <c r="O1399" s="5">
        <f t="shared" si="497"/>
        <v>146.41</v>
      </c>
      <c r="P1399" s="5">
        <f t="shared" si="498"/>
        <v>170.126</v>
      </c>
      <c r="Q1399" s="6">
        <f t="shared" si="499"/>
        <v>179.87465</v>
      </c>
      <c r="R1399" s="6">
        <f t="shared" si="500"/>
        <v>-22.788499999999999</v>
      </c>
      <c r="S1399" s="5">
        <f t="shared" si="501"/>
        <v>182.87305000000001</v>
      </c>
      <c r="T1399" s="6">
        <f t="shared" si="502"/>
        <v>138.49809765422773</v>
      </c>
      <c r="U1399" s="6">
        <f t="shared" si="503"/>
        <v>72.926100000000019</v>
      </c>
      <c r="V1399" s="6">
        <f t="shared" si="504"/>
        <v>276.99619530845547</v>
      </c>
      <c r="W1399" s="5">
        <f t="shared" si="505"/>
        <v>0.24556162669114559</v>
      </c>
      <c r="X1399" s="5">
        <f t="shared" si="506"/>
        <v>0.34554481838068146</v>
      </c>
      <c r="Y1399" s="5">
        <f t="shared" si="507"/>
        <v>95.714600000000019</v>
      </c>
      <c r="Z1399" s="5">
        <f t="shared" si="508"/>
        <v>72.926100000000019</v>
      </c>
      <c r="AA1399" s="5">
        <f t="shared" si="509"/>
        <v>0.26327473530382428</v>
      </c>
      <c r="AB1399" s="5">
        <f t="shared" si="510"/>
        <v>2.1649394834907871E-2</v>
      </c>
      <c r="AC1399" s="5">
        <f t="shared" si="511"/>
        <v>2.9984000000000037</v>
      </c>
      <c r="AD1399" s="5">
        <f t="shared" si="512"/>
        <v>182.87305000000001</v>
      </c>
      <c r="AE1399" s="5">
        <f t="shared" si="513"/>
        <v>1.320401168661234</v>
      </c>
      <c r="AF1399" s="9">
        <f t="shared" si="514"/>
        <v>0.53382487765183817</v>
      </c>
      <c r="AG1399">
        <f t="shared" si="515"/>
        <v>22.788499999999999</v>
      </c>
    </row>
    <row r="1400" spans="1:33">
      <c r="A1400" s="1">
        <f t="shared" si="492"/>
        <v>42261</v>
      </c>
      <c r="B1400" s="1">
        <v>4</v>
      </c>
      <c r="C1400" s="1">
        <v>9</v>
      </c>
      <c r="D1400" s="2">
        <v>11</v>
      </c>
      <c r="E1400" s="5">
        <v>40.18</v>
      </c>
      <c r="F1400" s="5">
        <v>40.49</v>
      </c>
      <c r="G1400" s="5">
        <v>1.47</v>
      </c>
      <c r="H1400" s="5">
        <f t="shared" si="493"/>
        <v>1614.4323999999999</v>
      </c>
      <c r="I1400" s="5">
        <f t="shared" si="494"/>
        <v>1639.4401000000003</v>
      </c>
      <c r="J1400" s="5">
        <f t="shared" si="495"/>
        <v>119.0406</v>
      </c>
      <c r="K1400" s="5">
        <v>39.74</v>
      </c>
      <c r="L1400" s="5">
        <v>40.119999999999997</v>
      </c>
      <c r="M1400" s="5">
        <v>1.55</v>
      </c>
      <c r="N1400" s="5">
        <f t="shared" si="496"/>
        <v>1579.2676000000001</v>
      </c>
      <c r="O1400" s="5">
        <f t="shared" si="497"/>
        <v>1609.6143999999997</v>
      </c>
      <c r="P1400" s="5">
        <f t="shared" si="498"/>
        <v>124.372</v>
      </c>
      <c r="Q1400" s="6">
        <f t="shared" si="499"/>
        <v>1596.85</v>
      </c>
      <c r="R1400" s="6">
        <f t="shared" si="500"/>
        <v>35.164799999999786</v>
      </c>
      <c r="S1400" s="5">
        <f t="shared" si="501"/>
        <v>1624.5272500000001</v>
      </c>
      <c r="T1400" s="6">
        <f t="shared" si="502"/>
        <v>86.079990172455297</v>
      </c>
      <c r="U1400" s="6">
        <f t="shared" si="503"/>
        <v>29.825700000000552</v>
      </c>
      <c r="V1400" s="6">
        <f t="shared" si="504"/>
        <v>172.15998034491059</v>
      </c>
      <c r="W1400" s="5">
        <f t="shared" si="505"/>
        <v>-4.3784451556981796E-2</v>
      </c>
      <c r="X1400" s="5">
        <f t="shared" si="506"/>
        <v>3.1012433838007634E-2</v>
      </c>
      <c r="Y1400" s="5">
        <f t="shared" si="507"/>
        <v>5.3390999999992346</v>
      </c>
      <c r="Z1400" s="5">
        <f t="shared" si="508"/>
        <v>29.825700000000552</v>
      </c>
      <c r="AA1400" s="5">
        <f t="shared" si="509"/>
        <v>0.17324409505767152</v>
      </c>
      <c r="AB1400" s="5">
        <f t="shared" si="510"/>
        <v>0.32152942797217721</v>
      </c>
      <c r="AC1400" s="5">
        <f t="shared" si="511"/>
        <v>27.677250000000186</v>
      </c>
      <c r="AD1400" s="5">
        <f t="shared" si="512"/>
        <v>1624.5272500000001</v>
      </c>
      <c r="AE1400" s="5">
        <f t="shared" si="513"/>
        <v>18.872298274492973</v>
      </c>
      <c r="AF1400" s="9">
        <f t="shared" si="514"/>
        <v>0.53388200943654207</v>
      </c>
      <c r="AG1400">
        <f t="shared" si="515"/>
        <v>35.164799999999786</v>
      </c>
    </row>
    <row r="1401" spans="1:33">
      <c r="A1401" s="1">
        <f t="shared" si="492"/>
        <v>61763</v>
      </c>
      <c r="B1401" s="1">
        <v>6</v>
      </c>
      <c r="C1401" s="1">
        <v>7</v>
      </c>
      <c r="D1401" s="2">
        <v>13</v>
      </c>
      <c r="E1401" s="5">
        <v>36.65</v>
      </c>
      <c r="F1401" s="5">
        <v>37.299999999999997</v>
      </c>
      <c r="G1401" s="5">
        <v>0.83</v>
      </c>
      <c r="H1401" s="5">
        <f t="shared" si="493"/>
        <v>1343.2224999999999</v>
      </c>
      <c r="I1401" s="5">
        <f t="shared" si="494"/>
        <v>1391.2899999999997</v>
      </c>
      <c r="J1401" s="5">
        <f t="shared" si="495"/>
        <v>61.917999999999992</v>
      </c>
      <c r="K1401" s="5">
        <v>36.93</v>
      </c>
      <c r="L1401" s="5">
        <v>36.72</v>
      </c>
      <c r="M1401" s="5">
        <v>0.92</v>
      </c>
      <c r="N1401" s="5">
        <f t="shared" si="496"/>
        <v>1363.8249000000001</v>
      </c>
      <c r="O1401" s="5">
        <f t="shared" si="497"/>
        <v>1348.3583999999998</v>
      </c>
      <c r="P1401" s="5">
        <f t="shared" si="498"/>
        <v>67.564800000000005</v>
      </c>
      <c r="Q1401" s="6">
        <f t="shared" si="499"/>
        <v>1353.5237</v>
      </c>
      <c r="R1401" s="6">
        <f t="shared" si="500"/>
        <v>-20.602400000000216</v>
      </c>
      <c r="S1401" s="5">
        <f t="shared" si="501"/>
        <v>1369.8241999999998</v>
      </c>
      <c r="T1401" s="6">
        <f t="shared" si="502"/>
        <v>45.822595198875412</v>
      </c>
      <c r="U1401" s="6">
        <f t="shared" si="503"/>
        <v>42.931599999999889</v>
      </c>
      <c r="V1401" s="6">
        <f t="shared" si="504"/>
        <v>91.645190397750824</v>
      </c>
      <c r="W1401" s="5">
        <f t="shared" si="505"/>
        <v>-8.7055283192023381E-2</v>
      </c>
      <c r="X1401" s="5">
        <f t="shared" si="506"/>
        <v>0.69326060346707918</v>
      </c>
      <c r="Y1401" s="5">
        <f t="shared" si="507"/>
        <v>63.534000000000106</v>
      </c>
      <c r="Z1401" s="5">
        <f t="shared" si="508"/>
        <v>42.931599999999889</v>
      </c>
      <c r="AA1401" s="5">
        <f t="shared" si="509"/>
        <v>0.4684544798660108</v>
      </c>
      <c r="AB1401" s="5">
        <f t="shared" si="510"/>
        <v>0.35573061563304648</v>
      </c>
      <c r="AC1401" s="5">
        <f t="shared" si="511"/>
        <v>16.300499999999829</v>
      </c>
      <c r="AD1401" s="5">
        <f t="shared" si="512"/>
        <v>1369.8241999999998</v>
      </c>
      <c r="AE1401" s="5">
        <f t="shared" si="513"/>
        <v>29.894077235363969</v>
      </c>
      <c r="AF1401" s="9">
        <f t="shared" si="514"/>
        <v>0.53395692710180287</v>
      </c>
      <c r="AG1401">
        <f t="shared" si="515"/>
        <v>20.602400000000216</v>
      </c>
    </row>
    <row r="1402" spans="1:33">
      <c r="A1402" s="1">
        <f t="shared" si="492"/>
        <v>91001</v>
      </c>
      <c r="B1402" s="1">
        <v>9</v>
      </c>
      <c r="C1402" s="1">
        <v>4</v>
      </c>
      <c r="D1402" s="2">
        <v>1</v>
      </c>
      <c r="E1402" s="5">
        <v>4.6100000000000003</v>
      </c>
      <c r="F1402" s="5">
        <v>5.24</v>
      </c>
      <c r="G1402" s="5">
        <v>4.8899999999999997</v>
      </c>
      <c r="H1402" s="5">
        <f t="shared" si="493"/>
        <v>21.252100000000002</v>
      </c>
      <c r="I1402" s="5">
        <f t="shared" si="494"/>
        <v>27.457600000000003</v>
      </c>
      <c r="J1402" s="5">
        <f t="shared" si="495"/>
        <v>51.247199999999999</v>
      </c>
      <c r="K1402" s="5">
        <v>4.08</v>
      </c>
      <c r="L1402" s="5">
        <v>3.73</v>
      </c>
      <c r="M1402" s="5">
        <v>5.01</v>
      </c>
      <c r="N1402" s="5">
        <f t="shared" si="496"/>
        <v>16.6464</v>
      </c>
      <c r="O1402" s="5">
        <f t="shared" si="497"/>
        <v>13.9129</v>
      </c>
      <c r="P1402" s="5">
        <f t="shared" si="498"/>
        <v>37.374600000000001</v>
      </c>
      <c r="Q1402" s="6">
        <f t="shared" si="499"/>
        <v>18.949249999999999</v>
      </c>
      <c r="R1402" s="6">
        <f t="shared" si="500"/>
        <v>4.6057000000000023</v>
      </c>
      <c r="S1402" s="5">
        <f t="shared" si="501"/>
        <v>20.685250000000003</v>
      </c>
      <c r="T1402" s="6">
        <f t="shared" si="502"/>
        <v>31.714098729902446</v>
      </c>
      <c r="U1402" s="6">
        <f t="shared" si="503"/>
        <v>13.544700000000002</v>
      </c>
      <c r="V1402" s="6">
        <f t="shared" si="504"/>
        <v>63.428197459804892</v>
      </c>
      <c r="W1402" s="5">
        <f t="shared" si="505"/>
        <v>0.30558616747691919</v>
      </c>
      <c r="X1402" s="5">
        <f t="shared" si="506"/>
        <v>0.14093101109588899</v>
      </c>
      <c r="Y1402" s="5">
        <f t="shared" si="507"/>
        <v>8.9390000000000001</v>
      </c>
      <c r="Z1402" s="5">
        <f t="shared" si="508"/>
        <v>13.544700000000002</v>
      </c>
      <c r="AA1402" s="5">
        <f t="shared" si="509"/>
        <v>0.21354382660146412</v>
      </c>
      <c r="AB1402" s="5">
        <f t="shared" si="510"/>
        <v>5.4739061474989116E-2</v>
      </c>
      <c r="AC1402" s="5">
        <f t="shared" si="511"/>
        <v>1.7360000000000042</v>
      </c>
      <c r="AD1402" s="5">
        <f t="shared" si="512"/>
        <v>20.685250000000003</v>
      </c>
      <c r="AE1402" s="5">
        <f t="shared" si="513"/>
        <v>0.65224145816561985</v>
      </c>
      <c r="AF1402" s="9">
        <f t="shared" si="514"/>
        <v>0.5339709729938511</v>
      </c>
      <c r="AG1402">
        <f t="shared" si="515"/>
        <v>4.6057000000000023</v>
      </c>
    </row>
    <row r="1403" spans="1:33">
      <c r="A1403" s="1">
        <f t="shared" si="492"/>
        <v>12511</v>
      </c>
      <c r="B1403" s="1">
        <v>1</v>
      </c>
      <c r="C1403" s="1">
        <v>10</v>
      </c>
      <c r="D1403" s="2">
        <v>11</v>
      </c>
      <c r="E1403" s="5">
        <v>40.57</v>
      </c>
      <c r="F1403" s="5">
        <v>41.03</v>
      </c>
      <c r="G1403" s="5">
        <v>1.6</v>
      </c>
      <c r="H1403" s="5">
        <f t="shared" si="493"/>
        <v>1645.9249</v>
      </c>
      <c r="I1403" s="5">
        <f t="shared" si="494"/>
        <v>1683.4609</v>
      </c>
      <c r="J1403" s="5">
        <f t="shared" si="495"/>
        <v>131.29600000000002</v>
      </c>
      <c r="K1403" s="5">
        <v>38.32</v>
      </c>
      <c r="L1403" s="5">
        <v>38.47</v>
      </c>
      <c r="M1403" s="5">
        <v>1.44</v>
      </c>
      <c r="N1403" s="5">
        <f t="shared" si="496"/>
        <v>1468.4223999999999</v>
      </c>
      <c r="O1403" s="5">
        <f t="shared" si="497"/>
        <v>1479.9408999999998</v>
      </c>
      <c r="P1403" s="5">
        <f t="shared" si="498"/>
        <v>110.7936</v>
      </c>
      <c r="Q1403" s="6">
        <f t="shared" si="499"/>
        <v>1557.17365</v>
      </c>
      <c r="R1403" s="6">
        <f t="shared" si="500"/>
        <v>177.50250000000005</v>
      </c>
      <c r="S1403" s="5">
        <f t="shared" si="501"/>
        <v>1581.7008999999998</v>
      </c>
      <c r="T1403" s="6">
        <f t="shared" si="502"/>
        <v>85.897993889496632</v>
      </c>
      <c r="U1403" s="6">
        <f t="shared" si="503"/>
        <v>203.52000000000021</v>
      </c>
      <c r="V1403" s="6">
        <f t="shared" si="504"/>
        <v>171.79598777899326</v>
      </c>
      <c r="W1403" s="5">
        <f t="shared" si="505"/>
        <v>0.16817243074089244</v>
      </c>
      <c r="X1403" s="5">
        <f t="shared" si="506"/>
        <v>0.15144416546834805</v>
      </c>
      <c r="Y1403" s="5">
        <f t="shared" si="507"/>
        <v>26.017500000000155</v>
      </c>
      <c r="Z1403" s="5">
        <f t="shared" si="508"/>
        <v>203.52000000000021</v>
      </c>
      <c r="AA1403" s="5">
        <f t="shared" si="509"/>
        <v>1.1846609611268586</v>
      </c>
      <c r="AB1403" s="5">
        <f t="shared" si="510"/>
        <v>0.28553926453221851</v>
      </c>
      <c r="AC1403" s="5">
        <f t="shared" si="511"/>
        <v>24.527249999999867</v>
      </c>
      <c r="AD1403" s="5">
        <f t="shared" si="512"/>
        <v>1581.7008999999998</v>
      </c>
      <c r="AE1403" s="5">
        <f t="shared" si="513"/>
        <v>18.413711757166027</v>
      </c>
      <c r="AF1403" s="9">
        <f t="shared" si="514"/>
        <v>0.53404213316928462</v>
      </c>
      <c r="AG1403">
        <f t="shared" si="515"/>
        <v>177.50250000000005</v>
      </c>
    </row>
    <row r="1404" spans="1:33">
      <c r="A1404" s="1">
        <f t="shared" si="492"/>
        <v>62008</v>
      </c>
      <c r="B1404" s="1">
        <v>6</v>
      </c>
      <c r="C1404" s="1">
        <v>8</v>
      </c>
      <c r="D1404" s="2">
        <v>8</v>
      </c>
      <c r="E1404" s="5">
        <v>38.130000000000003</v>
      </c>
      <c r="F1404" s="5">
        <v>38.11</v>
      </c>
      <c r="G1404" s="5">
        <v>0.99</v>
      </c>
      <c r="H1404" s="5">
        <f t="shared" si="493"/>
        <v>1453.8969000000002</v>
      </c>
      <c r="I1404" s="5">
        <f t="shared" si="494"/>
        <v>1452.3721</v>
      </c>
      <c r="J1404" s="5">
        <f t="shared" si="495"/>
        <v>75.457799999999992</v>
      </c>
      <c r="K1404" s="5">
        <v>36.44</v>
      </c>
      <c r="L1404" s="5">
        <v>36.47</v>
      </c>
      <c r="M1404" s="5">
        <v>0.95</v>
      </c>
      <c r="N1404" s="5">
        <f t="shared" si="496"/>
        <v>1327.8735999999999</v>
      </c>
      <c r="O1404" s="5">
        <f t="shared" si="497"/>
        <v>1330.0608999999999</v>
      </c>
      <c r="P1404" s="5">
        <f t="shared" si="498"/>
        <v>69.292999999999992</v>
      </c>
      <c r="Q1404" s="6">
        <f t="shared" si="499"/>
        <v>1390.88525</v>
      </c>
      <c r="R1404" s="6">
        <f t="shared" si="500"/>
        <v>126.02330000000029</v>
      </c>
      <c r="S1404" s="5">
        <f t="shared" si="501"/>
        <v>1391.2165</v>
      </c>
      <c r="T1404" s="6">
        <f t="shared" si="502"/>
        <v>51.223528358167599</v>
      </c>
      <c r="U1404" s="6">
        <f t="shared" si="503"/>
        <v>122.3112000000001</v>
      </c>
      <c r="V1404" s="6">
        <f t="shared" si="504"/>
        <v>102.4470567163352</v>
      </c>
      <c r="W1404" s="5">
        <f t="shared" si="505"/>
        <v>8.5023894307717993E-2</v>
      </c>
      <c r="X1404" s="5">
        <f t="shared" si="506"/>
        <v>3.6234325504134239E-2</v>
      </c>
      <c r="Y1404" s="5">
        <f t="shared" si="507"/>
        <v>3.7121000000001914</v>
      </c>
      <c r="Z1404" s="5">
        <f t="shared" si="508"/>
        <v>122.3112000000001</v>
      </c>
      <c r="AA1404" s="5">
        <f t="shared" si="509"/>
        <v>1.1938966713184016</v>
      </c>
      <c r="AB1404" s="5">
        <f t="shared" si="510"/>
        <v>6.4667548413255031E-3</v>
      </c>
      <c r="AC1404" s="5">
        <f t="shared" si="511"/>
        <v>0.33124999999995453</v>
      </c>
      <c r="AD1404" s="5">
        <f t="shared" si="512"/>
        <v>1391.2165</v>
      </c>
      <c r="AE1404" s="5">
        <f t="shared" si="513"/>
        <v>27.159716337232172</v>
      </c>
      <c r="AF1404" s="9">
        <f t="shared" si="514"/>
        <v>0.53426585142604799</v>
      </c>
      <c r="AG1404">
        <f t="shared" si="515"/>
        <v>126.02330000000029</v>
      </c>
    </row>
    <row r="1405" spans="1:33">
      <c r="A1405" s="1">
        <f t="shared" si="492"/>
        <v>12266</v>
      </c>
      <c r="B1405" s="1">
        <v>1</v>
      </c>
      <c r="C1405" s="1">
        <v>9</v>
      </c>
      <c r="D1405" s="2">
        <v>16</v>
      </c>
      <c r="E1405" s="5">
        <v>15.48</v>
      </c>
      <c r="F1405" s="5">
        <v>16.07</v>
      </c>
      <c r="G1405" s="5">
        <v>4.8899999999999997</v>
      </c>
      <c r="H1405" s="5">
        <f t="shared" si="493"/>
        <v>239.63040000000001</v>
      </c>
      <c r="I1405" s="5">
        <f t="shared" si="494"/>
        <v>258.24490000000003</v>
      </c>
      <c r="J1405" s="5">
        <f t="shared" si="495"/>
        <v>157.16459999999998</v>
      </c>
      <c r="K1405" s="5">
        <v>18.88</v>
      </c>
      <c r="L1405" s="5">
        <v>18.079999999999998</v>
      </c>
      <c r="M1405" s="5">
        <v>4.13</v>
      </c>
      <c r="N1405" s="5">
        <f t="shared" si="496"/>
        <v>356.45439999999996</v>
      </c>
      <c r="O1405" s="5">
        <f t="shared" si="497"/>
        <v>326.88639999999992</v>
      </c>
      <c r="P1405" s="5">
        <f t="shared" si="498"/>
        <v>149.34079999999997</v>
      </c>
      <c r="Q1405" s="6">
        <f t="shared" si="499"/>
        <v>298.04239999999999</v>
      </c>
      <c r="R1405" s="6">
        <f t="shared" si="500"/>
        <v>-116.82399999999996</v>
      </c>
      <c r="S1405" s="5">
        <f t="shared" si="501"/>
        <v>292.56565000000001</v>
      </c>
      <c r="T1405" s="6">
        <f t="shared" si="502"/>
        <v>108.40132152999794</v>
      </c>
      <c r="U1405" s="6">
        <f t="shared" si="503"/>
        <v>-68.641499999999894</v>
      </c>
      <c r="V1405" s="6">
        <f t="shared" si="504"/>
        <v>216.80264305999589</v>
      </c>
      <c r="W1405" s="5">
        <f t="shared" si="505"/>
        <v>5.1018387198562859E-2</v>
      </c>
      <c r="X1405" s="5">
        <f t="shared" si="506"/>
        <v>0.22224129429393763</v>
      </c>
      <c r="Y1405" s="5">
        <f t="shared" si="507"/>
        <v>48.182500000000061</v>
      </c>
      <c r="Z1405" s="5">
        <f t="shared" si="508"/>
        <v>68.641499999999894</v>
      </c>
      <c r="AA1405" s="5">
        <f t="shared" si="509"/>
        <v>0.31660822502521202</v>
      </c>
      <c r="AB1405" s="5">
        <f t="shared" si="510"/>
        <v>5.0522908048537013E-2</v>
      </c>
      <c r="AC1405" s="5">
        <f t="shared" si="511"/>
        <v>5.4767499999999814</v>
      </c>
      <c r="AD1405" s="5">
        <f t="shared" si="512"/>
        <v>292.56565000000001</v>
      </c>
      <c r="AE1405" s="5">
        <f t="shared" si="513"/>
        <v>2.6989122076250536</v>
      </c>
      <c r="AF1405" s="9">
        <f t="shared" si="514"/>
        <v>0.53428924750550622</v>
      </c>
      <c r="AG1405">
        <f t="shared" si="515"/>
        <v>116.82399999999996</v>
      </c>
    </row>
    <row r="1406" spans="1:33">
      <c r="A1406" s="1">
        <f t="shared" si="492"/>
        <v>21275</v>
      </c>
      <c r="B1406" s="1">
        <v>2</v>
      </c>
      <c r="C1406" s="1">
        <v>5</v>
      </c>
      <c r="D1406" s="2">
        <v>25</v>
      </c>
      <c r="E1406" s="5">
        <v>14.41</v>
      </c>
      <c r="F1406" s="5">
        <v>14.98</v>
      </c>
      <c r="G1406" s="5">
        <v>3.98</v>
      </c>
      <c r="H1406" s="5">
        <f t="shared" si="493"/>
        <v>207.6481</v>
      </c>
      <c r="I1406" s="5">
        <f t="shared" si="494"/>
        <v>224.40040000000002</v>
      </c>
      <c r="J1406" s="5">
        <f t="shared" si="495"/>
        <v>119.24080000000001</v>
      </c>
      <c r="K1406" s="5">
        <v>16.5</v>
      </c>
      <c r="L1406" s="5">
        <v>16.54</v>
      </c>
      <c r="M1406" s="5">
        <v>2.82</v>
      </c>
      <c r="N1406" s="5">
        <f t="shared" si="496"/>
        <v>272.25</v>
      </c>
      <c r="O1406" s="5">
        <f t="shared" si="497"/>
        <v>273.57159999999999</v>
      </c>
      <c r="P1406" s="5">
        <f t="shared" si="498"/>
        <v>93.285599999999988</v>
      </c>
      <c r="Q1406" s="6">
        <f t="shared" si="499"/>
        <v>239.94905</v>
      </c>
      <c r="R1406" s="6">
        <f t="shared" si="500"/>
        <v>-64.601900000000001</v>
      </c>
      <c r="S1406" s="5">
        <f t="shared" si="501"/>
        <v>248.98599999999999</v>
      </c>
      <c r="T1406" s="6">
        <f t="shared" si="502"/>
        <v>75.697707283642345</v>
      </c>
      <c r="U1406" s="6">
        <f t="shared" si="503"/>
        <v>-49.17119999999997</v>
      </c>
      <c r="V1406" s="6">
        <f t="shared" si="504"/>
        <v>151.39541456728469</v>
      </c>
      <c r="W1406" s="5">
        <f t="shared" si="505"/>
        <v>0.24066438329277504</v>
      </c>
      <c r="X1406" s="5">
        <f t="shared" si="506"/>
        <v>0.10192316619432461</v>
      </c>
      <c r="Y1406" s="5">
        <f t="shared" si="507"/>
        <v>15.43070000000003</v>
      </c>
      <c r="Z1406" s="5">
        <f t="shared" si="508"/>
        <v>49.17119999999997</v>
      </c>
      <c r="AA1406" s="5">
        <f t="shared" si="509"/>
        <v>0.32478658710067343</v>
      </c>
      <c r="AB1406" s="5">
        <f t="shared" si="510"/>
        <v>0.11938208334551238</v>
      </c>
      <c r="AC1406" s="5">
        <f t="shared" si="511"/>
        <v>9.0369499999999903</v>
      </c>
      <c r="AD1406" s="5">
        <f t="shared" si="512"/>
        <v>248.98599999999999</v>
      </c>
      <c r="AE1406" s="5">
        <f t="shared" si="513"/>
        <v>3.2892145473711571</v>
      </c>
      <c r="AF1406" s="9">
        <f t="shared" si="514"/>
        <v>0.53433135786700747</v>
      </c>
      <c r="AG1406">
        <f t="shared" si="515"/>
        <v>64.601900000000001</v>
      </c>
    </row>
    <row r="1407" spans="1:33">
      <c r="A1407" s="1">
        <f t="shared" si="492"/>
        <v>30527</v>
      </c>
      <c r="B1407" s="1">
        <v>3</v>
      </c>
      <c r="C1407" s="1">
        <v>2</v>
      </c>
      <c r="D1407" s="2">
        <v>27</v>
      </c>
      <c r="E1407" s="5">
        <v>18.23</v>
      </c>
      <c r="F1407" s="5">
        <v>18.27</v>
      </c>
      <c r="G1407" s="5">
        <v>2.82</v>
      </c>
      <c r="H1407" s="5">
        <f t="shared" si="493"/>
        <v>332.3329</v>
      </c>
      <c r="I1407" s="5">
        <f t="shared" si="494"/>
        <v>333.79289999999997</v>
      </c>
      <c r="J1407" s="5">
        <f t="shared" si="495"/>
        <v>103.04279999999999</v>
      </c>
      <c r="K1407" s="5">
        <v>18.78</v>
      </c>
      <c r="L1407" s="5">
        <v>19.16</v>
      </c>
      <c r="M1407" s="5">
        <v>2.33</v>
      </c>
      <c r="N1407" s="5">
        <f t="shared" si="496"/>
        <v>352.68840000000006</v>
      </c>
      <c r="O1407" s="5">
        <f t="shared" si="497"/>
        <v>367.10559999999998</v>
      </c>
      <c r="P1407" s="5">
        <f t="shared" si="498"/>
        <v>89.285600000000002</v>
      </c>
      <c r="Q1407" s="6">
        <f t="shared" si="499"/>
        <v>342.51065000000006</v>
      </c>
      <c r="R1407" s="6">
        <f t="shared" si="500"/>
        <v>-20.355500000000063</v>
      </c>
      <c r="S1407" s="5">
        <f t="shared" si="501"/>
        <v>350.44925000000001</v>
      </c>
      <c r="T1407" s="6">
        <f t="shared" si="502"/>
        <v>68.172092895847044</v>
      </c>
      <c r="U1407" s="6">
        <f t="shared" si="503"/>
        <v>-33.312700000000007</v>
      </c>
      <c r="V1407" s="6">
        <f t="shared" si="504"/>
        <v>136.34418579169409</v>
      </c>
      <c r="W1407" s="5">
        <f t="shared" si="505"/>
        <v>0.14233123710108767</v>
      </c>
      <c r="X1407" s="5">
        <f t="shared" si="506"/>
        <v>9.5033021941954191E-2</v>
      </c>
      <c r="Y1407" s="5">
        <f t="shared" si="507"/>
        <v>12.957199999999943</v>
      </c>
      <c r="Z1407" s="5">
        <f t="shared" si="508"/>
        <v>33.312700000000007</v>
      </c>
      <c r="AA1407" s="5">
        <f t="shared" si="509"/>
        <v>0.24432798367284228</v>
      </c>
      <c r="AB1407" s="5">
        <f t="shared" si="510"/>
        <v>0.11644941005593742</v>
      </c>
      <c r="AC1407" s="5">
        <f t="shared" si="511"/>
        <v>7.9385999999999513</v>
      </c>
      <c r="AD1407" s="5">
        <f t="shared" si="512"/>
        <v>350.44925000000001</v>
      </c>
      <c r="AE1407" s="5">
        <f t="shared" si="513"/>
        <v>5.1406555837359207</v>
      </c>
      <c r="AF1407" s="9">
        <f t="shared" si="514"/>
        <v>0.53440153442893479</v>
      </c>
      <c r="AG1407">
        <f t="shared" si="515"/>
        <v>20.355500000000063</v>
      </c>
    </row>
    <row r="1408" spans="1:33">
      <c r="A1408" s="1">
        <f t="shared" si="492"/>
        <v>41521</v>
      </c>
      <c r="B1408" s="1">
        <v>4</v>
      </c>
      <c r="C1408" s="1">
        <v>6</v>
      </c>
      <c r="D1408" s="2">
        <v>21</v>
      </c>
      <c r="E1408" s="5">
        <v>23.14</v>
      </c>
      <c r="F1408" s="5">
        <v>23.1</v>
      </c>
      <c r="G1408" s="5">
        <v>1.7</v>
      </c>
      <c r="H1408" s="5">
        <f t="shared" si="493"/>
        <v>535.45960000000002</v>
      </c>
      <c r="I1408" s="5">
        <f t="shared" si="494"/>
        <v>533.61</v>
      </c>
      <c r="J1408" s="5">
        <f t="shared" si="495"/>
        <v>78.540000000000006</v>
      </c>
      <c r="K1408" s="5">
        <v>23.94</v>
      </c>
      <c r="L1408" s="5">
        <v>23.2</v>
      </c>
      <c r="M1408" s="5">
        <v>1.63</v>
      </c>
      <c r="N1408" s="5">
        <f t="shared" si="496"/>
        <v>573.12360000000001</v>
      </c>
      <c r="O1408" s="5">
        <f t="shared" si="497"/>
        <v>538.24</v>
      </c>
      <c r="P1408" s="5">
        <f t="shared" si="498"/>
        <v>75.631999999999991</v>
      </c>
      <c r="Q1408" s="6">
        <f t="shared" si="499"/>
        <v>554.29160000000002</v>
      </c>
      <c r="R1408" s="6">
        <f t="shared" si="500"/>
        <v>-37.663999999999987</v>
      </c>
      <c r="S1408" s="5">
        <f t="shared" si="501"/>
        <v>535.92499999999995</v>
      </c>
      <c r="T1408" s="6">
        <f t="shared" si="502"/>
        <v>54.517728822833405</v>
      </c>
      <c r="U1408" s="6">
        <f t="shared" si="503"/>
        <v>-4.6299999999999955</v>
      </c>
      <c r="V1408" s="6">
        <f t="shared" si="504"/>
        <v>109.03545764566681</v>
      </c>
      <c r="W1408" s="5">
        <f t="shared" si="505"/>
        <v>3.7710683763889197E-2</v>
      </c>
      <c r="X1408" s="5">
        <f t="shared" si="506"/>
        <v>0.30296566560348454</v>
      </c>
      <c r="Y1408" s="5">
        <f t="shared" si="507"/>
        <v>33.033999999999992</v>
      </c>
      <c r="Z1408" s="5">
        <f t="shared" si="508"/>
        <v>4.6299999999999955</v>
      </c>
      <c r="AA1408" s="5">
        <f t="shared" si="509"/>
        <v>4.2463250945817411E-2</v>
      </c>
      <c r="AB1408" s="5">
        <f t="shared" si="510"/>
        <v>0.33689224398334922</v>
      </c>
      <c r="AC1408" s="5">
        <f t="shared" si="511"/>
        <v>18.366600000000062</v>
      </c>
      <c r="AD1408" s="5">
        <f t="shared" si="512"/>
        <v>535.92499999999995</v>
      </c>
      <c r="AE1408" s="5">
        <f t="shared" si="513"/>
        <v>9.8302884505992303</v>
      </c>
      <c r="AF1408" s="9">
        <f t="shared" si="514"/>
        <v>0.53455121363626146</v>
      </c>
      <c r="AG1408">
        <f t="shared" si="515"/>
        <v>37.663999999999987</v>
      </c>
    </row>
    <row r="1409" spans="1:33">
      <c r="A1409" s="1">
        <f t="shared" si="492"/>
        <v>51519</v>
      </c>
      <c r="B1409" s="1">
        <v>5</v>
      </c>
      <c r="C1409" s="1">
        <v>6</v>
      </c>
      <c r="D1409" s="2">
        <v>19</v>
      </c>
      <c r="E1409" s="5">
        <v>24.12</v>
      </c>
      <c r="F1409" s="5">
        <v>24.45</v>
      </c>
      <c r="G1409" s="5">
        <v>1.75</v>
      </c>
      <c r="H1409" s="5">
        <f t="shared" si="493"/>
        <v>581.77440000000001</v>
      </c>
      <c r="I1409" s="5">
        <f t="shared" si="494"/>
        <v>597.80250000000001</v>
      </c>
      <c r="J1409" s="5">
        <f t="shared" si="495"/>
        <v>85.575000000000003</v>
      </c>
      <c r="K1409" s="5">
        <v>23.25</v>
      </c>
      <c r="L1409" s="5">
        <v>24.58</v>
      </c>
      <c r="M1409" s="5">
        <v>1.33</v>
      </c>
      <c r="N1409" s="5">
        <f t="shared" si="496"/>
        <v>540.5625</v>
      </c>
      <c r="O1409" s="5">
        <f t="shared" si="497"/>
        <v>604.17639999999994</v>
      </c>
      <c r="P1409" s="5">
        <f t="shared" si="498"/>
        <v>65.382800000000003</v>
      </c>
      <c r="Q1409" s="6">
        <f t="shared" si="499"/>
        <v>561.16845000000001</v>
      </c>
      <c r="R1409" s="6">
        <f t="shared" si="500"/>
        <v>41.211900000000014</v>
      </c>
      <c r="S1409" s="5">
        <f t="shared" si="501"/>
        <v>600.98945000000003</v>
      </c>
      <c r="T1409" s="6">
        <f t="shared" si="502"/>
        <v>53.846984968612681</v>
      </c>
      <c r="U1409" s="6">
        <f t="shared" si="503"/>
        <v>-6.3738999999999351</v>
      </c>
      <c r="V1409" s="6">
        <f t="shared" si="504"/>
        <v>107.69396993722536</v>
      </c>
      <c r="W1409" s="5">
        <f t="shared" si="505"/>
        <v>0.26281879740105202</v>
      </c>
      <c r="X1409" s="5">
        <f t="shared" si="506"/>
        <v>0.44186132266957595</v>
      </c>
      <c r="Y1409" s="5">
        <f t="shared" si="507"/>
        <v>47.585799999999949</v>
      </c>
      <c r="Z1409" s="5">
        <f t="shared" si="508"/>
        <v>6.3738999999999351</v>
      </c>
      <c r="AA1409" s="5">
        <f t="shared" si="509"/>
        <v>5.9185300752820892E-2</v>
      </c>
      <c r="AB1409" s="5">
        <f t="shared" si="510"/>
        <v>0.73952144253223506</v>
      </c>
      <c r="AC1409" s="5">
        <f t="shared" si="511"/>
        <v>39.821000000000026</v>
      </c>
      <c r="AD1409" s="5">
        <f t="shared" si="512"/>
        <v>600.98945000000003</v>
      </c>
      <c r="AE1409" s="5">
        <f t="shared" si="513"/>
        <v>11.161060370424003</v>
      </c>
      <c r="AF1409" s="9">
        <f t="shared" si="514"/>
        <v>0.53462603752529669</v>
      </c>
      <c r="AG1409">
        <f t="shared" si="515"/>
        <v>41.211900000000014</v>
      </c>
    </row>
    <row r="1410" spans="1:33">
      <c r="A1410" s="1">
        <f t="shared" si="492"/>
        <v>71265</v>
      </c>
      <c r="B1410" s="1">
        <v>7</v>
      </c>
      <c r="C1410" s="1">
        <v>5</v>
      </c>
      <c r="D1410" s="2">
        <v>15</v>
      </c>
      <c r="E1410" s="5">
        <v>9.25</v>
      </c>
      <c r="F1410" s="5">
        <v>8.48</v>
      </c>
      <c r="G1410" s="5">
        <v>5.05</v>
      </c>
      <c r="H1410" s="5">
        <f t="shared" si="493"/>
        <v>85.5625</v>
      </c>
      <c r="I1410" s="5">
        <f t="shared" si="494"/>
        <v>71.91040000000001</v>
      </c>
      <c r="J1410" s="5">
        <f t="shared" si="495"/>
        <v>85.647999999999996</v>
      </c>
      <c r="K1410" s="5">
        <v>8.6</v>
      </c>
      <c r="L1410" s="5">
        <v>9</v>
      </c>
      <c r="M1410" s="5">
        <v>4.4400000000000004</v>
      </c>
      <c r="N1410" s="5">
        <f t="shared" si="496"/>
        <v>73.959999999999994</v>
      </c>
      <c r="O1410" s="5">
        <f t="shared" si="497"/>
        <v>81</v>
      </c>
      <c r="P1410" s="5">
        <f t="shared" si="498"/>
        <v>79.92</v>
      </c>
      <c r="Q1410" s="6">
        <f t="shared" si="499"/>
        <v>79.76124999999999</v>
      </c>
      <c r="R1410" s="6">
        <f t="shared" si="500"/>
        <v>11.602500000000006</v>
      </c>
      <c r="S1410" s="5">
        <f t="shared" si="501"/>
        <v>76.455200000000005</v>
      </c>
      <c r="T1410" s="6">
        <f t="shared" si="502"/>
        <v>58.57214846665606</v>
      </c>
      <c r="U1410" s="6">
        <f t="shared" si="503"/>
        <v>-9.0895999999999901</v>
      </c>
      <c r="V1410" s="6">
        <f t="shared" si="504"/>
        <v>117.14429693331212</v>
      </c>
      <c r="W1410" s="5">
        <f t="shared" si="505"/>
        <v>6.9109398265828986E-2</v>
      </c>
      <c r="X1410" s="5">
        <f t="shared" si="506"/>
        <v>0.17663770701342457</v>
      </c>
      <c r="Y1410" s="5">
        <f t="shared" si="507"/>
        <v>20.692099999999996</v>
      </c>
      <c r="Z1410" s="5">
        <f t="shared" si="508"/>
        <v>9.0895999999999901</v>
      </c>
      <c r="AA1410" s="5">
        <f t="shared" si="509"/>
        <v>7.7593192651747411E-2</v>
      </c>
      <c r="AB1410" s="5">
        <f t="shared" si="510"/>
        <v>5.6444062349566233E-2</v>
      </c>
      <c r="AC1410" s="5">
        <f t="shared" si="511"/>
        <v>3.3060499999999848</v>
      </c>
      <c r="AD1410" s="5">
        <f t="shared" si="512"/>
        <v>76.455200000000005</v>
      </c>
      <c r="AE1410" s="5">
        <f t="shared" si="513"/>
        <v>1.305316639418211</v>
      </c>
      <c r="AF1410" s="9">
        <f t="shared" si="514"/>
        <v>0.53470552643487801</v>
      </c>
      <c r="AG1410">
        <f t="shared" si="515"/>
        <v>11.602500000000006</v>
      </c>
    </row>
    <row r="1411" spans="1:33">
      <c r="A1411" s="1">
        <f t="shared" si="492"/>
        <v>71017</v>
      </c>
      <c r="B1411" s="1">
        <v>7</v>
      </c>
      <c r="C1411" s="1">
        <v>4</v>
      </c>
      <c r="D1411" s="2">
        <v>17</v>
      </c>
      <c r="E1411" s="5">
        <v>23.61</v>
      </c>
      <c r="F1411" s="5">
        <v>24.5</v>
      </c>
      <c r="G1411" s="5">
        <v>1.54</v>
      </c>
      <c r="H1411" s="5">
        <f t="shared" si="493"/>
        <v>557.43209999999999</v>
      </c>
      <c r="I1411" s="5">
        <f t="shared" si="494"/>
        <v>600.25</v>
      </c>
      <c r="J1411" s="5">
        <f t="shared" si="495"/>
        <v>75.460000000000008</v>
      </c>
      <c r="K1411" s="5">
        <v>22.86</v>
      </c>
      <c r="L1411" s="5">
        <v>22.76</v>
      </c>
      <c r="M1411" s="5">
        <v>1.66</v>
      </c>
      <c r="N1411" s="5">
        <f t="shared" si="496"/>
        <v>522.57960000000003</v>
      </c>
      <c r="O1411" s="5">
        <f t="shared" si="497"/>
        <v>518.01760000000002</v>
      </c>
      <c r="P1411" s="5">
        <f t="shared" si="498"/>
        <v>75.563199999999995</v>
      </c>
      <c r="Q1411" s="6">
        <f t="shared" si="499"/>
        <v>540.00585000000001</v>
      </c>
      <c r="R1411" s="6">
        <f t="shared" si="500"/>
        <v>34.852499999999964</v>
      </c>
      <c r="S1411" s="5">
        <f t="shared" si="501"/>
        <v>559.13380000000006</v>
      </c>
      <c r="T1411" s="6">
        <f t="shared" si="502"/>
        <v>53.394776884635448</v>
      </c>
      <c r="U1411" s="6">
        <f t="shared" si="503"/>
        <v>82.232399999999984</v>
      </c>
      <c r="V1411" s="6">
        <f t="shared" si="504"/>
        <v>106.7895537692709</v>
      </c>
      <c r="W1411" s="5">
        <f t="shared" si="505"/>
        <v>-1.3666767994663111E-3</v>
      </c>
      <c r="X1411" s="5">
        <f t="shared" si="506"/>
        <v>0.44367541887447953</v>
      </c>
      <c r="Y1411" s="5">
        <f t="shared" si="507"/>
        <v>47.379900000000021</v>
      </c>
      <c r="Z1411" s="5">
        <f t="shared" si="508"/>
        <v>82.232399999999984</v>
      </c>
      <c r="AA1411" s="5">
        <f t="shared" si="509"/>
        <v>0.77004161078967515</v>
      </c>
      <c r="AB1411" s="5">
        <f t="shared" si="510"/>
        <v>0.35823635037052093</v>
      </c>
      <c r="AC1411" s="5">
        <f t="shared" si="511"/>
        <v>19.127950000000055</v>
      </c>
      <c r="AD1411" s="5">
        <f t="shared" si="512"/>
        <v>559.13380000000006</v>
      </c>
      <c r="AE1411" s="5">
        <f t="shared" si="513"/>
        <v>10.471694660473297</v>
      </c>
      <c r="AF1411" s="9">
        <f t="shared" si="514"/>
        <v>0.53483922817983354</v>
      </c>
      <c r="AG1411">
        <f t="shared" si="515"/>
        <v>34.852499999999964</v>
      </c>
    </row>
    <row r="1412" spans="1:33">
      <c r="A1412" s="1">
        <f t="shared" ref="A1412:A1475" si="516">10000*B1412+250*C1412+D1412</f>
        <v>11772</v>
      </c>
      <c r="B1412" s="1">
        <v>1</v>
      </c>
      <c r="C1412" s="1">
        <v>7</v>
      </c>
      <c r="D1412" s="2">
        <v>22</v>
      </c>
      <c r="E1412" s="5">
        <v>11.79</v>
      </c>
      <c r="F1412" s="5">
        <v>10.61</v>
      </c>
      <c r="G1412" s="5">
        <v>5.71</v>
      </c>
      <c r="H1412" s="5">
        <f t="shared" ref="H1412:H1475" si="517">E1412*E1412</f>
        <v>139.00409999999999</v>
      </c>
      <c r="I1412" s="5">
        <f t="shared" ref="I1412:I1475" si="518">F1412*F1412</f>
        <v>112.57209999999999</v>
      </c>
      <c r="J1412" s="5">
        <f t="shared" ref="J1412:J1475" si="519">2*F1412*G1412</f>
        <v>121.16619999999999</v>
      </c>
      <c r="K1412" s="5">
        <v>12.32</v>
      </c>
      <c r="L1412" s="5">
        <v>13.46</v>
      </c>
      <c r="M1412" s="5">
        <v>5.67</v>
      </c>
      <c r="N1412" s="5">
        <f t="shared" ref="N1412:N1475" si="520">K1412*K1412</f>
        <v>151.7824</v>
      </c>
      <c r="O1412" s="5">
        <f t="shared" ref="O1412:O1475" si="521">L1412*L1412</f>
        <v>181.17160000000001</v>
      </c>
      <c r="P1412" s="5">
        <f t="shared" ref="P1412:P1475" si="522">2*L1412*M1412</f>
        <v>152.63640000000001</v>
      </c>
      <c r="Q1412" s="6">
        <f t="shared" ref="Q1412:Q1475" si="523">0.5*(H1412+N1412)</f>
        <v>145.39324999999999</v>
      </c>
      <c r="R1412" s="6">
        <f t="shared" ref="R1412:R1475" si="524">H1412-N1412</f>
        <v>-12.778300000000002</v>
      </c>
      <c r="S1412" s="5">
        <f t="shared" ref="S1412:S1475" si="525">0.5*(I1412+O1412)</f>
        <v>146.87184999999999</v>
      </c>
      <c r="T1412" s="6">
        <f t="shared" ref="T1412:T1475" si="526">0.5*V1412</f>
        <v>97.441159972826682</v>
      </c>
      <c r="U1412" s="6">
        <f t="shared" ref="U1412:U1475" si="527">I1412-O1412</f>
        <v>-68.59950000000002</v>
      </c>
      <c r="V1412" s="6">
        <f t="shared" ref="V1412:V1475" si="528">SQRT(J1412*J1412+P1412*P1412)</f>
        <v>194.88231994565336</v>
      </c>
      <c r="W1412" s="5">
        <f t="shared" ref="W1412:W1475" si="529">(J1412*J1412-P1412*P1412)/(J1412*J1412+P1412*P1412)</f>
        <v>-0.22687789748505519</v>
      </c>
      <c r="X1412" s="5">
        <f t="shared" ref="X1412:X1475" si="530">ABS(U1412-R1412)/V1412</f>
        <v>0.28643542428870317</v>
      </c>
      <c r="Y1412" s="5">
        <f t="shared" ref="Y1412:Y1475" si="531">ABS(U1412-R1412)</f>
        <v>55.821200000000019</v>
      </c>
      <c r="Z1412" s="5">
        <f t="shared" ref="Z1412:Z1475" si="532">ABS(U1412)</f>
        <v>68.59950000000002</v>
      </c>
      <c r="AA1412" s="5">
        <f t="shared" ref="AA1412:AA1475" si="533">Z1412/V1412</f>
        <v>0.35200473813699618</v>
      </c>
      <c r="AB1412" s="5">
        <f t="shared" ref="AB1412:AB1475" si="534">ABS(S1412-Q1412)/T1412</f>
        <v>1.5174285696232843E-2</v>
      </c>
      <c r="AC1412" s="5">
        <f t="shared" ref="AC1412:AC1475" si="535">ABS(S1412-Q1412)</f>
        <v>1.4786000000000001</v>
      </c>
      <c r="AD1412" s="5">
        <f t="shared" ref="AD1412:AD1475" si="536">ABS(S1412)</f>
        <v>146.87184999999999</v>
      </c>
      <c r="AE1412" s="5">
        <f t="shared" ref="AE1412:AE1475" si="537">AD1412/T1412</f>
        <v>1.5072875778670738</v>
      </c>
      <c r="AF1412" s="9">
        <f t="shared" ref="AF1412:AF1475" si="538">SQRT(0.00304*B1412*B1412+0.002409*C1412*C1412+0.000341*D1412*D1412)</f>
        <v>0.53490653389166964</v>
      </c>
      <c r="AG1412">
        <f t="shared" si="515"/>
        <v>12.778300000000002</v>
      </c>
    </row>
    <row r="1413" spans="1:33">
      <c r="A1413" s="1">
        <f t="shared" si="516"/>
        <v>91002</v>
      </c>
      <c r="B1413" s="1">
        <v>9</v>
      </c>
      <c r="C1413" s="1">
        <v>4</v>
      </c>
      <c r="D1413" s="2">
        <v>2</v>
      </c>
      <c r="E1413" s="5">
        <v>15.73</v>
      </c>
      <c r="F1413" s="5">
        <v>14.88</v>
      </c>
      <c r="G1413" s="5">
        <v>3.17</v>
      </c>
      <c r="H1413" s="5">
        <f t="shared" si="517"/>
        <v>247.43290000000002</v>
      </c>
      <c r="I1413" s="5">
        <f t="shared" si="518"/>
        <v>221.41440000000003</v>
      </c>
      <c r="J1413" s="5">
        <f t="shared" si="519"/>
        <v>94.339200000000005</v>
      </c>
      <c r="K1413" s="5">
        <v>16.559999999999999</v>
      </c>
      <c r="L1413" s="5">
        <v>17.37</v>
      </c>
      <c r="M1413" s="5">
        <v>2.2599999999999998</v>
      </c>
      <c r="N1413" s="5">
        <f t="shared" si="520"/>
        <v>274.23359999999997</v>
      </c>
      <c r="O1413" s="5">
        <f t="shared" si="521"/>
        <v>301.71690000000001</v>
      </c>
      <c r="P1413" s="5">
        <f t="shared" si="522"/>
        <v>78.5124</v>
      </c>
      <c r="Q1413" s="6">
        <f t="shared" si="523"/>
        <v>260.83325000000002</v>
      </c>
      <c r="R1413" s="6">
        <f t="shared" si="524"/>
        <v>-26.800699999999949</v>
      </c>
      <c r="S1413" s="5">
        <f t="shared" si="525"/>
        <v>261.56565000000001</v>
      </c>
      <c r="T1413" s="6">
        <f t="shared" si="526"/>
        <v>61.367910202319912</v>
      </c>
      <c r="U1413" s="6">
        <f t="shared" si="527"/>
        <v>-80.302499999999981</v>
      </c>
      <c r="V1413" s="6">
        <f t="shared" si="528"/>
        <v>122.73582040463982</v>
      </c>
      <c r="W1413" s="5">
        <f t="shared" si="529"/>
        <v>0.18160335117882831</v>
      </c>
      <c r="X1413" s="5">
        <f t="shared" si="530"/>
        <v>0.43591023242940319</v>
      </c>
      <c r="Y1413" s="5">
        <f t="shared" si="531"/>
        <v>53.501800000000031</v>
      </c>
      <c r="Z1413" s="5">
        <f t="shared" si="532"/>
        <v>80.302499999999981</v>
      </c>
      <c r="AA1413" s="5">
        <f t="shared" si="533"/>
        <v>0.65427109816234441</v>
      </c>
      <c r="AB1413" s="5">
        <f t="shared" si="534"/>
        <v>1.1934576191129562E-2</v>
      </c>
      <c r="AC1413" s="5">
        <f t="shared" si="535"/>
        <v>0.73239999999998417</v>
      </c>
      <c r="AD1413" s="5">
        <f t="shared" si="536"/>
        <v>261.56565000000001</v>
      </c>
      <c r="AE1413" s="5">
        <f t="shared" si="537"/>
        <v>4.2622544769352757</v>
      </c>
      <c r="AF1413" s="9">
        <f t="shared" si="538"/>
        <v>0.53492803254269639</v>
      </c>
      <c r="AG1413">
        <f t="shared" ref="AG1413:AG1476" si="539">ABS(R1413)</f>
        <v>26.800699999999949</v>
      </c>
    </row>
    <row r="1414" spans="1:33">
      <c r="A1414" s="1">
        <f t="shared" si="516"/>
        <v>11524</v>
      </c>
      <c r="B1414" s="1">
        <v>1</v>
      </c>
      <c r="C1414" s="1">
        <v>6</v>
      </c>
      <c r="D1414" s="2">
        <v>24</v>
      </c>
      <c r="E1414" s="5">
        <v>31.58</v>
      </c>
      <c r="F1414" s="5">
        <v>31.9</v>
      </c>
      <c r="G1414" s="5">
        <v>1.36</v>
      </c>
      <c r="H1414" s="5">
        <f t="shared" si="517"/>
        <v>997.29639999999995</v>
      </c>
      <c r="I1414" s="5">
        <f t="shared" si="518"/>
        <v>1017.6099999999999</v>
      </c>
      <c r="J1414" s="5">
        <f t="shared" si="519"/>
        <v>86.768000000000001</v>
      </c>
      <c r="K1414" s="5">
        <v>30.11</v>
      </c>
      <c r="L1414" s="5">
        <v>28.86</v>
      </c>
      <c r="M1414" s="5">
        <v>1.45</v>
      </c>
      <c r="N1414" s="5">
        <f t="shared" si="520"/>
        <v>906.61209999999994</v>
      </c>
      <c r="O1414" s="5">
        <f t="shared" si="521"/>
        <v>832.89959999999996</v>
      </c>
      <c r="P1414" s="5">
        <f t="shared" si="522"/>
        <v>83.694000000000003</v>
      </c>
      <c r="Q1414" s="6">
        <f t="shared" si="523"/>
        <v>951.95425</v>
      </c>
      <c r="R1414" s="6">
        <f t="shared" si="524"/>
        <v>90.684300000000007</v>
      </c>
      <c r="S1414" s="5">
        <f t="shared" si="525"/>
        <v>925.25479999999993</v>
      </c>
      <c r="T1414" s="6">
        <f t="shared" si="526"/>
        <v>60.277216798720893</v>
      </c>
      <c r="U1414" s="6">
        <f t="shared" si="527"/>
        <v>184.71039999999994</v>
      </c>
      <c r="V1414" s="6">
        <f t="shared" si="528"/>
        <v>120.55443359744179</v>
      </c>
      <c r="W1414" s="5">
        <f t="shared" si="529"/>
        <v>3.6054964220944778E-2</v>
      </c>
      <c r="X1414" s="5">
        <f t="shared" si="530"/>
        <v>0.7799472586298577</v>
      </c>
      <c r="Y1414" s="5">
        <f t="shared" si="531"/>
        <v>94.026099999999929</v>
      </c>
      <c r="Z1414" s="5">
        <f t="shared" si="532"/>
        <v>184.71039999999994</v>
      </c>
      <c r="AA1414" s="5">
        <f t="shared" si="533"/>
        <v>1.5321742592793333</v>
      </c>
      <c r="AB1414" s="5">
        <f t="shared" si="534"/>
        <v>0.44294430662177892</v>
      </c>
      <c r="AC1414" s="5">
        <f t="shared" si="535"/>
        <v>26.69945000000007</v>
      </c>
      <c r="AD1414" s="5">
        <f t="shared" si="536"/>
        <v>925.25479999999993</v>
      </c>
      <c r="AE1414" s="5">
        <f t="shared" si="537"/>
        <v>15.349992072288815</v>
      </c>
      <c r="AF1414" s="9">
        <f t="shared" si="538"/>
        <v>0.53495794227210047</v>
      </c>
      <c r="AG1414">
        <f t="shared" si="539"/>
        <v>90.684300000000007</v>
      </c>
    </row>
    <row r="1415" spans="1:33">
      <c r="A1415" s="1">
        <f t="shared" si="516"/>
        <v>51271</v>
      </c>
      <c r="B1415" s="1">
        <v>5</v>
      </c>
      <c r="C1415" s="1">
        <v>5</v>
      </c>
      <c r="D1415" s="2">
        <v>21</v>
      </c>
      <c r="E1415" s="5">
        <v>37.590000000000003</v>
      </c>
      <c r="F1415" s="5">
        <v>37.1</v>
      </c>
      <c r="G1415" s="5">
        <v>1.0900000000000001</v>
      </c>
      <c r="H1415" s="5">
        <f t="shared" si="517"/>
        <v>1413.0081000000002</v>
      </c>
      <c r="I1415" s="5">
        <f t="shared" si="518"/>
        <v>1376.41</v>
      </c>
      <c r="J1415" s="5">
        <f t="shared" si="519"/>
        <v>80.878000000000014</v>
      </c>
      <c r="K1415" s="5">
        <v>34.770000000000003</v>
      </c>
      <c r="L1415" s="5">
        <v>34.15</v>
      </c>
      <c r="M1415" s="5">
        <v>1.44</v>
      </c>
      <c r="N1415" s="5">
        <f t="shared" si="520"/>
        <v>1208.9529000000002</v>
      </c>
      <c r="O1415" s="5">
        <f t="shared" si="521"/>
        <v>1166.2224999999999</v>
      </c>
      <c r="P1415" s="5">
        <f t="shared" si="522"/>
        <v>98.35199999999999</v>
      </c>
      <c r="Q1415" s="6">
        <f t="shared" si="523"/>
        <v>1310.9805000000001</v>
      </c>
      <c r="R1415" s="6">
        <f t="shared" si="524"/>
        <v>204.05520000000001</v>
      </c>
      <c r="S1415" s="5">
        <f t="shared" si="525"/>
        <v>1271.3162499999999</v>
      </c>
      <c r="T1415" s="6">
        <f t="shared" si="526"/>
        <v>63.667823089846571</v>
      </c>
      <c r="U1415" s="6">
        <f t="shared" si="527"/>
        <v>210.18750000000023</v>
      </c>
      <c r="V1415" s="6">
        <f t="shared" si="528"/>
        <v>127.33564617969314</v>
      </c>
      <c r="W1415" s="5">
        <f t="shared" si="529"/>
        <v>-0.19315370504125021</v>
      </c>
      <c r="X1415" s="5">
        <f t="shared" si="530"/>
        <v>4.8158549345612561E-2</v>
      </c>
      <c r="Y1415" s="5">
        <f t="shared" si="531"/>
        <v>6.1323000000002139</v>
      </c>
      <c r="Z1415" s="5">
        <f t="shared" si="532"/>
        <v>210.18750000000023</v>
      </c>
      <c r="AA1415" s="5">
        <f t="shared" si="533"/>
        <v>1.6506571907083147</v>
      </c>
      <c r="AB1415" s="5">
        <f t="shared" si="534"/>
        <v>0.62298737533442894</v>
      </c>
      <c r="AC1415" s="5">
        <f t="shared" si="535"/>
        <v>39.664250000000266</v>
      </c>
      <c r="AD1415" s="5">
        <f t="shared" si="536"/>
        <v>1271.3162499999999</v>
      </c>
      <c r="AE1415" s="5">
        <f t="shared" si="537"/>
        <v>19.967955370579382</v>
      </c>
      <c r="AF1415" s="9">
        <f t="shared" si="538"/>
        <v>0.53535595635053879</v>
      </c>
      <c r="AG1415">
        <f t="shared" si="539"/>
        <v>204.05520000000001</v>
      </c>
    </row>
    <row r="1416" spans="1:33">
      <c r="A1416" s="1">
        <f t="shared" si="516"/>
        <v>81504</v>
      </c>
      <c r="B1416" s="1">
        <v>8</v>
      </c>
      <c r="C1416" s="1">
        <v>6</v>
      </c>
      <c r="D1416" s="2">
        <v>4</v>
      </c>
      <c r="E1416" s="5">
        <v>4.03</v>
      </c>
      <c r="F1416" s="5">
        <v>4.2699999999999996</v>
      </c>
      <c r="G1416" s="5">
        <v>4.93</v>
      </c>
      <c r="H1416" s="5">
        <f t="shared" si="517"/>
        <v>16.240900000000003</v>
      </c>
      <c r="I1416" s="5">
        <f t="shared" si="518"/>
        <v>18.232899999999997</v>
      </c>
      <c r="J1416" s="5">
        <f t="shared" si="519"/>
        <v>42.102199999999996</v>
      </c>
      <c r="K1416" s="5">
        <v>2.0499999999999998</v>
      </c>
      <c r="L1416" s="5">
        <v>1.9</v>
      </c>
      <c r="M1416" s="5">
        <v>5.05</v>
      </c>
      <c r="N1416" s="5">
        <f t="shared" si="520"/>
        <v>4.2024999999999997</v>
      </c>
      <c r="O1416" s="5">
        <f t="shared" si="521"/>
        <v>3.61</v>
      </c>
      <c r="P1416" s="5">
        <f t="shared" si="522"/>
        <v>19.189999999999998</v>
      </c>
      <c r="Q1416" s="6">
        <f t="shared" si="523"/>
        <v>10.221700000000002</v>
      </c>
      <c r="R1416" s="6">
        <f t="shared" si="524"/>
        <v>12.038400000000003</v>
      </c>
      <c r="S1416" s="5">
        <f t="shared" si="525"/>
        <v>10.921449999999998</v>
      </c>
      <c r="T1416" s="6">
        <f t="shared" si="526"/>
        <v>23.134667410836055</v>
      </c>
      <c r="U1416" s="6">
        <f t="shared" si="527"/>
        <v>14.622899999999998</v>
      </c>
      <c r="V1416" s="6">
        <f t="shared" si="528"/>
        <v>46.269334821672111</v>
      </c>
      <c r="W1416" s="5">
        <f t="shared" si="529"/>
        <v>0.6559722832810494</v>
      </c>
      <c r="X1416" s="5">
        <f t="shared" si="530"/>
        <v>5.5857729746083142E-2</v>
      </c>
      <c r="Y1416" s="5">
        <f t="shared" si="531"/>
        <v>2.5844999999999949</v>
      </c>
      <c r="Z1416" s="5">
        <f t="shared" si="532"/>
        <v>14.622899999999998</v>
      </c>
      <c r="AA1416" s="5">
        <f t="shared" si="533"/>
        <v>0.31603869077345742</v>
      </c>
      <c r="AB1416" s="5">
        <f t="shared" si="534"/>
        <v>3.0246814772545212E-2</v>
      </c>
      <c r="AC1416" s="5">
        <f t="shared" si="535"/>
        <v>0.69974999999999632</v>
      </c>
      <c r="AD1416" s="5">
        <f t="shared" si="536"/>
        <v>10.921449999999998</v>
      </c>
      <c r="AE1416" s="5">
        <f t="shared" si="537"/>
        <v>0.47208156512699623</v>
      </c>
      <c r="AF1416" s="9">
        <f t="shared" si="538"/>
        <v>0.53548109210316663</v>
      </c>
      <c r="AG1416">
        <f t="shared" si="539"/>
        <v>12.038400000000003</v>
      </c>
    </row>
    <row r="1417" spans="1:33">
      <c r="A1417" s="1">
        <f t="shared" si="516"/>
        <v>22510</v>
      </c>
      <c r="B1417" s="1">
        <v>2</v>
      </c>
      <c r="C1417" s="1">
        <v>10</v>
      </c>
      <c r="D1417" s="2">
        <v>10</v>
      </c>
      <c r="E1417" s="5">
        <v>20.5</v>
      </c>
      <c r="F1417" s="5">
        <v>21.52</v>
      </c>
      <c r="G1417" s="5">
        <v>3.41</v>
      </c>
      <c r="H1417" s="5">
        <f t="shared" si="517"/>
        <v>420.25</v>
      </c>
      <c r="I1417" s="5">
        <f t="shared" si="518"/>
        <v>463.11039999999997</v>
      </c>
      <c r="J1417" s="5">
        <f t="shared" si="519"/>
        <v>146.7664</v>
      </c>
      <c r="K1417" s="5">
        <v>21.74</v>
      </c>
      <c r="L1417" s="5">
        <v>20.440000000000001</v>
      </c>
      <c r="M1417" s="5">
        <v>2.92</v>
      </c>
      <c r="N1417" s="5">
        <f t="shared" si="520"/>
        <v>472.62759999999992</v>
      </c>
      <c r="O1417" s="5">
        <f t="shared" si="521"/>
        <v>417.79360000000003</v>
      </c>
      <c r="P1417" s="5">
        <f t="shared" si="522"/>
        <v>119.36960000000001</v>
      </c>
      <c r="Q1417" s="6">
        <f t="shared" si="523"/>
        <v>446.43879999999996</v>
      </c>
      <c r="R1417" s="6">
        <f t="shared" si="524"/>
        <v>-52.377599999999916</v>
      </c>
      <c r="S1417" s="5">
        <f t="shared" si="525"/>
        <v>440.452</v>
      </c>
      <c r="T1417" s="6">
        <f t="shared" si="526"/>
        <v>94.590535431828485</v>
      </c>
      <c r="U1417" s="6">
        <f t="shared" si="527"/>
        <v>45.316799999999944</v>
      </c>
      <c r="V1417" s="6">
        <f t="shared" si="528"/>
        <v>189.18107086365697</v>
      </c>
      <c r="W1417" s="5">
        <f t="shared" si="529"/>
        <v>0.20372677276172857</v>
      </c>
      <c r="X1417" s="5">
        <f t="shared" si="530"/>
        <v>0.51640684532549419</v>
      </c>
      <c r="Y1417" s="5">
        <f t="shared" si="531"/>
        <v>97.69439999999986</v>
      </c>
      <c r="Z1417" s="5">
        <f t="shared" si="532"/>
        <v>45.316799999999944</v>
      </c>
      <c r="AA1417" s="5">
        <f t="shared" si="533"/>
        <v>0.23954193616262917</v>
      </c>
      <c r="AB1417" s="5">
        <f t="shared" si="534"/>
        <v>6.3291744492921853E-2</v>
      </c>
      <c r="AC1417" s="5">
        <f t="shared" si="535"/>
        <v>5.9867999999999597</v>
      </c>
      <c r="AD1417" s="5">
        <f t="shared" si="536"/>
        <v>440.452</v>
      </c>
      <c r="AE1417" s="5">
        <f t="shared" si="537"/>
        <v>4.6564066689043564</v>
      </c>
      <c r="AF1417" s="9">
        <f t="shared" si="538"/>
        <v>0.53587311931090553</v>
      </c>
      <c r="AG1417">
        <f t="shared" si="539"/>
        <v>52.377599999999916</v>
      </c>
    </row>
    <row r="1418" spans="1:33">
      <c r="A1418" s="1">
        <f t="shared" si="516"/>
        <v>70270</v>
      </c>
      <c r="B1418" s="1">
        <v>7</v>
      </c>
      <c r="C1418" s="1">
        <v>1</v>
      </c>
      <c r="D1418" s="2">
        <v>20</v>
      </c>
      <c r="E1418" s="5">
        <v>31.12</v>
      </c>
      <c r="F1418" s="5">
        <v>32.28</v>
      </c>
      <c r="G1418" s="5">
        <v>1.08</v>
      </c>
      <c r="H1418" s="5">
        <f t="shared" si="517"/>
        <v>968.45440000000008</v>
      </c>
      <c r="I1418" s="5">
        <f t="shared" si="518"/>
        <v>1041.9984000000002</v>
      </c>
      <c r="J1418" s="5">
        <f t="shared" si="519"/>
        <v>69.724800000000002</v>
      </c>
      <c r="K1418" s="5">
        <v>32.369999999999997</v>
      </c>
      <c r="L1418" s="5">
        <v>31.06</v>
      </c>
      <c r="M1418" s="5">
        <v>1.1100000000000001</v>
      </c>
      <c r="N1418" s="5">
        <f t="shared" si="520"/>
        <v>1047.8168999999998</v>
      </c>
      <c r="O1418" s="5">
        <f t="shared" si="521"/>
        <v>964.72359999999992</v>
      </c>
      <c r="P1418" s="5">
        <f t="shared" si="522"/>
        <v>68.95320000000001</v>
      </c>
      <c r="Q1418" s="6">
        <f t="shared" si="523"/>
        <v>1008.1356499999999</v>
      </c>
      <c r="R1418" s="6">
        <f t="shared" si="524"/>
        <v>-79.362499999999727</v>
      </c>
      <c r="S1418" s="5">
        <f t="shared" si="525"/>
        <v>1003.3610000000001</v>
      </c>
      <c r="T1418" s="6">
        <f t="shared" si="526"/>
        <v>49.030836025097521</v>
      </c>
      <c r="U1418" s="6">
        <f t="shared" si="527"/>
        <v>77.274800000000255</v>
      </c>
      <c r="V1418" s="6">
        <f t="shared" si="528"/>
        <v>98.061672050195043</v>
      </c>
      <c r="W1418" s="5">
        <f t="shared" si="529"/>
        <v>1.1127592173877848E-2</v>
      </c>
      <c r="X1418" s="5">
        <f t="shared" si="530"/>
        <v>1.5973345826677492</v>
      </c>
      <c r="Y1418" s="5">
        <f t="shared" si="531"/>
        <v>156.63729999999998</v>
      </c>
      <c r="Z1418" s="5">
        <f t="shared" si="532"/>
        <v>77.274800000000255</v>
      </c>
      <c r="AA1418" s="5">
        <f t="shared" si="533"/>
        <v>0.78802245958487671</v>
      </c>
      <c r="AB1418" s="5">
        <f t="shared" si="534"/>
        <v>9.7380554505654915E-2</v>
      </c>
      <c r="AC1418" s="5">
        <f t="shared" si="535"/>
        <v>4.7746499999998377</v>
      </c>
      <c r="AD1418" s="5">
        <f t="shared" si="536"/>
        <v>1003.3610000000001</v>
      </c>
      <c r="AE1418" s="5">
        <f t="shared" si="537"/>
        <v>20.46387704844371</v>
      </c>
      <c r="AF1418" s="9">
        <f t="shared" si="538"/>
        <v>0.5364410498833958</v>
      </c>
      <c r="AG1418">
        <f t="shared" si="539"/>
        <v>79.362499999999727</v>
      </c>
    </row>
    <row r="1419" spans="1:33">
      <c r="A1419" s="1">
        <f t="shared" si="516"/>
        <v>52013</v>
      </c>
      <c r="B1419" s="1">
        <v>5</v>
      </c>
      <c r="C1419" s="1">
        <v>8</v>
      </c>
      <c r="D1419" s="2">
        <v>13</v>
      </c>
      <c r="E1419" s="5">
        <v>34.229999999999997</v>
      </c>
      <c r="F1419" s="5">
        <v>34.46</v>
      </c>
      <c r="G1419" s="5">
        <v>1.06</v>
      </c>
      <c r="H1419" s="5">
        <f t="shared" si="517"/>
        <v>1171.6928999999998</v>
      </c>
      <c r="I1419" s="5">
        <f t="shared" si="518"/>
        <v>1187.4916000000001</v>
      </c>
      <c r="J1419" s="5">
        <f t="shared" si="519"/>
        <v>73.055199999999999</v>
      </c>
      <c r="K1419" s="5">
        <v>33.67</v>
      </c>
      <c r="L1419" s="5">
        <v>34.64</v>
      </c>
      <c r="M1419" s="5">
        <v>1.02</v>
      </c>
      <c r="N1419" s="5">
        <f t="shared" si="520"/>
        <v>1133.6689000000001</v>
      </c>
      <c r="O1419" s="5">
        <f t="shared" si="521"/>
        <v>1199.9295999999999</v>
      </c>
      <c r="P1419" s="5">
        <f t="shared" si="522"/>
        <v>70.665599999999998</v>
      </c>
      <c r="Q1419" s="6">
        <f t="shared" si="523"/>
        <v>1152.6808999999998</v>
      </c>
      <c r="R1419" s="6">
        <f t="shared" si="524"/>
        <v>38.02399999999966</v>
      </c>
      <c r="S1419" s="5">
        <f t="shared" si="525"/>
        <v>1193.7105999999999</v>
      </c>
      <c r="T1419" s="6">
        <f t="shared" si="526"/>
        <v>50.819999189295544</v>
      </c>
      <c r="U1419" s="6">
        <f t="shared" si="527"/>
        <v>-12.437999999999874</v>
      </c>
      <c r="V1419" s="6">
        <f t="shared" si="528"/>
        <v>101.63999837859109</v>
      </c>
      <c r="W1419" s="5">
        <f t="shared" si="529"/>
        <v>3.3244173228985603E-2</v>
      </c>
      <c r="X1419" s="5">
        <f t="shared" si="530"/>
        <v>0.49647777257962433</v>
      </c>
      <c r="Y1419" s="5">
        <f t="shared" si="531"/>
        <v>50.461999999999534</v>
      </c>
      <c r="Z1419" s="5">
        <f t="shared" si="532"/>
        <v>12.437999999999874</v>
      </c>
      <c r="AA1419" s="5">
        <f t="shared" si="533"/>
        <v>0.1223730834161421</v>
      </c>
      <c r="AB1419" s="5">
        <f t="shared" si="534"/>
        <v>0.80735341705086705</v>
      </c>
      <c r="AC1419" s="5">
        <f t="shared" si="535"/>
        <v>41.029700000000048</v>
      </c>
      <c r="AD1419" s="5">
        <f t="shared" si="536"/>
        <v>1193.7105999999999</v>
      </c>
      <c r="AE1419" s="5">
        <f t="shared" si="537"/>
        <v>23.488992897336306</v>
      </c>
      <c r="AF1419" s="9">
        <f t="shared" si="538"/>
        <v>0.53647460331314845</v>
      </c>
      <c r="AG1419">
        <f t="shared" si="539"/>
        <v>38.02399999999966</v>
      </c>
    </row>
    <row r="1420" spans="1:33">
      <c r="A1420" s="1">
        <f t="shared" si="516"/>
        <v>52257</v>
      </c>
      <c r="B1420" s="1">
        <v>5</v>
      </c>
      <c r="C1420" s="1">
        <v>9</v>
      </c>
      <c r="D1420" s="2">
        <v>7</v>
      </c>
      <c r="E1420" s="5">
        <v>20.8</v>
      </c>
      <c r="F1420" s="5">
        <v>21.35</v>
      </c>
      <c r="G1420" s="5">
        <v>2.0099999999999998</v>
      </c>
      <c r="H1420" s="5">
        <f t="shared" si="517"/>
        <v>432.64000000000004</v>
      </c>
      <c r="I1420" s="5">
        <f t="shared" si="518"/>
        <v>455.82250000000005</v>
      </c>
      <c r="J1420" s="5">
        <f t="shared" si="519"/>
        <v>85.826999999999998</v>
      </c>
      <c r="K1420" s="5">
        <v>19.57</v>
      </c>
      <c r="L1420" s="5">
        <v>19.649999999999999</v>
      </c>
      <c r="M1420" s="5">
        <v>2.27</v>
      </c>
      <c r="N1420" s="5">
        <f t="shared" si="520"/>
        <v>382.98490000000004</v>
      </c>
      <c r="O1420" s="5">
        <f t="shared" si="521"/>
        <v>386.12249999999995</v>
      </c>
      <c r="P1420" s="5">
        <f t="shared" si="522"/>
        <v>89.210999999999999</v>
      </c>
      <c r="Q1420" s="6">
        <f t="shared" si="523"/>
        <v>407.81245000000001</v>
      </c>
      <c r="R1420" s="6">
        <f t="shared" si="524"/>
        <v>49.655100000000004</v>
      </c>
      <c r="S1420" s="5">
        <f t="shared" si="525"/>
        <v>420.97249999999997</v>
      </c>
      <c r="T1420" s="6">
        <f t="shared" si="526"/>
        <v>61.896842508321861</v>
      </c>
      <c r="U1420" s="6">
        <f t="shared" si="527"/>
        <v>69.700000000000102</v>
      </c>
      <c r="V1420" s="6">
        <f t="shared" si="528"/>
        <v>123.79368501664372</v>
      </c>
      <c r="W1420" s="5">
        <f t="shared" si="529"/>
        <v>-3.8651443222565092E-2</v>
      </c>
      <c r="X1420" s="5">
        <f t="shared" si="530"/>
        <v>0.16192182983570702</v>
      </c>
      <c r="Y1420" s="5">
        <f t="shared" si="531"/>
        <v>20.044900000000098</v>
      </c>
      <c r="Z1420" s="5">
        <f t="shared" si="532"/>
        <v>69.700000000000102</v>
      </c>
      <c r="AA1420" s="5">
        <f t="shared" si="533"/>
        <v>0.56303356662037429</v>
      </c>
      <c r="AB1420" s="5">
        <f t="shared" si="534"/>
        <v>0.212612622335794</v>
      </c>
      <c r="AC1420" s="5">
        <f t="shared" si="535"/>
        <v>13.160049999999956</v>
      </c>
      <c r="AD1420" s="5">
        <f t="shared" si="536"/>
        <v>420.97249999999997</v>
      </c>
      <c r="AE1420" s="5">
        <f t="shared" si="537"/>
        <v>6.8011950681232465</v>
      </c>
      <c r="AF1420" s="9">
        <f t="shared" si="538"/>
        <v>0.53650535878032013</v>
      </c>
      <c r="AG1420">
        <f t="shared" si="539"/>
        <v>49.655100000000004</v>
      </c>
    </row>
    <row r="1421" spans="1:33">
      <c r="A1421" s="1">
        <f t="shared" si="516"/>
        <v>91003</v>
      </c>
      <c r="B1421" s="1">
        <v>9</v>
      </c>
      <c r="C1421" s="1">
        <v>4</v>
      </c>
      <c r="D1421" s="2">
        <v>3</v>
      </c>
      <c r="E1421" s="5">
        <v>5.22</v>
      </c>
      <c r="F1421" s="5">
        <v>4.76</v>
      </c>
      <c r="G1421" s="5">
        <v>5.0199999999999996</v>
      </c>
      <c r="H1421" s="5">
        <f t="shared" si="517"/>
        <v>27.248399999999997</v>
      </c>
      <c r="I1421" s="5">
        <f t="shared" si="518"/>
        <v>22.657599999999999</v>
      </c>
      <c r="J1421" s="5">
        <f t="shared" si="519"/>
        <v>47.790399999999991</v>
      </c>
      <c r="K1421" s="5">
        <v>5.73</v>
      </c>
      <c r="L1421" s="5">
        <v>5.91</v>
      </c>
      <c r="M1421" s="5">
        <v>5.0199999999999996</v>
      </c>
      <c r="N1421" s="5">
        <f t="shared" si="520"/>
        <v>32.832900000000002</v>
      </c>
      <c r="O1421" s="5">
        <f t="shared" si="521"/>
        <v>34.928100000000001</v>
      </c>
      <c r="P1421" s="5">
        <f t="shared" si="522"/>
        <v>59.336399999999998</v>
      </c>
      <c r="Q1421" s="6">
        <f t="shared" si="523"/>
        <v>30.040649999999999</v>
      </c>
      <c r="R1421" s="6">
        <f t="shared" si="524"/>
        <v>-5.5845000000000056</v>
      </c>
      <c r="S1421" s="5">
        <f t="shared" si="525"/>
        <v>28.792850000000001</v>
      </c>
      <c r="T1421" s="6">
        <f t="shared" si="526"/>
        <v>38.094391638140117</v>
      </c>
      <c r="U1421" s="6">
        <f t="shared" si="527"/>
        <v>-12.270500000000002</v>
      </c>
      <c r="V1421" s="6">
        <f t="shared" si="528"/>
        <v>76.188783276280233</v>
      </c>
      <c r="W1421" s="5">
        <f t="shared" si="529"/>
        <v>-0.21308241455778093</v>
      </c>
      <c r="X1421" s="5">
        <f t="shared" si="530"/>
        <v>8.7755699887670222E-2</v>
      </c>
      <c r="Y1421" s="5">
        <f t="shared" si="531"/>
        <v>6.6859999999999964</v>
      </c>
      <c r="Z1421" s="5">
        <f t="shared" si="532"/>
        <v>12.270500000000002</v>
      </c>
      <c r="AA1421" s="5">
        <f t="shared" si="533"/>
        <v>0.1610538910367422</v>
      </c>
      <c r="AB1421" s="5">
        <f t="shared" si="534"/>
        <v>3.2755477810300568E-2</v>
      </c>
      <c r="AC1421" s="5">
        <f t="shared" si="535"/>
        <v>1.247799999999998</v>
      </c>
      <c r="AD1421" s="5">
        <f t="shared" si="536"/>
        <v>28.792850000000001</v>
      </c>
      <c r="AE1421" s="5">
        <f t="shared" si="537"/>
        <v>0.75582910664394465</v>
      </c>
      <c r="AF1421" s="9">
        <f t="shared" si="538"/>
        <v>0.53651933795530615</v>
      </c>
      <c r="AG1421">
        <f t="shared" si="539"/>
        <v>5.5845000000000056</v>
      </c>
    </row>
    <row r="1422" spans="1:33">
      <c r="A1422" s="1">
        <f t="shared" si="516"/>
        <v>40526</v>
      </c>
      <c r="B1422" s="1">
        <v>4</v>
      </c>
      <c r="C1422" s="1">
        <v>2</v>
      </c>
      <c r="D1422" s="2">
        <v>26</v>
      </c>
      <c r="E1422" s="5">
        <v>15.42</v>
      </c>
      <c r="F1422" s="5">
        <v>15.97</v>
      </c>
      <c r="G1422" s="5">
        <v>3.31</v>
      </c>
      <c r="H1422" s="5">
        <f t="shared" si="517"/>
        <v>237.7764</v>
      </c>
      <c r="I1422" s="5">
        <f t="shared" si="518"/>
        <v>255.04090000000002</v>
      </c>
      <c r="J1422" s="5">
        <f t="shared" si="519"/>
        <v>105.7214</v>
      </c>
      <c r="K1422" s="5">
        <v>14.55</v>
      </c>
      <c r="L1422" s="5">
        <v>14.65</v>
      </c>
      <c r="M1422" s="5">
        <v>3.88</v>
      </c>
      <c r="N1422" s="5">
        <f t="shared" si="520"/>
        <v>211.70250000000001</v>
      </c>
      <c r="O1422" s="5">
        <f t="shared" si="521"/>
        <v>214.6225</v>
      </c>
      <c r="P1422" s="5">
        <f t="shared" si="522"/>
        <v>113.684</v>
      </c>
      <c r="Q1422" s="6">
        <f t="shared" si="523"/>
        <v>224.73945000000001</v>
      </c>
      <c r="R1422" s="6">
        <f t="shared" si="524"/>
        <v>26.073899999999981</v>
      </c>
      <c r="S1422" s="5">
        <f t="shared" si="525"/>
        <v>234.83170000000001</v>
      </c>
      <c r="T1422" s="6">
        <f t="shared" si="526"/>
        <v>77.622590580899839</v>
      </c>
      <c r="U1422" s="6">
        <f t="shared" si="527"/>
        <v>40.41840000000002</v>
      </c>
      <c r="V1422" s="6">
        <f t="shared" si="528"/>
        <v>155.24518116179968</v>
      </c>
      <c r="W1422" s="5">
        <f t="shared" si="529"/>
        <v>-7.248797286315857E-2</v>
      </c>
      <c r="X1422" s="5">
        <f t="shared" si="530"/>
        <v>9.2399003258271245E-2</v>
      </c>
      <c r="Y1422" s="5">
        <f t="shared" si="531"/>
        <v>14.344500000000039</v>
      </c>
      <c r="Z1422" s="5">
        <f t="shared" si="532"/>
        <v>40.41840000000002</v>
      </c>
      <c r="AA1422" s="5">
        <f t="shared" si="533"/>
        <v>0.26035204247579924</v>
      </c>
      <c r="AB1422" s="5">
        <f t="shared" si="534"/>
        <v>0.13001691807079871</v>
      </c>
      <c r="AC1422" s="5">
        <f t="shared" si="535"/>
        <v>10.092250000000007</v>
      </c>
      <c r="AD1422" s="5">
        <f t="shared" si="536"/>
        <v>234.83170000000001</v>
      </c>
      <c r="AE1422" s="5">
        <f t="shared" si="537"/>
        <v>3.0253009883154265</v>
      </c>
      <c r="AF1422" s="9">
        <f t="shared" si="538"/>
        <v>0.53739371042095385</v>
      </c>
      <c r="AG1422">
        <f t="shared" si="539"/>
        <v>26.073899999999981</v>
      </c>
    </row>
    <row r="1423" spans="1:33">
      <c r="A1423" s="1">
        <f t="shared" si="516"/>
        <v>71758</v>
      </c>
      <c r="B1423" s="1">
        <v>7</v>
      </c>
      <c r="C1423" s="1">
        <v>7</v>
      </c>
      <c r="D1423" s="2">
        <v>8</v>
      </c>
      <c r="E1423" s="5">
        <v>21.8</v>
      </c>
      <c r="F1423" s="5">
        <v>21.83</v>
      </c>
      <c r="G1423" s="5">
        <v>1.37</v>
      </c>
      <c r="H1423" s="5">
        <f t="shared" si="517"/>
        <v>475.24</v>
      </c>
      <c r="I1423" s="5">
        <f t="shared" si="518"/>
        <v>476.54889999999995</v>
      </c>
      <c r="J1423" s="5">
        <f t="shared" si="519"/>
        <v>59.8142</v>
      </c>
      <c r="K1423" s="5">
        <v>21.05</v>
      </c>
      <c r="L1423" s="5">
        <v>21.71</v>
      </c>
      <c r="M1423" s="5">
        <v>1.39</v>
      </c>
      <c r="N1423" s="5">
        <f t="shared" si="520"/>
        <v>443.10250000000002</v>
      </c>
      <c r="O1423" s="5">
        <f t="shared" si="521"/>
        <v>471.32410000000004</v>
      </c>
      <c r="P1423" s="5">
        <f t="shared" si="522"/>
        <v>60.3538</v>
      </c>
      <c r="Q1423" s="6">
        <f t="shared" si="523"/>
        <v>459.17124999999999</v>
      </c>
      <c r="R1423" s="6">
        <f t="shared" si="524"/>
        <v>32.137499999999989</v>
      </c>
      <c r="S1423" s="5">
        <f t="shared" si="525"/>
        <v>473.93650000000002</v>
      </c>
      <c r="T1423" s="6">
        <f t="shared" si="526"/>
        <v>42.486232170198384</v>
      </c>
      <c r="U1423" s="6">
        <f t="shared" si="527"/>
        <v>5.2247999999999024</v>
      </c>
      <c r="V1423" s="6">
        <f t="shared" si="528"/>
        <v>84.972464340396769</v>
      </c>
      <c r="W1423" s="5">
        <f t="shared" si="529"/>
        <v>-8.9805791889248157E-3</v>
      </c>
      <c r="X1423" s="5">
        <f t="shared" si="530"/>
        <v>0.31672260195007096</v>
      </c>
      <c r="Y1423" s="5">
        <f t="shared" si="531"/>
        <v>26.912700000000086</v>
      </c>
      <c r="Z1423" s="5">
        <f t="shared" si="532"/>
        <v>5.2247999999999024</v>
      </c>
      <c r="AA1423" s="5">
        <f t="shared" si="533"/>
        <v>6.1488154316315144E-2</v>
      </c>
      <c r="AB1423" s="5">
        <f t="shared" si="534"/>
        <v>0.3475302291069482</v>
      </c>
      <c r="AC1423" s="5">
        <f t="shared" si="535"/>
        <v>14.765250000000037</v>
      </c>
      <c r="AD1423" s="5">
        <f t="shared" si="536"/>
        <v>473.93650000000002</v>
      </c>
      <c r="AE1423" s="5">
        <f t="shared" si="537"/>
        <v>11.15506072888334</v>
      </c>
      <c r="AF1423" s="9">
        <f t="shared" si="538"/>
        <v>0.53742441328990631</v>
      </c>
      <c r="AG1423">
        <f t="shared" si="539"/>
        <v>32.137499999999989</v>
      </c>
    </row>
    <row r="1424" spans="1:33">
      <c r="A1424" s="1">
        <f t="shared" si="516"/>
        <v>81260</v>
      </c>
      <c r="B1424" s="1">
        <v>8</v>
      </c>
      <c r="C1424" s="1">
        <v>5</v>
      </c>
      <c r="D1424" s="2">
        <v>10</v>
      </c>
      <c r="E1424" s="5">
        <v>27.76</v>
      </c>
      <c r="F1424" s="5">
        <v>26.45</v>
      </c>
      <c r="G1424" s="5">
        <v>1.18</v>
      </c>
      <c r="H1424" s="5">
        <f t="shared" si="517"/>
        <v>770.61760000000004</v>
      </c>
      <c r="I1424" s="5">
        <f t="shared" si="518"/>
        <v>699.60249999999996</v>
      </c>
      <c r="J1424" s="5">
        <f t="shared" si="519"/>
        <v>62.421999999999997</v>
      </c>
      <c r="K1424" s="5">
        <v>28.4</v>
      </c>
      <c r="L1424" s="5">
        <v>29.29</v>
      </c>
      <c r="M1424" s="5">
        <v>1.08</v>
      </c>
      <c r="N1424" s="5">
        <f t="shared" si="520"/>
        <v>806.56</v>
      </c>
      <c r="O1424" s="5">
        <f t="shared" si="521"/>
        <v>857.90409999999997</v>
      </c>
      <c r="P1424" s="5">
        <f t="shared" si="522"/>
        <v>63.266400000000004</v>
      </c>
      <c r="Q1424" s="6">
        <f t="shared" si="523"/>
        <v>788.58879999999999</v>
      </c>
      <c r="R1424" s="6">
        <f t="shared" si="524"/>
        <v>-35.942399999999907</v>
      </c>
      <c r="S1424" s="5">
        <f t="shared" si="525"/>
        <v>778.75329999999997</v>
      </c>
      <c r="T1424" s="6">
        <f t="shared" si="526"/>
        <v>44.438562794491901</v>
      </c>
      <c r="U1424" s="6">
        <f t="shared" si="527"/>
        <v>-158.30160000000001</v>
      </c>
      <c r="V1424" s="6">
        <f t="shared" si="528"/>
        <v>88.877125588983802</v>
      </c>
      <c r="W1424" s="5">
        <f t="shared" si="529"/>
        <v>-1.343579662681412E-2</v>
      </c>
      <c r="X1424" s="5">
        <f t="shared" si="530"/>
        <v>1.3767231915876266</v>
      </c>
      <c r="Y1424" s="5">
        <f t="shared" si="531"/>
        <v>122.3592000000001</v>
      </c>
      <c r="Z1424" s="5">
        <f t="shared" si="532"/>
        <v>158.30160000000001</v>
      </c>
      <c r="AA1424" s="5">
        <f t="shared" si="533"/>
        <v>1.781128709450762</v>
      </c>
      <c r="AB1424" s="5">
        <f t="shared" si="534"/>
        <v>0.22132803991624864</v>
      </c>
      <c r="AC1424" s="5">
        <f t="shared" si="535"/>
        <v>9.8355000000000246</v>
      </c>
      <c r="AD1424" s="5">
        <f t="shared" si="536"/>
        <v>778.75329999999997</v>
      </c>
      <c r="AE1424" s="5">
        <f t="shared" si="537"/>
        <v>17.524268361273947</v>
      </c>
      <c r="AF1424" s="9">
        <f t="shared" si="538"/>
        <v>0.53748023219463625</v>
      </c>
      <c r="AG1424">
        <f t="shared" si="539"/>
        <v>35.942399999999907</v>
      </c>
    </row>
    <row r="1425" spans="1:33">
      <c r="A1425" s="1">
        <f t="shared" si="516"/>
        <v>20528</v>
      </c>
      <c r="B1425" s="1">
        <v>2</v>
      </c>
      <c r="C1425" s="1">
        <v>2</v>
      </c>
      <c r="D1425" s="2">
        <v>28</v>
      </c>
      <c r="E1425" s="5">
        <v>9.3000000000000007</v>
      </c>
      <c r="F1425" s="5">
        <v>10.39</v>
      </c>
      <c r="G1425" s="5">
        <v>5.03</v>
      </c>
      <c r="H1425" s="5">
        <f t="shared" si="517"/>
        <v>86.490000000000009</v>
      </c>
      <c r="I1425" s="5">
        <f t="shared" si="518"/>
        <v>107.95210000000002</v>
      </c>
      <c r="J1425" s="5">
        <f t="shared" si="519"/>
        <v>104.52340000000001</v>
      </c>
      <c r="K1425" s="5">
        <v>8.26</v>
      </c>
      <c r="L1425" s="5">
        <v>6.22</v>
      </c>
      <c r="M1425" s="5">
        <v>5.5</v>
      </c>
      <c r="N1425" s="5">
        <f t="shared" si="520"/>
        <v>68.227599999999995</v>
      </c>
      <c r="O1425" s="5">
        <f t="shared" si="521"/>
        <v>38.688399999999994</v>
      </c>
      <c r="P1425" s="5">
        <f t="shared" si="522"/>
        <v>68.42</v>
      </c>
      <c r="Q1425" s="6">
        <f t="shared" si="523"/>
        <v>77.358800000000002</v>
      </c>
      <c r="R1425" s="6">
        <f t="shared" si="524"/>
        <v>18.262400000000014</v>
      </c>
      <c r="S1425" s="5">
        <f t="shared" si="525"/>
        <v>73.320250000000001</v>
      </c>
      <c r="T1425" s="6">
        <f t="shared" si="526"/>
        <v>62.462864062497175</v>
      </c>
      <c r="U1425" s="6">
        <f t="shared" si="527"/>
        <v>69.263700000000028</v>
      </c>
      <c r="V1425" s="6">
        <f t="shared" si="528"/>
        <v>124.92572812499435</v>
      </c>
      <c r="W1425" s="5">
        <f t="shared" si="529"/>
        <v>0.40008135928088207</v>
      </c>
      <c r="X1425" s="5">
        <f t="shared" si="530"/>
        <v>0.40825297371067309</v>
      </c>
      <c r="Y1425" s="5">
        <f t="shared" si="531"/>
        <v>51.001300000000015</v>
      </c>
      <c r="Z1425" s="5">
        <f t="shared" si="532"/>
        <v>69.263700000000028</v>
      </c>
      <c r="AA1425" s="5">
        <f t="shared" si="533"/>
        <v>0.55443903381294113</v>
      </c>
      <c r="AB1425" s="5">
        <f t="shared" si="534"/>
        <v>6.4655216513274716E-2</v>
      </c>
      <c r="AC1425" s="5">
        <f t="shared" si="535"/>
        <v>4.0385500000000008</v>
      </c>
      <c r="AD1425" s="5">
        <f t="shared" si="536"/>
        <v>73.320250000000001</v>
      </c>
      <c r="AE1425" s="5">
        <f t="shared" si="537"/>
        <v>1.1738214553632935</v>
      </c>
      <c r="AF1425" s="9">
        <f t="shared" si="538"/>
        <v>0.53771739789595796</v>
      </c>
      <c r="AG1425">
        <f t="shared" si="539"/>
        <v>18.262400000000014</v>
      </c>
    </row>
    <row r="1426" spans="1:33">
      <c r="A1426" s="1">
        <f t="shared" si="516"/>
        <v>41273</v>
      </c>
      <c r="B1426" s="1">
        <v>4</v>
      </c>
      <c r="C1426" s="1">
        <v>5</v>
      </c>
      <c r="D1426" s="2">
        <v>23</v>
      </c>
      <c r="E1426" s="5">
        <v>32.130000000000003</v>
      </c>
      <c r="F1426" s="5">
        <v>32.97</v>
      </c>
      <c r="G1426" s="5">
        <v>1</v>
      </c>
      <c r="H1426" s="5">
        <f t="shared" si="517"/>
        <v>1032.3369000000002</v>
      </c>
      <c r="I1426" s="5">
        <f t="shared" si="518"/>
        <v>1087.0209</v>
      </c>
      <c r="J1426" s="5">
        <f t="shared" si="519"/>
        <v>65.94</v>
      </c>
      <c r="K1426" s="5">
        <v>31.95</v>
      </c>
      <c r="L1426" s="5">
        <v>32.770000000000003</v>
      </c>
      <c r="M1426" s="5">
        <v>1.1100000000000001</v>
      </c>
      <c r="N1426" s="5">
        <f t="shared" si="520"/>
        <v>1020.8025</v>
      </c>
      <c r="O1426" s="5">
        <f t="shared" si="521"/>
        <v>1073.8729000000003</v>
      </c>
      <c r="P1426" s="5">
        <f t="shared" si="522"/>
        <v>72.749400000000009</v>
      </c>
      <c r="Q1426" s="6">
        <f t="shared" si="523"/>
        <v>1026.5697</v>
      </c>
      <c r="R1426" s="6">
        <f t="shared" si="524"/>
        <v>11.534400000000232</v>
      </c>
      <c r="S1426" s="5">
        <f t="shared" si="525"/>
        <v>1080.4469000000001</v>
      </c>
      <c r="T1426" s="6">
        <f t="shared" si="526"/>
        <v>49.093173660805434</v>
      </c>
      <c r="U1426" s="6">
        <f t="shared" si="527"/>
        <v>13.147999999999683</v>
      </c>
      <c r="V1426" s="6">
        <f t="shared" si="528"/>
        <v>98.186347321610867</v>
      </c>
      <c r="W1426" s="5">
        <f t="shared" si="529"/>
        <v>-9.7960255200635837E-2</v>
      </c>
      <c r="X1426" s="5">
        <f t="shared" si="530"/>
        <v>1.6434056709677566E-2</v>
      </c>
      <c r="Y1426" s="5">
        <f t="shared" si="531"/>
        <v>1.613599999999451</v>
      </c>
      <c r="Z1426" s="5">
        <f t="shared" si="532"/>
        <v>13.147999999999683</v>
      </c>
      <c r="AA1426" s="5">
        <f t="shared" si="533"/>
        <v>0.13390863759228369</v>
      </c>
      <c r="AB1426" s="5">
        <f t="shared" si="534"/>
        <v>1.0974478931072678</v>
      </c>
      <c r="AC1426" s="5">
        <f t="shared" si="535"/>
        <v>53.87720000000013</v>
      </c>
      <c r="AD1426" s="5">
        <f t="shared" si="536"/>
        <v>1080.4469000000001</v>
      </c>
      <c r="AE1426" s="5">
        <f t="shared" si="537"/>
        <v>22.008088282599616</v>
      </c>
      <c r="AF1426" s="9">
        <f t="shared" si="538"/>
        <v>0.53782339108670241</v>
      </c>
      <c r="AG1426">
        <f t="shared" si="539"/>
        <v>11.534400000000232</v>
      </c>
    </row>
    <row r="1427" spans="1:33">
      <c r="A1427" s="1">
        <f t="shared" si="516"/>
        <v>32264</v>
      </c>
      <c r="B1427" s="1">
        <v>3</v>
      </c>
      <c r="C1427" s="1">
        <v>9</v>
      </c>
      <c r="D1427" s="2">
        <v>14</v>
      </c>
      <c r="E1427" s="5">
        <v>20.94</v>
      </c>
      <c r="F1427" s="5">
        <v>20.95</v>
      </c>
      <c r="G1427" s="5">
        <v>2.59</v>
      </c>
      <c r="H1427" s="5">
        <f t="shared" si="517"/>
        <v>438.48360000000008</v>
      </c>
      <c r="I1427" s="5">
        <f t="shared" si="518"/>
        <v>438.90249999999997</v>
      </c>
      <c r="J1427" s="5">
        <f t="shared" si="519"/>
        <v>108.52099999999999</v>
      </c>
      <c r="K1427" s="5">
        <v>21.48</v>
      </c>
      <c r="L1427" s="5">
        <v>20.99</v>
      </c>
      <c r="M1427" s="5">
        <v>3.03</v>
      </c>
      <c r="N1427" s="5">
        <f t="shared" si="520"/>
        <v>461.3904</v>
      </c>
      <c r="O1427" s="5">
        <f t="shared" si="521"/>
        <v>440.58009999999996</v>
      </c>
      <c r="P1427" s="5">
        <f t="shared" si="522"/>
        <v>127.19939999999998</v>
      </c>
      <c r="Q1427" s="6">
        <f t="shared" si="523"/>
        <v>449.93700000000001</v>
      </c>
      <c r="R1427" s="6">
        <f t="shared" si="524"/>
        <v>-22.906799999999919</v>
      </c>
      <c r="S1427" s="5">
        <f t="shared" si="525"/>
        <v>439.74129999999997</v>
      </c>
      <c r="T1427" s="6">
        <f t="shared" si="526"/>
        <v>83.60097906328609</v>
      </c>
      <c r="U1427" s="6">
        <f t="shared" si="527"/>
        <v>-1.677599999999984</v>
      </c>
      <c r="V1427" s="6">
        <f t="shared" si="528"/>
        <v>167.20195812657218</v>
      </c>
      <c r="W1427" s="5">
        <f t="shared" si="529"/>
        <v>-0.15749041325258747</v>
      </c>
      <c r="X1427" s="5">
        <f t="shared" si="530"/>
        <v>0.12696741257018887</v>
      </c>
      <c r="Y1427" s="5">
        <f t="shared" si="531"/>
        <v>21.229199999999935</v>
      </c>
      <c r="Z1427" s="5">
        <f t="shared" si="532"/>
        <v>1.677599999999984</v>
      </c>
      <c r="AA1427" s="5">
        <f t="shared" si="533"/>
        <v>1.0033375319265327E-2</v>
      </c>
      <c r="AB1427" s="5">
        <f t="shared" si="534"/>
        <v>0.12195670570175837</v>
      </c>
      <c r="AC1427" s="5">
        <f t="shared" si="535"/>
        <v>10.195700000000045</v>
      </c>
      <c r="AD1427" s="5">
        <f t="shared" si="536"/>
        <v>439.74129999999997</v>
      </c>
      <c r="AE1427" s="5">
        <f t="shared" si="537"/>
        <v>5.2600017957578586</v>
      </c>
      <c r="AF1427" s="9">
        <f t="shared" si="538"/>
        <v>0.53788939383482925</v>
      </c>
      <c r="AG1427">
        <f t="shared" si="539"/>
        <v>22.906799999999919</v>
      </c>
    </row>
    <row r="1428" spans="1:33">
      <c r="A1428" s="1">
        <f t="shared" si="516"/>
        <v>22019</v>
      </c>
      <c r="B1428" s="1">
        <v>2</v>
      </c>
      <c r="C1428" s="1">
        <v>8</v>
      </c>
      <c r="D1428" s="2">
        <v>19</v>
      </c>
      <c r="E1428" s="5">
        <v>16.34</v>
      </c>
      <c r="F1428" s="5">
        <v>16.809999999999999</v>
      </c>
      <c r="G1428" s="5">
        <v>5.65</v>
      </c>
      <c r="H1428" s="5">
        <f t="shared" si="517"/>
        <v>266.99559999999997</v>
      </c>
      <c r="I1428" s="5">
        <f t="shared" si="518"/>
        <v>282.57609999999994</v>
      </c>
      <c r="J1428" s="5">
        <f t="shared" si="519"/>
        <v>189.953</v>
      </c>
      <c r="K1428" s="5">
        <v>13.41</v>
      </c>
      <c r="L1428" s="5">
        <v>12.52</v>
      </c>
      <c r="M1428" s="5">
        <v>7.65</v>
      </c>
      <c r="N1428" s="5">
        <f t="shared" si="520"/>
        <v>179.82810000000001</v>
      </c>
      <c r="O1428" s="5">
        <f t="shared" si="521"/>
        <v>156.75039999999998</v>
      </c>
      <c r="P1428" s="5">
        <f t="shared" si="522"/>
        <v>191.55600000000001</v>
      </c>
      <c r="Q1428" s="6">
        <f t="shared" si="523"/>
        <v>223.41184999999999</v>
      </c>
      <c r="R1428" s="6">
        <f t="shared" si="524"/>
        <v>87.167499999999961</v>
      </c>
      <c r="S1428" s="5">
        <f t="shared" si="525"/>
        <v>219.66324999999995</v>
      </c>
      <c r="T1428" s="6">
        <f t="shared" si="526"/>
        <v>134.88499114523455</v>
      </c>
      <c r="U1428" s="6">
        <f t="shared" si="527"/>
        <v>125.82569999999996</v>
      </c>
      <c r="V1428" s="6">
        <f t="shared" si="528"/>
        <v>269.7699822904691</v>
      </c>
      <c r="W1428" s="5">
        <f t="shared" si="529"/>
        <v>-8.4033231205698153E-3</v>
      </c>
      <c r="X1428" s="5">
        <f t="shared" si="530"/>
        <v>0.14330059879818502</v>
      </c>
      <c r="Y1428" s="5">
        <f t="shared" si="531"/>
        <v>38.658199999999994</v>
      </c>
      <c r="Z1428" s="5">
        <f t="shared" si="532"/>
        <v>125.82569999999996</v>
      </c>
      <c r="AA1428" s="5">
        <f t="shared" si="533"/>
        <v>0.46641846113375135</v>
      </c>
      <c r="AB1428" s="5">
        <f t="shared" si="534"/>
        <v>2.7791083115865822E-2</v>
      </c>
      <c r="AC1428" s="5">
        <f t="shared" si="535"/>
        <v>3.7486000000000388</v>
      </c>
      <c r="AD1428" s="5">
        <f t="shared" si="536"/>
        <v>219.66324999999995</v>
      </c>
      <c r="AE1428" s="5">
        <f t="shared" si="537"/>
        <v>1.6285225519530353</v>
      </c>
      <c r="AF1428" s="9">
        <f t="shared" si="538"/>
        <v>0.53799349438445809</v>
      </c>
      <c r="AG1428">
        <f t="shared" si="539"/>
        <v>87.167499999999961</v>
      </c>
    </row>
    <row r="1429" spans="1:33">
      <c r="A1429" s="1">
        <f t="shared" si="516"/>
        <v>90758</v>
      </c>
      <c r="B1429" s="1">
        <v>9</v>
      </c>
      <c r="C1429" s="1">
        <v>3</v>
      </c>
      <c r="D1429" s="2">
        <v>8</v>
      </c>
      <c r="E1429" s="5">
        <v>6.97</v>
      </c>
      <c r="F1429" s="5">
        <v>6.9</v>
      </c>
      <c r="G1429" s="5">
        <v>5.39</v>
      </c>
      <c r="H1429" s="5">
        <f t="shared" si="517"/>
        <v>48.5809</v>
      </c>
      <c r="I1429" s="5">
        <f t="shared" si="518"/>
        <v>47.610000000000007</v>
      </c>
      <c r="J1429" s="5">
        <f t="shared" si="519"/>
        <v>74.382000000000005</v>
      </c>
      <c r="K1429" s="5">
        <v>7.48</v>
      </c>
      <c r="L1429" s="5">
        <v>7.8</v>
      </c>
      <c r="M1429" s="5">
        <v>4.95</v>
      </c>
      <c r="N1429" s="5">
        <f t="shared" si="520"/>
        <v>55.950400000000009</v>
      </c>
      <c r="O1429" s="5">
        <f t="shared" si="521"/>
        <v>60.839999999999996</v>
      </c>
      <c r="P1429" s="5">
        <f t="shared" si="522"/>
        <v>77.22</v>
      </c>
      <c r="Q1429" s="6">
        <f t="shared" si="523"/>
        <v>52.265650000000008</v>
      </c>
      <c r="R1429" s="6">
        <f t="shared" si="524"/>
        <v>-7.3695000000000093</v>
      </c>
      <c r="S1429" s="5">
        <f t="shared" si="525"/>
        <v>54.225000000000001</v>
      </c>
      <c r="T1429" s="6">
        <f t="shared" si="526"/>
        <v>53.608792012131744</v>
      </c>
      <c r="U1429" s="6">
        <f t="shared" si="527"/>
        <v>-13.22999999999999</v>
      </c>
      <c r="V1429" s="6">
        <f t="shared" si="528"/>
        <v>107.21758402426349</v>
      </c>
      <c r="W1429" s="5">
        <f t="shared" si="529"/>
        <v>-3.7427023348360268E-2</v>
      </c>
      <c r="X1429" s="5">
        <f t="shared" si="530"/>
        <v>5.4659877419675311E-2</v>
      </c>
      <c r="Y1429" s="5">
        <f t="shared" si="531"/>
        <v>5.8604999999999805</v>
      </c>
      <c r="Z1429" s="5">
        <f t="shared" si="532"/>
        <v>13.22999999999999</v>
      </c>
      <c r="AA1429" s="5">
        <f t="shared" si="533"/>
        <v>0.12339393878718646</v>
      </c>
      <c r="AB1429" s="5">
        <f t="shared" si="534"/>
        <v>3.6549042171227994E-2</v>
      </c>
      <c r="AC1429" s="5">
        <f t="shared" si="535"/>
        <v>1.9593499999999935</v>
      </c>
      <c r="AD1429" s="5">
        <f t="shared" si="536"/>
        <v>54.225000000000001</v>
      </c>
      <c r="AE1429" s="5">
        <f t="shared" si="537"/>
        <v>1.0114945322351008</v>
      </c>
      <c r="AF1429" s="9">
        <f t="shared" si="538"/>
        <v>0.53827966708765806</v>
      </c>
      <c r="AG1429">
        <f t="shared" si="539"/>
        <v>7.3695000000000093</v>
      </c>
    </row>
    <row r="1430" spans="1:33">
      <c r="A1430" s="1">
        <f t="shared" si="516"/>
        <v>41769</v>
      </c>
      <c r="B1430" s="1">
        <v>4</v>
      </c>
      <c r="C1430" s="1">
        <v>7</v>
      </c>
      <c r="D1430" s="2">
        <v>19</v>
      </c>
      <c r="E1430" s="5">
        <v>25.62</v>
      </c>
      <c r="F1430" s="5">
        <v>25.32</v>
      </c>
      <c r="G1430" s="5">
        <v>2.0299999999999998</v>
      </c>
      <c r="H1430" s="5">
        <f t="shared" si="517"/>
        <v>656.38440000000003</v>
      </c>
      <c r="I1430" s="5">
        <f t="shared" si="518"/>
        <v>641.10239999999999</v>
      </c>
      <c r="J1430" s="5">
        <f t="shared" si="519"/>
        <v>102.79919999999998</v>
      </c>
      <c r="K1430" s="5">
        <v>27.19</v>
      </c>
      <c r="L1430" s="5">
        <v>29.36</v>
      </c>
      <c r="M1430" s="5">
        <v>1.49</v>
      </c>
      <c r="N1430" s="5">
        <f t="shared" si="520"/>
        <v>739.29610000000002</v>
      </c>
      <c r="O1430" s="5">
        <f t="shared" si="521"/>
        <v>862.00959999999998</v>
      </c>
      <c r="P1430" s="5">
        <f t="shared" si="522"/>
        <v>87.492800000000003</v>
      </c>
      <c r="Q1430" s="6">
        <f t="shared" si="523"/>
        <v>697.84024999999997</v>
      </c>
      <c r="R1430" s="6">
        <f t="shared" si="524"/>
        <v>-82.911699999999996</v>
      </c>
      <c r="S1430" s="5">
        <f t="shared" si="525"/>
        <v>751.55600000000004</v>
      </c>
      <c r="T1430" s="6">
        <f t="shared" si="526"/>
        <v>67.495676847632254</v>
      </c>
      <c r="U1430" s="6">
        <f t="shared" si="527"/>
        <v>-220.90719999999999</v>
      </c>
      <c r="V1430" s="6">
        <f t="shared" si="528"/>
        <v>134.99135369526451</v>
      </c>
      <c r="W1430" s="5">
        <f t="shared" si="529"/>
        <v>0.15983860633423219</v>
      </c>
      <c r="X1430" s="5">
        <f t="shared" si="530"/>
        <v>1.0222543609090489</v>
      </c>
      <c r="Y1430" s="5">
        <f t="shared" si="531"/>
        <v>137.99549999999999</v>
      </c>
      <c r="Z1430" s="5">
        <f t="shared" si="532"/>
        <v>220.90719999999999</v>
      </c>
      <c r="AA1430" s="5">
        <f t="shared" si="533"/>
        <v>1.6364544391390115</v>
      </c>
      <c r="AB1430" s="5">
        <f t="shared" si="534"/>
        <v>0.79583985980702732</v>
      </c>
      <c r="AC1430" s="5">
        <f t="shared" si="535"/>
        <v>53.715750000000071</v>
      </c>
      <c r="AD1430" s="5">
        <f t="shared" si="536"/>
        <v>751.55600000000004</v>
      </c>
      <c r="AE1430" s="5">
        <f t="shared" si="537"/>
        <v>11.134876115052466</v>
      </c>
      <c r="AF1430" s="9">
        <f t="shared" si="538"/>
        <v>0.53831403474180384</v>
      </c>
      <c r="AG1430">
        <f t="shared" si="539"/>
        <v>82.911699999999996</v>
      </c>
    </row>
    <row r="1431" spans="1:33">
      <c r="A1431" s="1">
        <f t="shared" si="516"/>
        <v>81505</v>
      </c>
      <c r="B1431" s="1">
        <v>8</v>
      </c>
      <c r="C1431" s="1">
        <v>6</v>
      </c>
      <c r="D1431" s="2">
        <v>5</v>
      </c>
      <c r="E1431" s="5">
        <v>40.6</v>
      </c>
      <c r="F1431" s="5">
        <v>40.36</v>
      </c>
      <c r="G1431" s="5">
        <v>0.86</v>
      </c>
      <c r="H1431" s="5">
        <f t="shared" si="517"/>
        <v>1648.3600000000001</v>
      </c>
      <c r="I1431" s="5">
        <f t="shared" si="518"/>
        <v>1628.9295999999999</v>
      </c>
      <c r="J1431" s="5">
        <f t="shared" si="519"/>
        <v>69.419200000000004</v>
      </c>
      <c r="K1431" s="5">
        <v>40.049999999999997</v>
      </c>
      <c r="L1431" s="5">
        <v>41.19</v>
      </c>
      <c r="M1431" s="5">
        <v>0.69</v>
      </c>
      <c r="N1431" s="5">
        <f t="shared" si="520"/>
        <v>1604.0024999999998</v>
      </c>
      <c r="O1431" s="5">
        <f t="shared" si="521"/>
        <v>1696.6160999999997</v>
      </c>
      <c r="P1431" s="5">
        <f t="shared" si="522"/>
        <v>56.842199999999991</v>
      </c>
      <c r="Q1431" s="6">
        <f t="shared" si="523"/>
        <v>1626.1812500000001</v>
      </c>
      <c r="R1431" s="6">
        <f t="shared" si="524"/>
        <v>44.3575000000003</v>
      </c>
      <c r="S1431" s="5">
        <f t="shared" si="525"/>
        <v>1662.7728499999998</v>
      </c>
      <c r="T1431" s="6">
        <f t="shared" si="526"/>
        <v>44.861066163991239</v>
      </c>
      <c r="U1431" s="6">
        <f t="shared" si="527"/>
        <v>-67.686499999999796</v>
      </c>
      <c r="V1431" s="6">
        <f t="shared" si="528"/>
        <v>89.722132327982479</v>
      </c>
      <c r="W1431" s="5">
        <f t="shared" si="529"/>
        <v>0.19726429675311152</v>
      </c>
      <c r="X1431" s="5">
        <f t="shared" si="530"/>
        <v>1.2487888672821466</v>
      </c>
      <c r="Y1431" s="5">
        <f t="shared" si="531"/>
        <v>112.0440000000001</v>
      </c>
      <c r="Z1431" s="5">
        <f t="shared" si="532"/>
        <v>67.686499999999796</v>
      </c>
      <c r="AA1431" s="5">
        <f t="shared" si="533"/>
        <v>0.75440137504277494</v>
      </c>
      <c r="AB1431" s="5">
        <f t="shared" si="534"/>
        <v>0.81566496583558301</v>
      </c>
      <c r="AC1431" s="5">
        <f t="shared" si="535"/>
        <v>36.591599999999744</v>
      </c>
      <c r="AD1431" s="5">
        <f t="shared" si="536"/>
        <v>1662.7728499999998</v>
      </c>
      <c r="AE1431" s="5">
        <f t="shared" si="537"/>
        <v>37.064942770679458</v>
      </c>
      <c r="AF1431" s="9">
        <f t="shared" si="538"/>
        <v>0.53833911245608013</v>
      </c>
      <c r="AG1431">
        <f t="shared" si="539"/>
        <v>44.3575000000003</v>
      </c>
    </row>
    <row r="1432" spans="1:33">
      <c r="A1432" s="1">
        <f t="shared" si="516"/>
        <v>42501</v>
      </c>
      <c r="B1432" s="1">
        <v>4</v>
      </c>
      <c r="C1432" s="1">
        <v>10</v>
      </c>
      <c r="D1432" s="2">
        <v>1</v>
      </c>
      <c r="E1432" s="5">
        <v>20.69</v>
      </c>
      <c r="F1432" s="5">
        <v>21.68</v>
      </c>
      <c r="G1432" s="5">
        <v>2.21</v>
      </c>
      <c r="H1432" s="5">
        <f t="shared" si="517"/>
        <v>428.07610000000005</v>
      </c>
      <c r="I1432" s="5">
        <f t="shared" si="518"/>
        <v>470.0224</v>
      </c>
      <c r="J1432" s="5">
        <f t="shared" si="519"/>
        <v>95.825599999999994</v>
      </c>
      <c r="K1432" s="5">
        <v>20.34</v>
      </c>
      <c r="L1432" s="5">
        <v>21.25</v>
      </c>
      <c r="M1432" s="5">
        <v>2.41</v>
      </c>
      <c r="N1432" s="5">
        <f t="shared" si="520"/>
        <v>413.71559999999999</v>
      </c>
      <c r="O1432" s="5">
        <f t="shared" si="521"/>
        <v>451.5625</v>
      </c>
      <c r="P1432" s="5">
        <f t="shared" si="522"/>
        <v>102.42500000000001</v>
      </c>
      <c r="Q1432" s="6">
        <f t="shared" si="523"/>
        <v>420.89585</v>
      </c>
      <c r="R1432" s="6">
        <f t="shared" si="524"/>
        <v>14.360500000000059</v>
      </c>
      <c r="S1432" s="5">
        <f t="shared" si="525"/>
        <v>460.79245000000003</v>
      </c>
      <c r="T1432" s="6">
        <f t="shared" si="526"/>
        <v>70.130995715803152</v>
      </c>
      <c r="U1432" s="6">
        <f t="shared" si="527"/>
        <v>18.459900000000005</v>
      </c>
      <c r="V1432" s="6">
        <f t="shared" si="528"/>
        <v>140.2619914316063</v>
      </c>
      <c r="W1432" s="5">
        <f t="shared" si="529"/>
        <v>-6.6502651528789411E-2</v>
      </c>
      <c r="X1432" s="5">
        <f t="shared" si="530"/>
        <v>2.9226734613980371E-2</v>
      </c>
      <c r="Y1432" s="5">
        <f t="shared" si="531"/>
        <v>4.099399999999946</v>
      </c>
      <c r="Z1432" s="5">
        <f t="shared" si="532"/>
        <v>18.459900000000005</v>
      </c>
      <c r="AA1432" s="5">
        <f t="shared" si="533"/>
        <v>0.13161013765444296</v>
      </c>
      <c r="AB1432" s="5">
        <f t="shared" si="534"/>
        <v>0.56888683231699544</v>
      </c>
      <c r="AC1432" s="5">
        <f t="shared" si="535"/>
        <v>39.896600000000035</v>
      </c>
      <c r="AD1432" s="5">
        <f t="shared" si="536"/>
        <v>460.79245000000003</v>
      </c>
      <c r="AE1432" s="5">
        <f t="shared" si="537"/>
        <v>6.5704535533375603</v>
      </c>
      <c r="AF1432" s="9">
        <f t="shared" si="538"/>
        <v>0.53840598065028955</v>
      </c>
      <c r="AG1432">
        <f t="shared" si="539"/>
        <v>14.360500000000059</v>
      </c>
    </row>
    <row r="1433" spans="1:33">
      <c r="A1433" s="1">
        <f t="shared" si="516"/>
        <v>90261</v>
      </c>
      <c r="B1433" s="1">
        <v>9</v>
      </c>
      <c r="C1433" s="1">
        <v>1</v>
      </c>
      <c r="D1433" s="2">
        <v>11</v>
      </c>
      <c r="E1433" s="5">
        <v>9.89</v>
      </c>
      <c r="F1433" s="5">
        <v>9.3800000000000008</v>
      </c>
      <c r="G1433" s="5">
        <v>4.96</v>
      </c>
      <c r="H1433" s="5">
        <f t="shared" si="517"/>
        <v>97.812100000000015</v>
      </c>
      <c r="I1433" s="5">
        <f t="shared" si="518"/>
        <v>87.984400000000008</v>
      </c>
      <c r="J1433" s="5">
        <f t="shared" si="519"/>
        <v>93.049600000000012</v>
      </c>
      <c r="K1433" s="5">
        <v>7.44</v>
      </c>
      <c r="L1433" s="5">
        <v>8.08</v>
      </c>
      <c r="M1433" s="5">
        <v>5.27</v>
      </c>
      <c r="N1433" s="5">
        <f t="shared" si="520"/>
        <v>55.353600000000007</v>
      </c>
      <c r="O1433" s="5">
        <f t="shared" si="521"/>
        <v>65.2864</v>
      </c>
      <c r="P1433" s="5">
        <f t="shared" si="522"/>
        <v>85.163199999999989</v>
      </c>
      <c r="Q1433" s="6">
        <f t="shared" si="523"/>
        <v>76.582850000000008</v>
      </c>
      <c r="R1433" s="6">
        <f t="shared" si="524"/>
        <v>42.458500000000008</v>
      </c>
      <c r="S1433" s="5">
        <f t="shared" si="525"/>
        <v>76.635400000000004</v>
      </c>
      <c r="T1433" s="6">
        <f t="shared" si="526"/>
        <v>63.069403624895642</v>
      </c>
      <c r="U1433" s="6">
        <f t="shared" si="527"/>
        <v>22.698000000000008</v>
      </c>
      <c r="V1433" s="6">
        <f t="shared" si="528"/>
        <v>126.13880724979128</v>
      </c>
      <c r="W1433" s="5">
        <f t="shared" si="529"/>
        <v>8.833244555633489E-2</v>
      </c>
      <c r="X1433" s="5">
        <f t="shared" si="530"/>
        <v>0.15665678494064481</v>
      </c>
      <c r="Y1433" s="5">
        <f t="shared" si="531"/>
        <v>19.7605</v>
      </c>
      <c r="Z1433" s="5">
        <f t="shared" si="532"/>
        <v>22.698000000000008</v>
      </c>
      <c r="AA1433" s="5">
        <f t="shared" si="533"/>
        <v>0.17994462207852821</v>
      </c>
      <c r="AB1433" s="5">
        <f t="shared" si="534"/>
        <v>8.3320908363961868E-4</v>
      </c>
      <c r="AC1433" s="5">
        <f t="shared" si="535"/>
        <v>5.2549999999996544E-2</v>
      </c>
      <c r="AD1433" s="5">
        <f t="shared" si="536"/>
        <v>76.635400000000004</v>
      </c>
      <c r="AE1433" s="5">
        <f t="shared" si="537"/>
        <v>1.2150963160487125</v>
      </c>
      <c r="AF1433" s="9">
        <f t="shared" si="538"/>
        <v>0.53843291132693594</v>
      </c>
      <c r="AG1433">
        <f t="shared" si="539"/>
        <v>42.458500000000008</v>
      </c>
    </row>
    <row r="1434" spans="1:33">
      <c r="A1434" s="1">
        <f t="shared" si="516"/>
        <v>90510</v>
      </c>
      <c r="B1434" s="1">
        <v>9</v>
      </c>
      <c r="C1434" s="1">
        <v>2</v>
      </c>
      <c r="D1434" s="2">
        <v>10</v>
      </c>
      <c r="E1434" s="5">
        <v>14.5</v>
      </c>
      <c r="F1434" s="5">
        <v>13.73</v>
      </c>
      <c r="G1434" s="5">
        <v>3.04</v>
      </c>
      <c r="H1434" s="5">
        <f t="shared" si="517"/>
        <v>210.25</v>
      </c>
      <c r="I1434" s="5">
        <f t="shared" si="518"/>
        <v>188.5129</v>
      </c>
      <c r="J1434" s="5">
        <f t="shared" si="519"/>
        <v>83.478400000000008</v>
      </c>
      <c r="K1434" s="5">
        <v>14.97</v>
      </c>
      <c r="L1434" s="5">
        <v>16.420000000000002</v>
      </c>
      <c r="M1434" s="5">
        <v>2.46</v>
      </c>
      <c r="N1434" s="5">
        <f t="shared" si="520"/>
        <v>224.10090000000002</v>
      </c>
      <c r="O1434" s="5">
        <f t="shared" si="521"/>
        <v>269.61640000000006</v>
      </c>
      <c r="P1434" s="5">
        <f t="shared" si="522"/>
        <v>80.7864</v>
      </c>
      <c r="Q1434" s="6">
        <f t="shared" si="523"/>
        <v>217.17545000000001</v>
      </c>
      <c r="R1434" s="6">
        <f t="shared" si="524"/>
        <v>-13.850900000000024</v>
      </c>
      <c r="S1434" s="5">
        <f t="shared" si="525"/>
        <v>229.06465000000003</v>
      </c>
      <c r="T1434" s="6">
        <f t="shared" si="526"/>
        <v>58.084175322371586</v>
      </c>
      <c r="U1434" s="6">
        <f t="shared" si="527"/>
        <v>-81.103500000000054</v>
      </c>
      <c r="V1434" s="6">
        <f t="shared" si="528"/>
        <v>116.16835064474317</v>
      </c>
      <c r="W1434" s="5">
        <f t="shared" si="529"/>
        <v>3.2767546031802555E-2</v>
      </c>
      <c r="X1434" s="5">
        <f t="shared" si="530"/>
        <v>0.57892360205463012</v>
      </c>
      <c r="Y1434" s="5">
        <f t="shared" si="531"/>
        <v>67.252600000000029</v>
      </c>
      <c r="Z1434" s="5">
        <f t="shared" si="532"/>
        <v>81.103500000000054</v>
      </c>
      <c r="AA1434" s="5">
        <f t="shared" si="533"/>
        <v>0.6981548722166534</v>
      </c>
      <c r="AB1434" s="5">
        <f t="shared" si="534"/>
        <v>0.20468914181899034</v>
      </c>
      <c r="AC1434" s="5">
        <f t="shared" si="535"/>
        <v>11.889200000000017</v>
      </c>
      <c r="AD1434" s="5">
        <f t="shared" si="536"/>
        <v>229.06465000000003</v>
      </c>
      <c r="AE1434" s="5">
        <f t="shared" si="537"/>
        <v>3.9436670784886556</v>
      </c>
      <c r="AF1434" s="9">
        <f t="shared" si="538"/>
        <v>0.53849419681181343</v>
      </c>
      <c r="AG1434">
        <f t="shared" si="539"/>
        <v>13.850900000000024</v>
      </c>
    </row>
    <row r="1435" spans="1:33">
      <c r="A1435" s="1">
        <f t="shared" si="516"/>
        <v>32508</v>
      </c>
      <c r="B1435" s="1">
        <v>3</v>
      </c>
      <c r="C1435" s="1">
        <v>10</v>
      </c>
      <c r="D1435" s="2">
        <v>8</v>
      </c>
      <c r="E1435" s="5">
        <v>21.23</v>
      </c>
      <c r="F1435" s="5">
        <v>22.09</v>
      </c>
      <c r="G1435" s="5">
        <v>3.39</v>
      </c>
      <c r="H1435" s="5">
        <f t="shared" si="517"/>
        <v>450.71289999999999</v>
      </c>
      <c r="I1435" s="5">
        <f t="shared" si="518"/>
        <v>487.96809999999999</v>
      </c>
      <c r="J1435" s="5">
        <f t="shared" si="519"/>
        <v>149.77020000000002</v>
      </c>
      <c r="K1435" s="5">
        <v>20.83</v>
      </c>
      <c r="L1435" s="5">
        <v>21.3</v>
      </c>
      <c r="M1435" s="5">
        <v>2.23</v>
      </c>
      <c r="N1435" s="5">
        <f t="shared" si="520"/>
        <v>433.88889999999992</v>
      </c>
      <c r="O1435" s="5">
        <f t="shared" si="521"/>
        <v>453.69000000000005</v>
      </c>
      <c r="P1435" s="5">
        <f t="shared" si="522"/>
        <v>94.998000000000005</v>
      </c>
      <c r="Q1435" s="6">
        <f t="shared" si="523"/>
        <v>442.30089999999996</v>
      </c>
      <c r="R1435" s="6">
        <f t="shared" si="524"/>
        <v>16.824000000000069</v>
      </c>
      <c r="S1435" s="5">
        <f t="shared" si="525"/>
        <v>470.82905000000005</v>
      </c>
      <c r="T1435" s="6">
        <f t="shared" si="526"/>
        <v>88.678820487250519</v>
      </c>
      <c r="U1435" s="6">
        <f t="shared" si="527"/>
        <v>34.278099999999938</v>
      </c>
      <c r="V1435" s="6">
        <f t="shared" si="528"/>
        <v>177.35764097450104</v>
      </c>
      <c r="W1435" s="5">
        <f t="shared" si="529"/>
        <v>0.42620189089692839</v>
      </c>
      <c r="X1435" s="5">
        <f t="shared" si="530"/>
        <v>9.8411886311169816E-2</v>
      </c>
      <c r="Y1435" s="5">
        <f t="shared" si="531"/>
        <v>17.454099999999869</v>
      </c>
      <c r="Z1435" s="5">
        <f t="shared" si="532"/>
        <v>34.278099999999938</v>
      </c>
      <c r="AA1435" s="5">
        <f t="shared" si="533"/>
        <v>0.19327106411461659</v>
      </c>
      <c r="AB1435" s="5">
        <f t="shared" si="534"/>
        <v>0.32170195592646195</v>
      </c>
      <c r="AC1435" s="5">
        <f t="shared" si="535"/>
        <v>28.528150000000096</v>
      </c>
      <c r="AD1435" s="5">
        <f t="shared" si="536"/>
        <v>470.82905000000005</v>
      </c>
      <c r="AE1435" s="5">
        <f t="shared" si="537"/>
        <v>5.3093742949331606</v>
      </c>
      <c r="AF1435" s="9">
        <f t="shared" si="538"/>
        <v>0.53859446710860293</v>
      </c>
      <c r="AG1435">
        <f t="shared" si="539"/>
        <v>16.824000000000069</v>
      </c>
    </row>
    <row r="1436" spans="1:33">
      <c r="A1436" s="1">
        <f t="shared" si="516"/>
        <v>42016</v>
      </c>
      <c r="B1436" s="1">
        <v>4</v>
      </c>
      <c r="C1436" s="1">
        <v>8</v>
      </c>
      <c r="D1436" s="2">
        <v>16</v>
      </c>
      <c r="E1436" s="5">
        <v>18.05</v>
      </c>
      <c r="F1436" s="5">
        <v>18.309999999999999</v>
      </c>
      <c r="G1436" s="5">
        <v>3.04</v>
      </c>
      <c r="H1436" s="5">
        <f t="shared" si="517"/>
        <v>325.80250000000001</v>
      </c>
      <c r="I1436" s="5">
        <f t="shared" si="518"/>
        <v>335.25609999999995</v>
      </c>
      <c r="J1436" s="5">
        <f t="shared" si="519"/>
        <v>111.3248</v>
      </c>
      <c r="K1436" s="5">
        <v>18.27</v>
      </c>
      <c r="L1436" s="5">
        <v>17.600000000000001</v>
      </c>
      <c r="M1436" s="5">
        <v>3.43</v>
      </c>
      <c r="N1436" s="5">
        <f t="shared" si="520"/>
        <v>333.79289999999997</v>
      </c>
      <c r="O1436" s="5">
        <f t="shared" si="521"/>
        <v>309.76000000000005</v>
      </c>
      <c r="P1436" s="5">
        <f t="shared" si="522"/>
        <v>120.73600000000002</v>
      </c>
      <c r="Q1436" s="6">
        <f t="shared" si="523"/>
        <v>329.79769999999996</v>
      </c>
      <c r="R1436" s="6">
        <f t="shared" si="524"/>
        <v>-7.9903999999999655</v>
      </c>
      <c r="S1436" s="5">
        <f t="shared" si="525"/>
        <v>322.50805000000003</v>
      </c>
      <c r="T1436" s="6">
        <f t="shared" si="526"/>
        <v>82.113325336147483</v>
      </c>
      <c r="U1436" s="6">
        <f t="shared" si="527"/>
        <v>25.496099999999899</v>
      </c>
      <c r="V1436" s="6">
        <f t="shared" si="528"/>
        <v>164.22665067229497</v>
      </c>
      <c r="W1436" s="5">
        <f t="shared" si="529"/>
        <v>-8.0976595998466766E-2</v>
      </c>
      <c r="X1436" s="5">
        <f t="shared" si="530"/>
        <v>0.20390417671502228</v>
      </c>
      <c r="Y1436" s="5">
        <f t="shared" si="531"/>
        <v>33.486499999999864</v>
      </c>
      <c r="Z1436" s="5">
        <f t="shared" si="532"/>
        <v>25.496099999999899</v>
      </c>
      <c r="AA1436" s="5">
        <f t="shared" si="533"/>
        <v>0.15524946709700566</v>
      </c>
      <c r="AB1436" s="5">
        <f t="shared" si="534"/>
        <v>8.8775481569626891E-2</v>
      </c>
      <c r="AC1436" s="5">
        <f t="shared" si="535"/>
        <v>7.2896499999999378</v>
      </c>
      <c r="AD1436" s="5">
        <f t="shared" si="536"/>
        <v>322.50805000000003</v>
      </c>
      <c r="AE1436" s="5">
        <f t="shared" si="537"/>
        <v>3.9275969969520559</v>
      </c>
      <c r="AF1436" s="9">
        <f t="shared" si="538"/>
        <v>0.53862046006441311</v>
      </c>
      <c r="AG1436">
        <f t="shared" si="539"/>
        <v>7.9903999999999655</v>
      </c>
    </row>
    <row r="1437" spans="1:33">
      <c r="A1437" s="1">
        <f t="shared" si="516"/>
        <v>11027</v>
      </c>
      <c r="B1437" s="1">
        <v>1</v>
      </c>
      <c r="C1437" s="1">
        <v>4</v>
      </c>
      <c r="D1437" s="2">
        <v>27</v>
      </c>
      <c r="E1437" s="5">
        <v>16.86</v>
      </c>
      <c r="F1437" s="5">
        <v>17</v>
      </c>
      <c r="G1437" s="5">
        <v>2.87</v>
      </c>
      <c r="H1437" s="5">
        <f t="shared" si="517"/>
        <v>284.25959999999998</v>
      </c>
      <c r="I1437" s="5">
        <f t="shared" si="518"/>
        <v>289</v>
      </c>
      <c r="J1437" s="5">
        <f t="shared" si="519"/>
        <v>97.58</v>
      </c>
      <c r="K1437" s="5">
        <v>16.84</v>
      </c>
      <c r="L1437" s="5">
        <v>17.53</v>
      </c>
      <c r="M1437" s="5">
        <v>2.63</v>
      </c>
      <c r="N1437" s="5">
        <f t="shared" si="520"/>
        <v>283.5856</v>
      </c>
      <c r="O1437" s="5">
        <f t="shared" si="521"/>
        <v>307.30090000000001</v>
      </c>
      <c r="P1437" s="5">
        <f t="shared" si="522"/>
        <v>92.207800000000006</v>
      </c>
      <c r="Q1437" s="6">
        <f t="shared" si="523"/>
        <v>283.92259999999999</v>
      </c>
      <c r="R1437" s="6">
        <f t="shared" si="524"/>
        <v>0.67399999999997817</v>
      </c>
      <c r="S1437" s="5">
        <f t="shared" si="525"/>
        <v>298.15044999999998</v>
      </c>
      <c r="T1437" s="6">
        <f t="shared" si="526"/>
        <v>67.126996768885775</v>
      </c>
      <c r="U1437" s="6">
        <f t="shared" si="527"/>
        <v>-18.300900000000013</v>
      </c>
      <c r="V1437" s="6">
        <f t="shared" si="528"/>
        <v>134.25399353777155</v>
      </c>
      <c r="W1437" s="5">
        <f t="shared" si="529"/>
        <v>5.6567376551346568E-2</v>
      </c>
      <c r="X1437" s="5">
        <f t="shared" si="530"/>
        <v>0.14133583292374477</v>
      </c>
      <c r="Y1437" s="5">
        <f t="shared" si="531"/>
        <v>18.974899999999991</v>
      </c>
      <c r="Z1437" s="5">
        <f t="shared" si="532"/>
        <v>18.300900000000013</v>
      </c>
      <c r="AA1437" s="5">
        <f t="shared" si="533"/>
        <v>0.13631549809243601</v>
      </c>
      <c r="AB1437" s="5">
        <f t="shared" si="534"/>
        <v>0.21195421640842393</v>
      </c>
      <c r="AC1437" s="5">
        <f t="shared" si="535"/>
        <v>14.227849999999989</v>
      </c>
      <c r="AD1437" s="5">
        <f t="shared" si="536"/>
        <v>298.15044999999998</v>
      </c>
      <c r="AE1437" s="5">
        <f t="shared" si="537"/>
        <v>4.4415878014998063</v>
      </c>
      <c r="AF1437" s="9">
        <f t="shared" si="538"/>
        <v>0.5386770832326172</v>
      </c>
      <c r="AG1437">
        <f t="shared" si="539"/>
        <v>0.67399999999997817</v>
      </c>
    </row>
    <row r="1438" spans="1:33">
      <c r="A1438" s="1">
        <f t="shared" si="516"/>
        <v>91004</v>
      </c>
      <c r="B1438" s="1">
        <v>9</v>
      </c>
      <c r="C1438" s="1">
        <v>4</v>
      </c>
      <c r="D1438" s="2">
        <v>4</v>
      </c>
      <c r="E1438" s="5">
        <v>16.64</v>
      </c>
      <c r="F1438" s="5">
        <v>16.64</v>
      </c>
      <c r="G1438" s="5">
        <v>2.0499999999999998</v>
      </c>
      <c r="H1438" s="5">
        <f t="shared" si="517"/>
        <v>276.88960000000003</v>
      </c>
      <c r="I1438" s="5">
        <f t="shared" si="518"/>
        <v>276.88960000000003</v>
      </c>
      <c r="J1438" s="5">
        <f t="shared" si="519"/>
        <v>68.22399999999999</v>
      </c>
      <c r="K1438" s="5">
        <v>15.44</v>
      </c>
      <c r="L1438" s="5">
        <v>15.22</v>
      </c>
      <c r="M1438" s="5">
        <v>2.82</v>
      </c>
      <c r="N1438" s="5">
        <f t="shared" si="520"/>
        <v>238.39359999999999</v>
      </c>
      <c r="O1438" s="5">
        <f t="shared" si="521"/>
        <v>231.64840000000001</v>
      </c>
      <c r="P1438" s="5">
        <f t="shared" si="522"/>
        <v>85.840800000000002</v>
      </c>
      <c r="Q1438" s="6">
        <f t="shared" si="523"/>
        <v>257.64160000000004</v>
      </c>
      <c r="R1438" s="6">
        <f t="shared" si="524"/>
        <v>38.496000000000038</v>
      </c>
      <c r="S1438" s="5">
        <f t="shared" si="525"/>
        <v>254.26900000000001</v>
      </c>
      <c r="T1438" s="6">
        <f t="shared" si="526"/>
        <v>54.8250789343709</v>
      </c>
      <c r="U1438" s="6">
        <f t="shared" si="527"/>
        <v>45.241200000000021</v>
      </c>
      <c r="V1438" s="6">
        <f t="shared" si="528"/>
        <v>109.6501578687418</v>
      </c>
      <c r="W1438" s="5">
        <f t="shared" si="529"/>
        <v>-0.22574176993667427</v>
      </c>
      <c r="X1438" s="5">
        <f t="shared" si="530"/>
        <v>6.1515643306910832E-2</v>
      </c>
      <c r="Y1438" s="5">
        <f t="shared" si="531"/>
        <v>6.7451999999999828</v>
      </c>
      <c r="Z1438" s="5">
        <f t="shared" si="532"/>
        <v>45.241200000000021</v>
      </c>
      <c r="AA1438" s="5">
        <f t="shared" si="533"/>
        <v>0.41259584919299985</v>
      </c>
      <c r="AB1438" s="5">
        <f t="shared" si="534"/>
        <v>6.1515643306911609E-2</v>
      </c>
      <c r="AC1438" s="5">
        <f t="shared" si="535"/>
        <v>3.372600000000034</v>
      </c>
      <c r="AD1438" s="5">
        <f t="shared" si="536"/>
        <v>254.26900000000001</v>
      </c>
      <c r="AE1438" s="5">
        <f t="shared" si="537"/>
        <v>4.637822780052467</v>
      </c>
      <c r="AF1438" s="9">
        <f t="shared" si="538"/>
        <v>0.5387392690346603</v>
      </c>
      <c r="AG1438">
        <f t="shared" si="539"/>
        <v>38.496000000000038</v>
      </c>
    </row>
    <row r="1439" spans="1:33">
      <c r="A1439" s="1">
        <f t="shared" si="516"/>
        <v>81013</v>
      </c>
      <c r="B1439" s="1">
        <v>8</v>
      </c>
      <c r="C1439" s="1">
        <v>4</v>
      </c>
      <c r="D1439" s="2">
        <v>13</v>
      </c>
      <c r="E1439" s="5">
        <v>20.62</v>
      </c>
      <c r="F1439" s="5">
        <v>19.260000000000002</v>
      </c>
      <c r="G1439" s="5">
        <v>1.98</v>
      </c>
      <c r="H1439" s="5">
        <f t="shared" si="517"/>
        <v>425.18440000000004</v>
      </c>
      <c r="I1439" s="5">
        <f t="shared" si="518"/>
        <v>370.94760000000008</v>
      </c>
      <c r="J1439" s="5">
        <f t="shared" si="519"/>
        <v>76.269600000000011</v>
      </c>
      <c r="K1439" s="5">
        <v>20.399999999999999</v>
      </c>
      <c r="L1439" s="5">
        <v>21.01</v>
      </c>
      <c r="M1439" s="5">
        <v>1.66</v>
      </c>
      <c r="N1439" s="5">
        <f t="shared" si="520"/>
        <v>416.15999999999997</v>
      </c>
      <c r="O1439" s="5">
        <f t="shared" si="521"/>
        <v>441.42010000000005</v>
      </c>
      <c r="P1439" s="5">
        <f t="shared" si="522"/>
        <v>69.753200000000007</v>
      </c>
      <c r="Q1439" s="6">
        <f t="shared" si="523"/>
        <v>420.67219999999998</v>
      </c>
      <c r="R1439" s="6">
        <f t="shared" si="524"/>
        <v>9.024400000000071</v>
      </c>
      <c r="S1439" s="5">
        <f t="shared" si="525"/>
        <v>406.18385000000006</v>
      </c>
      <c r="T1439" s="6">
        <f t="shared" si="526"/>
        <v>51.678237185492314</v>
      </c>
      <c r="U1439" s="6">
        <f t="shared" si="527"/>
        <v>-70.472499999999968</v>
      </c>
      <c r="V1439" s="6">
        <f t="shared" si="528"/>
        <v>103.35647437098463</v>
      </c>
      <c r="W1439" s="5">
        <f t="shared" si="529"/>
        <v>8.9074426276030877E-2</v>
      </c>
      <c r="X1439" s="5">
        <f t="shared" si="530"/>
        <v>0.76915259042850326</v>
      </c>
      <c r="Y1439" s="5">
        <f t="shared" si="531"/>
        <v>79.496900000000039</v>
      </c>
      <c r="Z1439" s="5">
        <f t="shared" si="532"/>
        <v>70.472499999999968</v>
      </c>
      <c r="AA1439" s="5">
        <f t="shared" si="533"/>
        <v>0.6818392406367122</v>
      </c>
      <c r="AB1439" s="5">
        <f t="shared" si="534"/>
        <v>0.28035689274763498</v>
      </c>
      <c r="AC1439" s="5">
        <f t="shared" si="535"/>
        <v>14.488349999999912</v>
      </c>
      <c r="AD1439" s="5">
        <f t="shared" si="536"/>
        <v>406.18385000000006</v>
      </c>
      <c r="AE1439" s="5">
        <f t="shared" si="537"/>
        <v>7.8598627221369011</v>
      </c>
      <c r="AF1439" s="9">
        <f t="shared" si="538"/>
        <v>0.53919662461851525</v>
      </c>
      <c r="AG1439">
        <f t="shared" si="539"/>
        <v>9.024400000000071</v>
      </c>
    </row>
    <row r="1440" spans="1:33">
      <c r="A1440" s="1">
        <f t="shared" si="516"/>
        <v>42502</v>
      </c>
      <c r="B1440" s="1">
        <v>4</v>
      </c>
      <c r="C1440" s="1">
        <v>10</v>
      </c>
      <c r="D1440" s="2">
        <v>2</v>
      </c>
      <c r="E1440" s="5">
        <v>22.69</v>
      </c>
      <c r="F1440" s="5">
        <v>23.78</v>
      </c>
      <c r="G1440" s="5">
        <v>1.99</v>
      </c>
      <c r="H1440" s="5">
        <f t="shared" si="517"/>
        <v>514.8361000000001</v>
      </c>
      <c r="I1440" s="5">
        <f t="shared" si="518"/>
        <v>565.48840000000007</v>
      </c>
      <c r="J1440" s="5">
        <f t="shared" si="519"/>
        <v>94.644400000000005</v>
      </c>
      <c r="K1440" s="5">
        <v>22.84</v>
      </c>
      <c r="L1440" s="5">
        <v>22.51</v>
      </c>
      <c r="M1440" s="5">
        <v>2.16</v>
      </c>
      <c r="N1440" s="5">
        <f t="shared" si="520"/>
        <v>521.66560000000004</v>
      </c>
      <c r="O1440" s="5">
        <f t="shared" si="521"/>
        <v>506.70010000000008</v>
      </c>
      <c r="P1440" s="5">
        <f t="shared" si="522"/>
        <v>97.243200000000016</v>
      </c>
      <c r="Q1440" s="6">
        <f t="shared" si="523"/>
        <v>518.25085000000013</v>
      </c>
      <c r="R1440" s="6">
        <f t="shared" si="524"/>
        <v>-6.8294999999999391</v>
      </c>
      <c r="S1440" s="5">
        <f t="shared" si="525"/>
        <v>536.0942500000001</v>
      </c>
      <c r="T1440" s="6">
        <f t="shared" si="526"/>
        <v>67.848733218830262</v>
      </c>
      <c r="U1440" s="6">
        <f t="shared" si="527"/>
        <v>58.788299999999992</v>
      </c>
      <c r="V1440" s="6">
        <f t="shared" si="528"/>
        <v>135.69746643766052</v>
      </c>
      <c r="W1440" s="5">
        <f t="shared" si="529"/>
        <v>-2.7081722944143096E-2</v>
      </c>
      <c r="X1440" s="5">
        <f t="shared" si="530"/>
        <v>0.48355950720822616</v>
      </c>
      <c r="Y1440" s="5">
        <f t="shared" si="531"/>
        <v>65.617799999999932</v>
      </c>
      <c r="Z1440" s="5">
        <f t="shared" si="532"/>
        <v>58.788299999999992</v>
      </c>
      <c r="AA1440" s="5">
        <f t="shared" si="533"/>
        <v>0.43323063829645903</v>
      </c>
      <c r="AB1440" s="5">
        <f t="shared" si="534"/>
        <v>0.26298796091667992</v>
      </c>
      <c r="AC1440" s="5">
        <f t="shared" si="535"/>
        <v>17.843399999999974</v>
      </c>
      <c r="AD1440" s="5">
        <f t="shared" si="536"/>
        <v>536.0942500000001</v>
      </c>
      <c r="AE1440" s="5">
        <f t="shared" si="537"/>
        <v>7.901315537770663</v>
      </c>
      <c r="AF1440" s="9">
        <f t="shared" si="538"/>
        <v>0.53935517055090887</v>
      </c>
      <c r="AG1440">
        <f t="shared" si="539"/>
        <v>6.8294999999999391</v>
      </c>
    </row>
    <row r="1441" spans="1:33">
      <c r="A1441" s="1">
        <f t="shared" si="516"/>
        <v>62009</v>
      </c>
      <c r="B1441" s="1">
        <v>6</v>
      </c>
      <c r="C1441" s="1">
        <v>8</v>
      </c>
      <c r="D1441" s="2">
        <v>9</v>
      </c>
      <c r="E1441" s="5">
        <v>19.14</v>
      </c>
      <c r="F1441" s="5">
        <v>18.920000000000002</v>
      </c>
      <c r="G1441" s="5">
        <v>2.33</v>
      </c>
      <c r="H1441" s="5">
        <f t="shared" si="517"/>
        <v>366.33960000000002</v>
      </c>
      <c r="I1441" s="5">
        <f t="shared" si="518"/>
        <v>357.96640000000008</v>
      </c>
      <c r="J1441" s="5">
        <f t="shared" si="519"/>
        <v>88.167200000000008</v>
      </c>
      <c r="K1441" s="5">
        <v>20.260000000000002</v>
      </c>
      <c r="L1441" s="5">
        <v>20.94</v>
      </c>
      <c r="M1441" s="5">
        <v>2.02</v>
      </c>
      <c r="N1441" s="5">
        <f t="shared" si="520"/>
        <v>410.46760000000006</v>
      </c>
      <c r="O1441" s="5">
        <f t="shared" si="521"/>
        <v>438.48360000000008</v>
      </c>
      <c r="P1441" s="5">
        <f t="shared" si="522"/>
        <v>84.5976</v>
      </c>
      <c r="Q1441" s="6">
        <f t="shared" si="523"/>
        <v>388.40360000000004</v>
      </c>
      <c r="R1441" s="6">
        <f t="shared" si="524"/>
        <v>-44.128000000000043</v>
      </c>
      <c r="S1441" s="5">
        <f t="shared" si="525"/>
        <v>398.22500000000008</v>
      </c>
      <c r="T1441" s="6">
        <f t="shared" si="526"/>
        <v>61.09461736028797</v>
      </c>
      <c r="U1441" s="6">
        <f t="shared" si="527"/>
        <v>-80.517200000000003</v>
      </c>
      <c r="V1441" s="6">
        <f t="shared" si="528"/>
        <v>122.18923472057594</v>
      </c>
      <c r="W1441" s="5">
        <f t="shared" si="529"/>
        <v>4.1305599051524637E-2</v>
      </c>
      <c r="X1441" s="5">
        <f t="shared" si="530"/>
        <v>0.29781019648101809</v>
      </c>
      <c r="Y1441" s="5">
        <f t="shared" si="531"/>
        <v>36.38919999999996</v>
      </c>
      <c r="Z1441" s="5">
        <f t="shared" si="532"/>
        <v>80.517200000000003</v>
      </c>
      <c r="AA1441" s="5">
        <f t="shared" si="533"/>
        <v>0.65895494135901467</v>
      </c>
      <c r="AB1441" s="5">
        <f t="shared" si="534"/>
        <v>0.16075720618857717</v>
      </c>
      <c r="AC1441" s="5">
        <f t="shared" si="535"/>
        <v>9.8214000000000397</v>
      </c>
      <c r="AD1441" s="5">
        <f t="shared" si="536"/>
        <v>398.22500000000008</v>
      </c>
      <c r="AE1441" s="5">
        <f t="shared" si="537"/>
        <v>6.5181683298150874</v>
      </c>
      <c r="AF1441" s="9">
        <f t="shared" si="538"/>
        <v>0.53966378422125016</v>
      </c>
      <c r="AG1441">
        <f t="shared" si="539"/>
        <v>44.128000000000043</v>
      </c>
    </row>
    <row r="1442" spans="1:33">
      <c r="A1442" s="1">
        <f t="shared" si="516"/>
        <v>80516</v>
      </c>
      <c r="B1442" s="1">
        <v>8</v>
      </c>
      <c r="C1442" s="1">
        <v>2</v>
      </c>
      <c r="D1442" s="2">
        <v>16</v>
      </c>
      <c r="E1442" s="5">
        <v>1.1499999999999999</v>
      </c>
      <c r="F1442" s="5">
        <v>1.64</v>
      </c>
      <c r="G1442" s="5">
        <v>5.33</v>
      </c>
      <c r="H1442" s="5">
        <f t="shared" si="517"/>
        <v>1.3224999999999998</v>
      </c>
      <c r="I1442" s="5">
        <f t="shared" si="518"/>
        <v>2.6895999999999995</v>
      </c>
      <c r="J1442" s="5">
        <f t="shared" si="519"/>
        <v>17.482399999999998</v>
      </c>
      <c r="K1442" s="5">
        <v>2.65</v>
      </c>
      <c r="L1442" s="5">
        <v>2.25</v>
      </c>
      <c r="M1442" s="5">
        <v>5.56</v>
      </c>
      <c r="N1442" s="5">
        <f t="shared" si="520"/>
        <v>7.0225</v>
      </c>
      <c r="O1442" s="5">
        <f t="shared" si="521"/>
        <v>5.0625</v>
      </c>
      <c r="P1442" s="5">
        <f t="shared" si="522"/>
        <v>25.02</v>
      </c>
      <c r="Q1442" s="6">
        <f t="shared" si="523"/>
        <v>4.1724999999999994</v>
      </c>
      <c r="R1442" s="6">
        <f t="shared" si="524"/>
        <v>-5.7</v>
      </c>
      <c r="S1442" s="5">
        <f t="shared" si="525"/>
        <v>3.8760499999999998</v>
      </c>
      <c r="T1442" s="6">
        <f t="shared" si="526"/>
        <v>15.261345859392611</v>
      </c>
      <c r="U1442" s="6">
        <f t="shared" si="527"/>
        <v>-2.3729000000000005</v>
      </c>
      <c r="V1442" s="6">
        <f t="shared" si="528"/>
        <v>30.522691718785222</v>
      </c>
      <c r="W1442" s="5">
        <f t="shared" si="529"/>
        <v>-0.34387521942213822</v>
      </c>
      <c r="X1442" s="5">
        <f t="shared" si="530"/>
        <v>0.10900414782069606</v>
      </c>
      <c r="Y1442" s="5">
        <f t="shared" si="531"/>
        <v>3.3270999999999997</v>
      </c>
      <c r="Z1442" s="5">
        <f t="shared" si="532"/>
        <v>2.3729000000000005</v>
      </c>
      <c r="AA1442" s="5">
        <f t="shared" si="533"/>
        <v>7.7742160549346198E-2</v>
      </c>
      <c r="AB1442" s="5">
        <f t="shared" si="534"/>
        <v>1.9424892321508409E-2</v>
      </c>
      <c r="AC1442" s="5">
        <f t="shared" si="535"/>
        <v>0.29644999999999966</v>
      </c>
      <c r="AD1442" s="5">
        <f t="shared" si="536"/>
        <v>3.8760499999999998</v>
      </c>
      <c r="AE1442" s="5">
        <f t="shared" si="537"/>
        <v>0.2539782556342815</v>
      </c>
      <c r="AF1442" s="9">
        <f t="shared" si="538"/>
        <v>0.53989999073902573</v>
      </c>
      <c r="AG1442">
        <f t="shared" si="539"/>
        <v>5.7</v>
      </c>
    </row>
    <row r="1443" spans="1:33">
      <c r="A1443" s="1">
        <f t="shared" si="516"/>
        <v>50275</v>
      </c>
      <c r="B1443" s="1">
        <v>5</v>
      </c>
      <c r="C1443" s="1">
        <v>1</v>
      </c>
      <c r="D1443" s="2">
        <v>25</v>
      </c>
      <c r="E1443" s="5">
        <v>39.369999999999997</v>
      </c>
      <c r="F1443" s="5">
        <v>39.049999999999997</v>
      </c>
      <c r="G1443" s="5">
        <v>1.01</v>
      </c>
      <c r="H1443" s="5">
        <f t="shared" si="517"/>
        <v>1549.9968999999999</v>
      </c>
      <c r="I1443" s="5">
        <f t="shared" si="518"/>
        <v>1524.9024999999997</v>
      </c>
      <c r="J1443" s="5">
        <f t="shared" si="519"/>
        <v>78.881</v>
      </c>
      <c r="K1443" s="5">
        <v>38.380000000000003</v>
      </c>
      <c r="L1443" s="5">
        <v>38.880000000000003</v>
      </c>
      <c r="M1443" s="5">
        <v>1.05</v>
      </c>
      <c r="N1443" s="5">
        <f t="shared" si="520"/>
        <v>1473.0244000000002</v>
      </c>
      <c r="O1443" s="5">
        <f t="shared" si="521"/>
        <v>1511.6544000000001</v>
      </c>
      <c r="P1443" s="5">
        <f t="shared" si="522"/>
        <v>81.64800000000001</v>
      </c>
      <c r="Q1443" s="6">
        <f t="shared" si="523"/>
        <v>1511.5106500000002</v>
      </c>
      <c r="R1443" s="6">
        <f t="shared" si="524"/>
        <v>76.972499999999627</v>
      </c>
      <c r="S1443" s="5">
        <f t="shared" si="525"/>
        <v>1518.2784499999998</v>
      </c>
      <c r="T1443" s="6">
        <f t="shared" si="526"/>
        <v>56.764002820889935</v>
      </c>
      <c r="U1443" s="6">
        <f t="shared" si="527"/>
        <v>13.248099999999567</v>
      </c>
      <c r="V1443" s="6">
        <f t="shared" si="528"/>
        <v>113.52800564177987</v>
      </c>
      <c r="W1443" s="5">
        <f t="shared" si="529"/>
        <v>-3.4463282672565411E-2</v>
      </c>
      <c r="X1443" s="5">
        <f t="shared" si="530"/>
        <v>0.5613099573075615</v>
      </c>
      <c r="Y1443" s="5">
        <f t="shared" si="531"/>
        <v>63.72440000000006</v>
      </c>
      <c r="Z1443" s="5">
        <f t="shared" si="532"/>
        <v>13.248099999999567</v>
      </c>
      <c r="AA1443" s="5">
        <f t="shared" si="533"/>
        <v>0.11669455413320574</v>
      </c>
      <c r="AB1443" s="5">
        <f t="shared" si="534"/>
        <v>0.11922696891821344</v>
      </c>
      <c r="AC1443" s="5">
        <f t="shared" si="535"/>
        <v>6.7677999999996246</v>
      </c>
      <c r="AD1443" s="5">
        <f t="shared" si="536"/>
        <v>1518.2784499999998</v>
      </c>
      <c r="AE1443" s="5">
        <f t="shared" si="537"/>
        <v>26.747205527254543</v>
      </c>
      <c r="AF1443" s="9">
        <f t="shared" si="538"/>
        <v>0.53993888543056423</v>
      </c>
      <c r="AG1443">
        <f t="shared" si="539"/>
        <v>76.972499999999627</v>
      </c>
    </row>
    <row r="1444" spans="1:33">
      <c r="A1444" s="1">
        <f t="shared" si="516"/>
        <v>32018</v>
      </c>
      <c r="B1444" s="1">
        <v>3</v>
      </c>
      <c r="C1444" s="1">
        <v>8</v>
      </c>
      <c r="D1444" s="2">
        <v>18</v>
      </c>
      <c r="E1444" s="5">
        <v>8.61</v>
      </c>
      <c r="F1444" s="5">
        <v>8.85</v>
      </c>
      <c r="G1444" s="5">
        <v>7.47</v>
      </c>
      <c r="H1444" s="5">
        <f t="shared" si="517"/>
        <v>74.132099999999994</v>
      </c>
      <c r="I1444" s="5">
        <f t="shared" si="518"/>
        <v>78.322499999999991</v>
      </c>
      <c r="J1444" s="5">
        <f t="shared" si="519"/>
        <v>132.21899999999999</v>
      </c>
      <c r="K1444" s="5">
        <v>11.6</v>
      </c>
      <c r="L1444" s="5">
        <v>11.48</v>
      </c>
      <c r="M1444" s="5">
        <v>7.12</v>
      </c>
      <c r="N1444" s="5">
        <f t="shared" si="520"/>
        <v>134.56</v>
      </c>
      <c r="O1444" s="5">
        <f t="shared" si="521"/>
        <v>131.79040000000001</v>
      </c>
      <c r="P1444" s="5">
        <f t="shared" si="522"/>
        <v>163.4752</v>
      </c>
      <c r="Q1444" s="6">
        <f t="shared" si="523"/>
        <v>104.34604999999999</v>
      </c>
      <c r="R1444" s="6">
        <f t="shared" si="524"/>
        <v>-60.427900000000008</v>
      </c>
      <c r="S1444" s="5">
        <f t="shared" si="525"/>
        <v>105.05645</v>
      </c>
      <c r="T1444" s="6">
        <f t="shared" si="526"/>
        <v>105.12612065519207</v>
      </c>
      <c r="U1444" s="6">
        <f t="shared" si="527"/>
        <v>-53.467900000000014</v>
      </c>
      <c r="V1444" s="6">
        <f t="shared" si="528"/>
        <v>210.25224131038414</v>
      </c>
      <c r="W1444" s="5">
        <f t="shared" si="529"/>
        <v>-0.20907288634314247</v>
      </c>
      <c r="X1444" s="5">
        <f t="shared" si="530"/>
        <v>3.3103095389719617E-2</v>
      </c>
      <c r="Y1444" s="5">
        <f t="shared" si="531"/>
        <v>6.9599999999999937</v>
      </c>
      <c r="Z1444" s="5">
        <f t="shared" si="532"/>
        <v>53.467900000000014</v>
      </c>
      <c r="AA1444" s="5">
        <f t="shared" si="533"/>
        <v>0.25430359109022871</v>
      </c>
      <c r="AB1444" s="5">
        <f t="shared" si="534"/>
        <v>6.7575974036945602E-3</v>
      </c>
      <c r="AC1444" s="5">
        <f t="shared" si="535"/>
        <v>0.71040000000000703</v>
      </c>
      <c r="AD1444" s="5">
        <f t="shared" si="536"/>
        <v>105.05645</v>
      </c>
      <c r="AE1444" s="5">
        <f t="shared" si="537"/>
        <v>0.99933726599290595</v>
      </c>
      <c r="AF1444" s="9">
        <f t="shared" si="538"/>
        <v>0.540388748957637</v>
      </c>
      <c r="AG1444">
        <f t="shared" si="539"/>
        <v>60.427900000000008</v>
      </c>
    </row>
    <row r="1445" spans="1:33">
      <c r="A1445" s="1">
        <f t="shared" si="516"/>
        <v>10778</v>
      </c>
      <c r="B1445" s="1">
        <v>1</v>
      </c>
      <c r="C1445" s="1">
        <v>3</v>
      </c>
      <c r="D1445" s="2">
        <v>28</v>
      </c>
      <c r="E1445" s="5">
        <v>20.22</v>
      </c>
      <c r="F1445" s="5">
        <v>18.95</v>
      </c>
      <c r="G1445" s="5">
        <v>3.11</v>
      </c>
      <c r="H1445" s="5">
        <f t="shared" si="517"/>
        <v>408.84839999999997</v>
      </c>
      <c r="I1445" s="5">
        <f t="shared" si="518"/>
        <v>359.10249999999996</v>
      </c>
      <c r="J1445" s="5">
        <f t="shared" si="519"/>
        <v>117.86899999999999</v>
      </c>
      <c r="K1445" s="5">
        <v>19.46</v>
      </c>
      <c r="L1445" s="5">
        <v>20.05</v>
      </c>
      <c r="M1445" s="5">
        <v>2.44</v>
      </c>
      <c r="N1445" s="5">
        <f t="shared" si="520"/>
        <v>378.69160000000005</v>
      </c>
      <c r="O1445" s="5">
        <f t="shared" si="521"/>
        <v>402.00250000000005</v>
      </c>
      <c r="P1445" s="5">
        <f t="shared" si="522"/>
        <v>97.844000000000008</v>
      </c>
      <c r="Q1445" s="6">
        <f t="shared" si="523"/>
        <v>393.77</v>
      </c>
      <c r="R1445" s="6">
        <f t="shared" si="524"/>
        <v>30.156799999999919</v>
      </c>
      <c r="S1445" s="5">
        <f t="shared" si="525"/>
        <v>380.55250000000001</v>
      </c>
      <c r="T1445" s="6">
        <f t="shared" si="526"/>
        <v>76.593977401947214</v>
      </c>
      <c r="U1445" s="6">
        <f t="shared" si="527"/>
        <v>-42.900000000000091</v>
      </c>
      <c r="V1445" s="6">
        <f t="shared" si="528"/>
        <v>153.18795480389443</v>
      </c>
      <c r="W1445" s="5">
        <f t="shared" si="529"/>
        <v>0.18407703380304066</v>
      </c>
      <c r="X1445" s="5">
        <f t="shared" si="530"/>
        <v>0.4769095591982061</v>
      </c>
      <c r="Y1445" s="5">
        <f t="shared" si="531"/>
        <v>73.05680000000001</v>
      </c>
      <c r="Z1445" s="5">
        <f t="shared" si="532"/>
        <v>42.900000000000091</v>
      </c>
      <c r="AA1445" s="5">
        <f t="shared" si="533"/>
        <v>0.2800481281633343</v>
      </c>
      <c r="AB1445" s="5">
        <f t="shared" si="534"/>
        <v>0.17256578713281379</v>
      </c>
      <c r="AC1445" s="5">
        <f t="shared" si="535"/>
        <v>13.217499999999973</v>
      </c>
      <c r="AD1445" s="5">
        <f t="shared" si="536"/>
        <v>380.55250000000001</v>
      </c>
      <c r="AE1445" s="5">
        <f t="shared" si="537"/>
        <v>4.9684389413928702</v>
      </c>
      <c r="AF1445" s="9">
        <f t="shared" si="538"/>
        <v>0.54043038404590094</v>
      </c>
      <c r="AG1445">
        <f t="shared" si="539"/>
        <v>30.156799999999919</v>
      </c>
    </row>
    <row r="1446" spans="1:33">
      <c r="A1446" s="1">
        <f t="shared" si="516"/>
        <v>10279</v>
      </c>
      <c r="B1446" s="1">
        <v>1</v>
      </c>
      <c r="C1446" s="1">
        <v>1</v>
      </c>
      <c r="D1446" s="2">
        <v>29</v>
      </c>
      <c r="E1446" s="5">
        <v>23.73</v>
      </c>
      <c r="F1446" s="5">
        <v>23.63</v>
      </c>
      <c r="G1446" s="5">
        <v>1.68</v>
      </c>
      <c r="H1446" s="5">
        <f t="shared" si="517"/>
        <v>563.11289999999997</v>
      </c>
      <c r="I1446" s="5">
        <f t="shared" si="518"/>
        <v>558.37689999999998</v>
      </c>
      <c r="J1446" s="5">
        <f t="shared" si="519"/>
        <v>79.396799999999999</v>
      </c>
      <c r="K1446" s="5">
        <v>23.83</v>
      </c>
      <c r="L1446" s="5">
        <v>24.3</v>
      </c>
      <c r="M1446" s="5">
        <v>1.76</v>
      </c>
      <c r="N1446" s="5">
        <f t="shared" si="520"/>
        <v>567.86889999999994</v>
      </c>
      <c r="O1446" s="5">
        <f t="shared" si="521"/>
        <v>590.49</v>
      </c>
      <c r="P1446" s="5">
        <f t="shared" si="522"/>
        <v>85.536000000000001</v>
      </c>
      <c r="Q1446" s="6">
        <f t="shared" si="523"/>
        <v>565.49090000000001</v>
      </c>
      <c r="R1446" s="6">
        <f t="shared" si="524"/>
        <v>-4.7559999999999718</v>
      </c>
      <c r="S1446" s="5">
        <f t="shared" si="525"/>
        <v>574.43344999999999</v>
      </c>
      <c r="T1446" s="6">
        <f t="shared" si="526"/>
        <v>58.352932973073429</v>
      </c>
      <c r="U1446" s="6">
        <f t="shared" si="527"/>
        <v>-32.113100000000031</v>
      </c>
      <c r="V1446" s="6">
        <f t="shared" si="528"/>
        <v>116.70586594614686</v>
      </c>
      <c r="W1446" s="5">
        <f t="shared" si="529"/>
        <v>-7.4341863461498486E-2</v>
      </c>
      <c r="X1446" s="5">
        <f t="shared" si="530"/>
        <v>0.23441066803466254</v>
      </c>
      <c r="Y1446" s="5">
        <f t="shared" si="531"/>
        <v>27.357100000000059</v>
      </c>
      <c r="Z1446" s="5">
        <f t="shared" si="532"/>
        <v>32.113100000000031</v>
      </c>
      <c r="AA1446" s="5">
        <f t="shared" si="533"/>
        <v>0.27516268989271203</v>
      </c>
      <c r="AB1446" s="5">
        <f t="shared" si="534"/>
        <v>0.15324936630222963</v>
      </c>
      <c r="AC1446" s="5">
        <f t="shared" si="535"/>
        <v>8.9425499999999829</v>
      </c>
      <c r="AD1446" s="5">
        <f t="shared" si="536"/>
        <v>574.43344999999999</v>
      </c>
      <c r="AE1446" s="5">
        <f t="shared" si="537"/>
        <v>9.8441230068944172</v>
      </c>
      <c r="AF1446" s="9">
        <f t="shared" si="538"/>
        <v>0.54058301860121349</v>
      </c>
      <c r="AG1446">
        <f t="shared" si="539"/>
        <v>4.7559999999999718</v>
      </c>
    </row>
    <row r="1447" spans="1:33">
      <c r="A1447" s="1">
        <f t="shared" si="516"/>
        <v>60273</v>
      </c>
      <c r="B1447" s="1">
        <v>6</v>
      </c>
      <c r="C1447" s="1">
        <v>1</v>
      </c>
      <c r="D1447" s="2">
        <v>23</v>
      </c>
      <c r="E1447" s="5">
        <v>34.49</v>
      </c>
      <c r="F1447" s="5">
        <v>32.49</v>
      </c>
      <c r="G1447" s="5">
        <v>1.1499999999999999</v>
      </c>
      <c r="H1447" s="5">
        <f t="shared" si="517"/>
        <v>1189.5601000000001</v>
      </c>
      <c r="I1447" s="5">
        <f t="shared" si="518"/>
        <v>1055.6001000000001</v>
      </c>
      <c r="J1447" s="5">
        <f t="shared" si="519"/>
        <v>74.727000000000004</v>
      </c>
      <c r="K1447" s="5">
        <v>34.770000000000003</v>
      </c>
      <c r="L1447" s="5">
        <v>36.65</v>
      </c>
      <c r="M1447" s="5">
        <v>1.05</v>
      </c>
      <c r="N1447" s="5">
        <f t="shared" si="520"/>
        <v>1208.9529000000002</v>
      </c>
      <c r="O1447" s="5">
        <f t="shared" si="521"/>
        <v>1343.2224999999999</v>
      </c>
      <c r="P1447" s="5">
        <f t="shared" si="522"/>
        <v>76.965000000000003</v>
      </c>
      <c r="Q1447" s="6">
        <f t="shared" si="523"/>
        <v>1199.2565000000002</v>
      </c>
      <c r="R1447" s="6">
        <f t="shared" si="524"/>
        <v>-19.392800000000079</v>
      </c>
      <c r="S1447" s="5">
        <f t="shared" si="525"/>
        <v>1199.4113</v>
      </c>
      <c r="T1447" s="6">
        <f t="shared" si="526"/>
        <v>53.637057511574966</v>
      </c>
      <c r="U1447" s="6">
        <f t="shared" si="527"/>
        <v>-287.62239999999974</v>
      </c>
      <c r="V1447" s="6">
        <f t="shared" si="528"/>
        <v>107.27411502314993</v>
      </c>
      <c r="W1447" s="5">
        <f t="shared" si="529"/>
        <v>-2.9500737873825175E-2</v>
      </c>
      <c r="X1447" s="5">
        <f t="shared" si="530"/>
        <v>2.5004130767437727</v>
      </c>
      <c r="Y1447" s="5">
        <f t="shared" si="531"/>
        <v>268.22959999999966</v>
      </c>
      <c r="Z1447" s="5">
        <f t="shared" si="532"/>
        <v>287.62239999999974</v>
      </c>
      <c r="AA1447" s="5">
        <f t="shared" si="533"/>
        <v>2.6811910770639344</v>
      </c>
      <c r="AB1447" s="5">
        <f t="shared" si="534"/>
        <v>2.8860643588882453E-3</v>
      </c>
      <c r="AC1447" s="5">
        <f t="shared" si="535"/>
        <v>0.15479999999979555</v>
      </c>
      <c r="AD1447" s="5">
        <f t="shared" si="536"/>
        <v>1199.4113</v>
      </c>
      <c r="AE1447" s="5">
        <f t="shared" si="537"/>
        <v>22.361616308671763</v>
      </c>
      <c r="AF1447" s="9">
        <f t="shared" si="538"/>
        <v>0.54059041796909424</v>
      </c>
      <c r="AG1447">
        <f t="shared" si="539"/>
        <v>19.392800000000079</v>
      </c>
    </row>
    <row r="1448" spans="1:33">
      <c r="A1448" s="1">
        <f t="shared" si="516"/>
        <v>51767</v>
      </c>
      <c r="B1448" s="1">
        <v>5</v>
      </c>
      <c r="C1448" s="1">
        <v>7</v>
      </c>
      <c r="D1448" s="2">
        <v>17</v>
      </c>
      <c r="E1448" s="5">
        <v>6.36</v>
      </c>
      <c r="F1448" s="5">
        <v>7.21</v>
      </c>
      <c r="G1448" s="5">
        <v>5.58</v>
      </c>
      <c r="H1448" s="5">
        <f t="shared" si="517"/>
        <v>40.449600000000004</v>
      </c>
      <c r="I1448" s="5">
        <f t="shared" si="518"/>
        <v>51.984099999999998</v>
      </c>
      <c r="J1448" s="5">
        <f t="shared" si="519"/>
        <v>80.4636</v>
      </c>
      <c r="K1448" s="5">
        <v>5.62</v>
      </c>
      <c r="L1448" s="5">
        <v>5.04</v>
      </c>
      <c r="M1448" s="5">
        <v>5.91</v>
      </c>
      <c r="N1448" s="5">
        <f t="shared" si="520"/>
        <v>31.584400000000002</v>
      </c>
      <c r="O1448" s="5">
        <f t="shared" si="521"/>
        <v>25.401600000000002</v>
      </c>
      <c r="P1448" s="5">
        <f t="shared" si="522"/>
        <v>59.572800000000001</v>
      </c>
      <c r="Q1448" s="6">
        <f t="shared" si="523"/>
        <v>36.017000000000003</v>
      </c>
      <c r="R1448" s="6">
        <f t="shared" si="524"/>
        <v>8.8652000000000015</v>
      </c>
      <c r="S1448" s="5">
        <f t="shared" si="525"/>
        <v>38.69285</v>
      </c>
      <c r="T1448" s="6">
        <f t="shared" si="526"/>
        <v>50.058239643439322</v>
      </c>
      <c r="U1448" s="6">
        <f t="shared" si="527"/>
        <v>26.582499999999996</v>
      </c>
      <c r="V1448" s="6">
        <f t="shared" si="528"/>
        <v>100.11647928687864</v>
      </c>
      <c r="W1448" s="5">
        <f t="shared" si="529"/>
        <v>0.29186691751545657</v>
      </c>
      <c r="X1448" s="5">
        <f t="shared" si="530"/>
        <v>0.17696687025151953</v>
      </c>
      <c r="Y1448" s="5">
        <f t="shared" si="531"/>
        <v>17.717299999999994</v>
      </c>
      <c r="Z1448" s="5">
        <f t="shared" si="532"/>
        <v>26.582499999999996</v>
      </c>
      <c r="AA1448" s="5">
        <f t="shared" si="533"/>
        <v>0.26551572917210964</v>
      </c>
      <c r="AB1448" s="5">
        <f t="shared" si="534"/>
        <v>5.345473630434977E-2</v>
      </c>
      <c r="AC1448" s="5">
        <f t="shared" si="535"/>
        <v>2.675849999999997</v>
      </c>
      <c r="AD1448" s="5">
        <f t="shared" si="536"/>
        <v>38.69285</v>
      </c>
      <c r="AE1448" s="5">
        <f t="shared" si="537"/>
        <v>0.7729566655880421</v>
      </c>
      <c r="AF1448" s="9">
        <f t="shared" si="538"/>
        <v>0.5409158899496298</v>
      </c>
      <c r="AG1448">
        <f t="shared" si="539"/>
        <v>8.8652000000000015</v>
      </c>
    </row>
    <row r="1449" spans="1:33">
      <c r="A1449" s="1">
        <f t="shared" si="516"/>
        <v>42503</v>
      </c>
      <c r="B1449" s="1">
        <v>4</v>
      </c>
      <c r="C1449" s="1">
        <v>10</v>
      </c>
      <c r="D1449" s="2">
        <v>3</v>
      </c>
      <c r="E1449" s="5">
        <v>37.9</v>
      </c>
      <c r="F1449" s="5">
        <v>38.74</v>
      </c>
      <c r="G1449" s="5">
        <v>1.23</v>
      </c>
      <c r="H1449" s="5">
        <f t="shared" si="517"/>
        <v>1436.4099999999999</v>
      </c>
      <c r="I1449" s="5">
        <f t="shared" si="518"/>
        <v>1500.7876000000001</v>
      </c>
      <c r="J1449" s="5">
        <f t="shared" si="519"/>
        <v>95.30040000000001</v>
      </c>
      <c r="K1449" s="5">
        <v>37.19</v>
      </c>
      <c r="L1449" s="5">
        <v>37.57</v>
      </c>
      <c r="M1449" s="5">
        <v>1.33</v>
      </c>
      <c r="N1449" s="5">
        <f t="shared" si="520"/>
        <v>1383.0960999999998</v>
      </c>
      <c r="O1449" s="5">
        <f t="shared" si="521"/>
        <v>1411.5049000000001</v>
      </c>
      <c r="P1449" s="5">
        <f t="shared" si="522"/>
        <v>99.936199999999999</v>
      </c>
      <c r="Q1449" s="6">
        <f t="shared" si="523"/>
        <v>1409.7530499999998</v>
      </c>
      <c r="R1449" s="6">
        <f t="shared" si="524"/>
        <v>53.313900000000103</v>
      </c>
      <c r="S1449" s="5">
        <f t="shared" si="525"/>
        <v>1456.1462500000002</v>
      </c>
      <c r="T1449" s="6">
        <f t="shared" si="526"/>
        <v>69.046017826157083</v>
      </c>
      <c r="U1449" s="6">
        <f t="shared" si="527"/>
        <v>89.282699999999977</v>
      </c>
      <c r="V1449" s="6">
        <f t="shared" si="528"/>
        <v>138.09203565231417</v>
      </c>
      <c r="W1449" s="5">
        <f t="shared" si="529"/>
        <v>-4.7462287272559064E-2</v>
      </c>
      <c r="X1449" s="5">
        <f t="shared" si="530"/>
        <v>0.26046976445883901</v>
      </c>
      <c r="Y1449" s="5">
        <f t="shared" si="531"/>
        <v>35.968799999999874</v>
      </c>
      <c r="Z1449" s="5">
        <f t="shared" si="532"/>
        <v>89.282699999999977</v>
      </c>
      <c r="AA1449" s="5">
        <f t="shared" si="533"/>
        <v>0.64654488999491955</v>
      </c>
      <c r="AB1449" s="5">
        <f t="shared" si="534"/>
        <v>0.67191709906874664</v>
      </c>
      <c r="AC1449" s="5">
        <f t="shared" si="535"/>
        <v>46.393200000000434</v>
      </c>
      <c r="AD1449" s="5">
        <f t="shared" si="536"/>
        <v>1456.1462500000002</v>
      </c>
      <c r="AE1449" s="5">
        <f t="shared" si="537"/>
        <v>21.089503722955623</v>
      </c>
      <c r="AF1449" s="9">
        <f t="shared" si="538"/>
        <v>0.54093345246897051</v>
      </c>
      <c r="AG1449">
        <f t="shared" si="539"/>
        <v>53.313900000000103</v>
      </c>
    </row>
    <row r="1450" spans="1:33">
      <c r="A1450" s="1">
        <f t="shared" si="516"/>
        <v>61269</v>
      </c>
      <c r="B1450" s="1">
        <v>6</v>
      </c>
      <c r="C1450" s="1">
        <v>5</v>
      </c>
      <c r="D1450" s="2">
        <v>19</v>
      </c>
      <c r="E1450" s="5">
        <v>32.729999999999997</v>
      </c>
      <c r="F1450" s="5">
        <v>33.93</v>
      </c>
      <c r="G1450" s="5">
        <v>1.1299999999999999</v>
      </c>
      <c r="H1450" s="5">
        <f t="shared" si="517"/>
        <v>1071.2528999999997</v>
      </c>
      <c r="I1450" s="5">
        <f t="shared" si="518"/>
        <v>1151.2448999999999</v>
      </c>
      <c r="J1450" s="5">
        <f t="shared" si="519"/>
        <v>76.681799999999996</v>
      </c>
      <c r="K1450" s="5">
        <v>32.31</v>
      </c>
      <c r="L1450" s="5">
        <v>31.67</v>
      </c>
      <c r="M1450" s="5">
        <v>1.28</v>
      </c>
      <c r="N1450" s="5">
        <f t="shared" si="520"/>
        <v>1043.9361000000001</v>
      </c>
      <c r="O1450" s="5">
        <f t="shared" si="521"/>
        <v>1002.9889000000001</v>
      </c>
      <c r="P1450" s="5">
        <f t="shared" si="522"/>
        <v>81.075200000000009</v>
      </c>
      <c r="Q1450" s="6">
        <f t="shared" si="523"/>
        <v>1057.5944999999999</v>
      </c>
      <c r="R1450" s="6">
        <f t="shared" si="524"/>
        <v>27.316799999999603</v>
      </c>
      <c r="S1450" s="5">
        <f t="shared" si="525"/>
        <v>1077.1169</v>
      </c>
      <c r="T1450" s="6">
        <f t="shared" si="526"/>
        <v>55.797147118557952</v>
      </c>
      <c r="U1450" s="6">
        <f t="shared" si="527"/>
        <v>148.25599999999986</v>
      </c>
      <c r="V1450" s="6">
        <f t="shared" si="528"/>
        <v>111.5942942371159</v>
      </c>
      <c r="W1450" s="5">
        <f t="shared" si="529"/>
        <v>-5.5655156046597688E-2</v>
      </c>
      <c r="X1450" s="5">
        <f t="shared" si="530"/>
        <v>1.0837399960882252</v>
      </c>
      <c r="Y1450" s="5">
        <f t="shared" si="531"/>
        <v>120.93920000000026</v>
      </c>
      <c r="Z1450" s="5">
        <f t="shared" si="532"/>
        <v>148.25599999999986</v>
      </c>
      <c r="AA1450" s="5">
        <f t="shared" si="533"/>
        <v>1.3285267048240392</v>
      </c>
      <c r="AB1450" s="5">
        <f t="shared" si="534"/>
        <v>0.34988168765185801</v>
      </c>
      <c r="AC1450" s="5">
        <f t="shared" si="535"/>
        <v>19.522400000000061</v>
      </c>
      <c r="AD1450" s="5">
        <f t="shared" si="536"/>
        <v>1077.1169</v>
      </c>
      <c r="AE1450" s="5">
        <f t="shared" si="537"/>
        <v>19.304157212757467</v>
      </c>
      <c r="AF1450" s="9">
        <f t="shared" si="538"/>
        <v>0.54107855252264436</v>
      </c>
      <c r="AG1450">
        <f t="shared" si="539"/>
        <v>27.316799999999603</v>
      </c>
    </row>
    <row r="1451" spans="1:33">
      <c r="A1451" s="1">
        <f t="shared" si="516"/>
        <v>42262</v>
      </c>
      <c r="B1451" s="1">
        <v>4</v>
      </c>
      <c r="C1451" s="1">
        <v>9</v>
      </c>
      <c r="D1451" s="2">
        <v>12</v>
      </c>
      <c r="E1451" s="5">
        <v>22.36</v>
      </c>
      <c r="F1451" s="5">
        <v>22.07</v>
      </c>
      <c r="G1451" s="5">
        <v>3.68</v>
      </c>
      <c r="H1451" s="5">
        <f t="shared" si="517"/>
        <v>499.96959999999996</v>
      </c>
      <c r="I1451" s="5">
        <f t="shared" si="518"/>
        <v>487.0849</v>
      </c>
      <c r="J1451" s="5">
        <f t="shared" si="519"/>
        <v>162.43520000000001</v>
      </c>
      <c r="K1451" s="5">
        <v>24.1</v>
      </c>
      <c r="L1451" s="5">
        <v>24.02</v>
      </c>
      <c r="M1451" s="5">
        <v>2.65</v>
      </c>
      <c r="N1451" s="5">
        <f t="shared" si="520"/>
        <v>580.81000000000006</v>
      </c>
      <c r="O1451" s="5">
        <f t="shared" si="521"/>
        <v>576.96039999999994</v>
      </c>
      <c r="P1451" s="5">
        <f t="shared" si="522"/>
        <v>127.306</v>
      </c>
      <c r="Q1451" s="6">
        <f t="shared" si="523"/>
        <v>540.38980000000004</v>
      </c>
      <c r="R1451" s="6">
        <f t="shared" si="524"/>
        <v>-80.840400000000102</v>
      </c>
      <c r="S1451" s="5">
        <f t="shared" si="525"/>
        <v>532.02265</v>
      </c>
      <c r="T1451" s="6">
        <f t="shared" si="526"/>
        <v>103.18916105269972</v>
      </c>
      <c r="U1451" s="6">
        <f t="shared" si="527"/>
        <v>-89.875499999999931</v>
      </c>
      <c r="V1451" s="6">
        <f t="shared" si="528"/>
        <v>206.37832210539943</v>
      </c>
      <c r="W1451" s="5">
        <f t="shared" si="529"/>
        <v>0.23897383862638677</v>
      </c>
      <c r="X1451" s="5">
        <f t="shared" si="530"/>
        <v>4.3779307379897756E-2</v>
      </c>
      <c r="Y1451" s="5">
        <f t="shared" si="531"/>
        <v>9.0350999999998294</v>
      </c>
      <c r="Z1451" s="5">
        <f t="shared" si="532"/>
        <v>89.875499999999931</v>
      </c>
      <c r="AA1451" s="5">
        <f t="shared" si="533"/>
        <v>0.4354890527412062</v>
      </c>
      <c r="AB1451" s="5">
        <f t="shared" si="534"/>
        <v>8.1085551182326715E-2</v>
      </c>
      <c r="AC1451" s="5">
        <f t="shared" si="535"/>
        <v>8.3671500000000378</v>
      </c>
      <c r="AD1451" s="5">
        <f t="shared" si="536"/>
        <v>532.02265</v>
      </c>
      <c r="AE1451" s="5">
        <f t="shared" si="537"/>
        <v>5.1557997426521451</v>
      </c>
      <c r="AF1451" s="9">
        <f t="shared" si="538"/>
        <v>0.54117742007589342</v>
      </c>
      <c r="AG1451">
        <f t="shared" si="539"/>
        <v>80.840400000000102</v>
      </c>
    </row>
    <row r="1452" spans="1:33">
      <c r="A1452" s="1">
        <f t="shared" si="516"/>
        <v>52258</v>
      </c>
      <c r="B1452" s="1">
        <v>5</v>
      </c>
      <c r="C1452" s="1">
        <v>9</v>
      </c>
      <c r="D1452" s="2">
        <v>8</v>
      </c>
      <c r="E1452" s="5">
        <v>13.29</v>
      </c>
      <c r="F1452" s="5">
        <v>14.19</v>
      </c>
      <c r="G1452" s="5">
        <v>5.03</v>
      </c>
      <c r="H1452" s="5">
        <f t="shared" si="517"/>
        <v>176.62409999999997</v>
      </c>
      <c r="I1452" s="5">
        <f t="shared" si="518"/>
        <v>201.3561</v>
      </c>
      <c r="J1452" s="5">
        <f t="shared" si="519"/>
        <v>142.75139999999999</v>
      </c>
      <c r="K1452" s="5">
        <v>14.15</v>
      </c>
      <c r="L1452" s="5">
        <v>15.07</v>
      </c>
      <c r="M1452" s="5">
        <v>4.93</v>
      </c>
      <c r="N1452" s="5">
        <f t="shared" si="520"/>
        <v>200.2225</v>
      </c>
      <c r="O1452" s="5">
        <f t="shared" si="521"/>
        <v>227.10490000000001</v>
      </c>
      <c r="P1452" s="5">
        <f t="shared" si="522"/>
        <v>148.59019999999998</v>
      </c>
      <c r="Q1452" s="6">
        <f t="shared" si="523"/>
        <v>188.42329999999998</v>
      </c>
      <c r="R1452" s="6">
        <f t="shared" si="524"/>
        <v>-23.598400000000026</v>
      </c>
      <c r="S1452" s="5">
        <f t="shared" si="525"/>
        <v>214.23050000000001</v>
      </c>
      <c r="T1452" s="6">
        <f t="shared" si="526"/>
        <v>103.02549409976153</v>
      </c>
      <c r="U1452" s="6">
        <f t="shared" si="527"/>
        <v>-25.748800000000017</v>
      </c>
      <c r="V1452" s="6">
        <f t="shared" si="528"/>
        <v>206.05098819952306</v>
      </c>
      <c r="W1452" s="5">
        <f t="shared" si="529"/>
        <v>-4.0066065523156433E-2</v>
      </c>
      <c r="X1452" s="5">
        <f t="shared" si="530"/>
        <v>1.0436251817039176E-2</v>
      </c>
      <c r="Y1452" s="5">
        <f t="shared" si="531"/>
        <v>2.1503999999999905</v>
      </c>
      <c r="Z1452" s="5">
        <f t="shared" si="532"/>
        <v>25.748800000000017</v>
      </c>
      <c r="AA1452" s="5">
        <f t="shared" si="533"/>
        <v>0.12496324441340202</v>
      </c>
      <c r="AB1452" s="5">
        <f t="shared" si="534"/>
        <v>0.2504933388138903</v>
      </c>
      <c r="AC1452" s="5">
        <f t="shared" si="535"/>
        <v>25.807200000000023</v>
      </c>
      <c r="AD1452" s="5">
        <f t="shared" si="536"/>
        <v>214.23050000000001</v>
      </c>
      <c r="AE1452" s="5">
        <f t="shared" si="537"/>
        <v>2.0793930849053397</v>
      </c>
      <c r="AF1452" s="9">
        <f t="shared" si="538"/>
        <v>0.54125132794294373</v>
      </c>
      <c r="AG1452">
        <f t="shared" si="539"/>
        <v>23.598400000000026</v>
      </c>
    </row>
    <row r="1453" spans="1:33">
      <c r="A1453" s="1">
        <f t="shared" si="516"/>
        <v>80765</v>
      </c>
      <c r="B1453" s="1">
        <v>8</v>
      </c>
      <c r="C1453" s="1">
        <v>3</v>
      </c>
      <c r="D1453" s="2">
        <v>15</v>
      </c>
      <c r="E1453" s="5">
        <v>26.65</v>
      </c>
      <c r="F1453" s="5">
        <v>27.79</v>
      </c>
      <c r="G1453" s="5">
        <v>1.31</v>
      </c>
      <c r="H1453" s="5">
        <f t="shared" si="517"/>
        <v>710.22249999999997</v>
      </c>
      <c r="I1453" s="5">
        <f t="shared" si="518"/>
        <v>772.28409999999997</v>
      </c>
      <c r="J1453" s="5">
        <f t="shared" si="519"/>
        <v>72.809799999999996</v>
      </c>
      <c r="K1453" s="5">
        <v>24.29</v>
      </c>
      <c r="L1453" s="5">
        <v>23.89</v>
      </c>
      <c r="M1453" s="5">
        <v>1.45</v>
      </c>
      <c r="N1453" s="5">
        <f t="shared" si="520"/>
        <v>590.00409999999999</v>
      </c>
      <c r="O1453" s="5">
        <f t="shared" si="521"/>
        <v>570.73210000000006</v>
      </c>
      <c r="P1453" s="5">
        <f t="shared" si="522"/>
        <v>69.281000000000006</v>
      </c>
      <c r="Q1453" s="6">
        <f t="shared" si="523"/>
        <v>650.11329999999998</v>
      </c>
      <c r="R1453" s="6">
        <f t="shared" si="524"/>
        <v>120.21839999999997</v>
      </c>
      <c r="S1453" s="5">
        <f t="shared" si="525"/>
        <v>671.50810000000001</v>
      </c>
      <c r="T1453" s="6">
        <f t="shared" si="526"/>
        <v>50.252173925711908</v>
      </c>
      <c r="U1453" s="6">
        <f t="shared" si="527"/>
        <v>201.55199999999991</v>
      </c>
      <c r="V1453" s="6">
        <f t="shared" si="528"/>
        <v>100.50434785142382</v>
      </c>
      <c r="W1453" s="5">
        <f t="shared" si="529"/>
        <v>4.9639032068636374E-2</v>
      </c>
      <c r="X1453" s="5">
        <f t="shared" si="530"/>
        <v>0.80925454210434644</v>
      </c>
      <c r="Y1453" s="5">
        <f t="shared" si="531"/>
        <v>81.333599999999933</v>
      </c>
      <c r="Z1453" s="5">
        <f t="shared" si="532"/>
        <v>201.55199999999991</v>
      </c>
      <c r="AA1453" s="5">
        <f t="shared" si="533"/>
        <v>2.0054057790410762</v>
      </c>
      <c r="AB1453" s="5">
        <f t="shared" si="534"/>
        <v>0.42574874535036222</v>
      </c>
      <c r="AC1453" s="5">
        <f t="shared" si="535"/>
        <v>21.394800000000032</v>
      </c>
      <c r="AD1453" s="5">
        <f t="shared" si="536"/>
        <v>671.50810000000001</v>
      </c>
      <c r="AE1453" s="5">
        <f t="shared" si="537"/>
        <v>13.362767170882885</v>
      </c>
      <c r="AF1453" s="9">
        <f t="shared" si="538"/>
        <v>0.54126333701812834</v>
      </c>
      <c r="AG1453">
        <f t="shared" si="539"/>
        <v>120.21839999999997</v>
      </c>
    </row>
    <row r="1454" spans="1:33">
      <c r="A1454" s="1">
        <f t="shared" si="516"/>
        <v>12512</v>
      </c>
      <c r="B1454" s="1">
        <v>1</v>
      </c>
      <c r="C1454" s="1">
        <v>10</v>
      </c>
      <c r="D1454" s="2">
        <v>12</v>
      </c>
      <c r="E1454" s="5">
        <v>25.32</v>
      </c>
      <c r="F1454" s="5">
        <v>26.46</v>
      </c>
      <c r="G1454" s="5">
        <v>3.29</v>
      </c>
      <c r="H1454" s="5">
        <f t="shared" si="517"/>
        <v>641.10239999999999</v>
      </c>
      <c r="I1454" s="5">
        <f t="shared" si="518"/>
        <v>700.13160000000005</v>
      </c>
      <c r="J1454" s="5">
        <f t="shared" si="519"/>
        <v>174.10680000000002</v>
      </c>
      <c r="K1454" s="5">
        <v>26.29</v>
      </c>
      <c r="L1454" s="5">
        <v>25.63</v>
      </c>
      <c r="M1454" s="5">
        <v>2.8</v>
      </c>
      <c r="N1454" s="5">
        <f t="shared" si="520"/>
        <v>691.16409999999996</v>
      </c>
      <c r="O1454" s="5">
        <f t="shared" si="521"/>
        <v>656.89689999999996</v>
      </c>
      <c r="P1454" s="5">
        <f t="shared" si="522"/>
        <v>143.52799999999999</v>
      </c>
      <c r="Q1454" s="6">
        <f t="shared" si="523"/>
        <v>666.13324999999998</v>
      </c>
      <c r="R1454" s="6">
        <f t="shared" si="524"/>
        <v>-50.061699999999973</v>
      </c>
      <c r="S1454" s="5">
        <f t="shared" si="525"/>
        <v>678.51424999999995</v>
      </c>
      <c r="T1454" s="6">
        <f t="shared" si="526"/>
        <v>112.82006092694687</v>
      </c>
      <c r="U1454" s="6">
        <f t="shared" si="527"/>
        <v>43.234700000000089</v>
      </c>
      <c r="V1454" s="6">
        <f t="shared" si="528"/>
        <v>225.64012185389373</v>
      </c>
      <c r="W1454" s="5">
        <f t="shared" si="529"/>
        <v>0.19077254122089249</v>
      </c>
      <c r="X1454" s="5">
        <f t="shared" si="530"/>
        <v>0.41347433795666561</v>
      </c>
      <c r="Y1454" s="5">
        <f t="shared" si="531"/>
        <v>93.296400000000062</v>
      </c>
      <c r="Z1454" s="5">
        <f t="shared" si="532"/>
        <v>43.234700000000089</v>
      </c>
      <c r="AA1454" s="5">
        <f t="shared" si="533"/>
        <v>0.19160909702041101</v>
      </c>
      <c r="AB1454" s="5">
        <f t="shared" si="534"/>
        <v>0.1097411213774907</v>
      </c>
      <c r="AC1454" s="5">
        <f t="shared" si="535"/>
        <v>12.380999999999972</v>
      </c>
      <c r="AD1454" s="5">
        <f t="shared" si="536"/>
        <v>678.51424999999995</v>
      </c>
      <c r="AE1454" s="5">
        <f t="shared" si="537"/>
        <v>6.014127668654166</v>
      </c>
      <c r="AF1454" s="9">
        <f t="shared" si="538"/>
        <v>0.54133538587459806</v>
      </c>
      <c r="AG1454">
        <f t="shared" si="539"/>
        <v>50.061699999999973</v>
      </c>
    </row>
    <row r="1455" spans="1:33">
      <c r="A1455" s="1">
        <f t="shared" si="516"/>
        <v>91005</v>
      </c>
      <c r="B1455" s="1">
        <v>9</v>
      </c>
      <c r="C1455" s="1">
        <v>4</v>
      </c>
      <c r="D1455" s="2">
        <v>5</v>
      </c>
      <c r="E1455" s="5">
        <v>16.100000000000001</v>
      </c>
      <c r="F1455" s="5">
        <v>16.14</v>
      </c>
      <c r="G1455" s="5">
        <v>2.48</v>
      </c>
      <c r="H1455" s="5">
        <f t="shared" si="517"/>
        <v>259.21000000000004</v>
      </c>
      <c r="I1455" s="5">
        <f t="shared" si="518"/>
        <v>260.49960000000004</v>
      </c>
      <c r="J1455" s="5">
        <f t="shared" si="519"/>
        <v>80.054400000000001</v>
      </c>
      <c r="K1455" s="5">
        <v>14.92</v>
      </c>
      <c r="L1455" s="5">
        <v>15.14</v>
      </c>
      <c r="M1455" s="5">
        <v>3.43</v>
      </c>
      <c r="N1455" s="5">
        <f t="shared" si="520"/>
        <v>222.60640000000001</v>
      </c>
      <c r="O1455" s="5">
        <f t="shared" si="521"/>
        <v>229.21960000000001</v>
      </c>
      <c r="P1455" s="5">
        <f t="shared" si="522"/>
        <v>103.86040000000001</v>
      </c>
      <c r="Q1455" s="6">
        <f t="shared" si="523"/>
        <v>240.90820000000002</v>
      </c>
      <c r="R1455" s="6">
        <f t="shared" si="524"/>
        <v>36.603600000000029</v>
      </c>
      <c r="S1455" s="5">
        <f t="shared" si="525"/>
        <v>244.85960000000003</v>
      </c>
      <c r="T1455" s="6">
        <f t="shared" si="526"/>
        <v>65.5661681958005</v>
      </c>
      <c r="U1455" s="6">
        <f t="shared" si="527"/>
        <v>31.28000000000003</v>
      </c>
      <c r="V1455" s="6">
        <f t="shared" si="528"/>
        <v>131.132336391601</v>
      </c>
      <c r="W1455" s="5">
        <f t="shared" si="529"/>
        <v>-0.25461472139510533</v>
      </c>
      <c r="X1455" s="5">
        <f t="shared" si="530"/>
        <v>4.0597156631924196E-2</v>
      </c>
      <c r="Y1455" s="5">
        <f t="shared" si="531"/>
        <v>5.323599999999999</v>
      </c>
      <c r="Z1455" s="5">
        <f t="shared" si="532"/>
        <v>31.28000000000003</v>
      </c>
      <c r="AA1455" s="5">
        <f t="shared" si="533"/>
        <v>0.2385376548663668</v>
      </c>
      <c r="AB1455" s="5">
        <f t="shared" si="534"/>
        <v>6.0265836920649775E-2</v>
      </c>
      <c r="AC1455" s="5">
        <f t="shared" si="535"/>
        <v>3.9514000000000067</v>
      </c>
      <c r="AD1455" s="5">
        <f t="shared" si="536"/>
        <v>244.85960000000003</v>
      </c>
      <c r="AE1455" s="5">
        <f t="shared" si="537"/>
        <v>3.734541864163464</v>
      </c>
      <c r="AF1455" s="9">
        <f t="shared" si="538"/>
        <v>0.54158009564606424</v>
      </c>
      <c r="AG1455">
        <f t="shared" si="539"/>
        <v>36.603600000000029</v>
      </c>
    </row>
    <row r="1456" spans="1:33">
      <c r="A1456" s="1">
        <f t="shared" si="516"/>
        <v>71513</v>
      </c>
      <c r="B1456" s="1">
        <v>7</v>
      </c>
      <c r="C1456" s="1">
        <v>6</v>
      </c>
      <c r="D1456" s="2">
        <v>13</v>
      </c>
      <c r="E1456" s="5">
        <v>18.37</v>
      </c>
      <c r="F1456" s="5">
        <v>18.41</v>
      </c>
      <c r="G1456" s="5">
        <v>2.16</v>
      </c>
      <c r="H1456" s="5">
        <f t="shared" si="517"/>
        <v>337.45690000000002</v>
      </c>
      <c r="I1456" s="5">
        <f t="shared" si="518"/>
        <v>338.92810000000003</v>
      </c>
      <c r="J1456" s="5">
        <f t="shared" si="519"/>
        <v>79.531200000000013</v>
      </c>
      <c r="K1456" s="5">
        <v>17.64</v>
      </c>
      <c r="L1456" s="5">
        <v>17.670000000000002</v>
      </c>
      <c r="M1456" s="5">
        <v>2.2599999999999998</v>
      </c>
      <c r="N1456" s="5">
        <f t="shared" si="520"/>
        <v>311.1696</v>
      </c>
      <c r="O1456" s="5">
        <f t="shared" si="521"/>
        <v>312.22890000000007</v>
      </c>
      <c r="P1456" s="5">
        <f t="shared" si="522"/>
        <v>79.868399999999994</v>
      </c>
      <c r="Q1456" s="6">
        <f t="shared" si="523"/>
        <v>324.31325000000004</v>
      </c>
      <c r="R1456" s="6">
        <f t="shared" si="524"/>
        <v>26.287300000000016</v>
      </c>
      <c r="S1456" s="5">
        <f t="shared" si="525"/>
        <v>325.57850000000008</v>
      </c>
      <c r="T1456" s="6">
        <f t="shared" si="526"/>
        <v>56.356395138440149</v>
      </c>
      <c r="U1456" s="6">
        <f t="shared" si="527"/>
        <v>26.699199999999962</v>
      </c>
      <c r="V1456" s="6">
        <f t="shared" si="528"/>
        <v>112.7127902768803</v>
      </c>
      <c r="W1456" s="5">
        <f t="shared" si="529"/>
        <v>-4.2308574301340674E-3</v>
      </c>
      <c r="X1456" s="5">
        <f t="shared" si="530"/>
        <v>3.654421108625816E-3</v>
      </c>
      <c r="Y1456" s="5">
        <f t="shared" si="531"/>
        <v>0.41189999999994598</v>
      </c>
      <c r="Z1456" s="5">
        <f t="shared" si="532"/>
        <v>26.699199999999962</v>
      </c>
      <c r="AA1456" s="5">
        <f t="shared" si="533"/>
        <v>0.23687817446815984</v>
      </c>
      <c r="AB1456" s="5">
        <f t="shared" si="534"/>
        <v>2.2450868209223384E-2</v>
      </c>
      <c r="AC1456" s="5">
        <f t="shared" si="535"/>
        <v>1.2652500000000373</v>
      </c>
      <c r="AD1456" s="5">
        <f t="shared" si="536"/>
        <v>325.57850000000008</v>
      </c>
      <c r="AE1456" s="5">
        <f t="shared" si="537"/>
        <v>5.7771349498173663</v>
      </c>
      <c r="AF1456" s="9">
        <f t="shared" si="538"/>
        <v>0.54158378853137767</v>
      </c>
      <c r="AG1456">
        <f t="shared" si="539"/>
        <v>26.287300000000016</v>
      </c>
    </row>
    <row r="1457" spans="1:33">
      <c r="A1457" s="1">
        <f t="shared" si="516"/>
        <v>81506</v>
      </c>
      <c r="B1457" s="1">
        <v>8</v>
      </c>
      <c r="C1457" s="1">
        <v>6</v>
      </c>
      <c r="D1457" s="2">
        <v>6</v>
      </c>
      <c r="E1457" s="5">
        <v>7.08</v>
      </c>
      <c r="F1457" s="5">
        <v>7.26</v>
      </c>
      <c r="G1457" s="5">
        <v>5.39</v>
      </c>
      <c r="H1457" s="5">
        <f t="shared" si="517"/>
        <v>50.126400000000004</v>
      </c>
      <c r="I1457" s="5">
        <f t="shared" si="518"/>
        <v>52.707599999999999</v>
      </c>
      <c r="J1457" s="5">
        <f t="shared" si="519"/>
        <v>78.262799999999999</v>
      </c>
      <c r="K1457" s="5">
        <v>3.71</v>
      </c>
      <c r="L1457" s="5">
        <v>3.83</v>
      </c>
      <c r="M1457" s="5">
        <v>5.57</v>
      </c>
      <c r="N1457" s="5">
        <f t="shared" si="520"/>
        <v>13.764099999999999</v>
      </c>
      <c r="O1457" s="5">
        <f t="shared" si="521"/>
        <v>14.668900000000001</v>
      </c>
      <c r="P1457" s="5">
        <f t="shared" si="522"/>
        <v>42.666200000000003</v>
      </c>
      <c r="Q1457" s="6">
        <f t="shared" si="523"/>
        <v>31.945250000000001</v>
      </c>
      <c r="R1457" s="6">
        <f t="shared" si="524"/>
        <v>36.362300000000005</v>
      </c>
      <c r="S1457" s="5">
        <f t="shared" si="525"/>
        <v>33.688249999999996</v>
      </c>
      <c r="T1457" s="6">
        <f t="shared" si="526"/>
        <v>44.568684314998578</v>
      </c>
      <c r="U1457" s="6">
        <f t="shared" si="527"/>
        <v>38.038699999999999</v>
      </c>
      <c r="V1457" s="6">
        <f t="shared" si="528"/>
        <v>89.137368629997155</v>
      </c>
      <c r="W1457" s="5">
        <f t="shared" si="529"/>
        <v>0.54177549949158565</v>
      </c>
      <c r="X1457" s="5">
        <f t="shared" si="530"/>
        <v>1.8806927170563117E-2</v>
      </c>
      <c r="Y1457" s="5">
        <f t="shared" si="531"/>
        <v>1.6763999999999939</v>
      </c>
      <c r="Z1457" s="5">
        <f t="shared" si="532"/>
        <v>38.038699999999999</v>
      </c>
      <c r="AA1457" s="5">
        <f t="shared" si="533"/>
        <v>0.42674246036918506</v>
      </c>
      <c r="AB1457" s="5">
        <f t="shared" si="534"/>
        <v>3.9108177115594771E-2</v>
      </c>
      <c r="AC1457" s="5">
        <f t="shared" si="535"/>
        <v>1.742999999999995</v>
      </c>
      <c r="AD1457" s="5">
        <f t="shared" si="536"/>
        <v>33.688249999999996</v>
      </c>
      <c r="AE1457" s="5">
        <f t="shared" si="537"/>
        <v>0.75587266076559911</v>
      </c>
      <c r="AF1457" s="9">
        <f t="shared" si="538"/>
        <v>0.54181177543497527</v>
      </c>
      <c r="AG1457">
        <f t="shared" si="539"/>
        <v>36.362300000000005</v>
      </c>
    </row>
    <row r="1458" spans="1:33">
      <c r="A1458" s="1">
        <f t="shared" si="516"/>
        <v>12020</v>
      </c>
      <c r="B1458" s="1">
        <v>1</v>
      </c>
      <c r="C1458" s="1">
        <v>8</v>
      </c>
      <c r="D1458" s="2">
        <v>20</v>
      </c>
      <c r="E1458" s="5">
        <v>20.57</v>
      </c>
      <c r="F1458" s="5">
        <v>20.5</v>
      </c>
      <c r="G1458" s="5">
        <v>4.8600000000000003</v>
      </c>
      <c r="H1458" s="5">
        <f t="shared" si="517"/>
        <v>423.12490000000003</v>
      </c>
      <c r="I1458" s="5">
        <f t="shared" si="518"/>
        <v>420.25</v>
      </c>
      <c r="J1458" s="5">
        <f t="shared" si="519"/>
        <v>199.26000000000002</v>
      </c>
      <c r="K1458" s="5">
        <v>19.399999999999999</v>
      </c>
      <c r="L1458" s="5">
        <v>19.14</v>
      </c>
      <c r="M1458" s="5">
        <v>5.8</v>
      </c>
      <c r="N1458" s="5">
        <f t="shared" si="520"/>
        <v>376.35999999999996</v>
      </c>
      <c r="O1458" s="5">
        <f t="shared" si="521"/>
        <v>366.33960000000002</v>
      </c>
      <c r="P1458" s="5">
        <f t="shared" si="522"/>
        <v>222.024</v>
      </c>
      <c r="Q1458" s="6">
        <f t="shared" si="523"/>
        <v>399.74244999999996</v>
      </c>
      <c r="R1458" s="6">
        <f t="shared" si="524"/>
        <v>46.764900000000068</v>
      </c>
      <c r="S1458" s="5">
        <f t="shared" si="525"/>
        <v>393.29480000000001</v>
      </c>
      <c r="T1458" s="6">
        <f t="shared" si="526"/>
        <v>149.16367199824492</v>
      </c>
      <c r="U1458" s="6">
        <f t="shared" si="527"/>
        <v>53.910399999999981</v>
      </c>
      <c r="V1458" s="6">
        <f t="shared" si="528"/>
        <v>298.32734399648984</v>
      </c>
      <c r="W1458" s="5">
        <f t="shared" si="529"/>
        <v>-0.10775499696643485</v>
      </c>
      <c r="X1458" s="5">
        <f t="shared" si="530"/>
        <v>2.3951877505683783E-2</v>
      </c>
      <c r="Y1458" s="5">
        <f t="shared" si="531"/>
        <v>7.1454999999999131</v>
      </c>
      <c r="Z1458" s="5">
        <f t="shared" si="532"/>
        <v>53.910399999999981</v>
      </c>
      <c r="AA1458" s="5">
        <f t="shared" si="533"/>
        <v>0.18070887930619695</v>
      </c>
      <c r="AB1458" s="5">
        <f t="shared" si="534"/>
        <v>4.3225337065152275E-2</v>
      </c>
      <c r="AC1458" s="5">
        <f t="shared" si="535"/>
        <v>6.4476499999999533</v>
      </c>
      <c r="AD1458" s="5">
        <f t="shared" si="536"/>
        <v>393.29480000000001</v>
      </c>
      <c r="AE1458" s="5">
        <f t="shared" si="537"/>
        <v>2.6366661180386304</v>
      </c>
      <c r="AF1458" s="9">
        <f t="shared" si="538"/>
        <v>0.54186345143403059</v>
      </c>
      <c r="AG1458">
        <f t="shared" si="539"/>
        <v>46.764900000000068</v>
      </c>
    </row>
    <row r="1459" spans="1:33">
      <c r="A1459" s="1">
        <f t="shared" si="516"/>
        <v>70769</v>
      </c>
      <c r="B1459" s="1">
        <v>7</v>
      </c>
      <c r="C1459" s="1">
        <v>3</v>
      </c>
      <c r="D1459" s="2">
        <v>19</v>
      </c>
      <c r="E1459" s="5">
        <v>11.95</v>
      </c>
      <c r="F1459" s="5">
        <v>11.07</v>
      </c>
      <c r="G1459" s="5">
        <v>5.07</v>
      </c>
      <c r="H1459" s="5">
        <f t="shared" si="517"/>
        <v>142.80249999999998</v>
      </c>
      <c r="I1459" s="5">
        <f t="shared" si="518"/>
        <v>122.54490000000001</v>
      </c>
      <c r="J1459" s="5">
        <f t="shared" si="519"/>
        <v>112.24980000000001</v>
      </c>
      <c r="K1459" s="5">
        <v>11.12</v>
      </c>
      <c r="L1459" s="5">
        <v>12</v>
      </c>
      <c r="M1459" s="5">
        <v>4.43</v>
      </c>
      <c r="N1459" s="5">
        <f t="shared" si="520"/>
        <v>123.65439999999998</v>
      </c>
      <c r="O1459" s="5">
        <f t="shared" si="521"/>
        <v>144</v>
      </c>
      <c r="P1459" s="5">
        <f t="shared" si="522"/>
        <v>106.32</v>
      </c>
      <c r="Q1459" s="6">
        <f t="shared" si="523"/>
        <v>133.22844999999998</v>
      </c>
      <c r="R1459" s="6">
        <f t="shared" si="524"/>
        <v>19.148099999999999</v>
      </c>
      <c r="S1459" s="5">
        <f t="shared" si="525"/>
        <v>133.27244999999999</v>
      </c>
      <c r="T1459" s="6">
        <f t="shared" si="526"/>
        <v>77.304527681177902</v>
      </c>
      <c r="U1459" s="6">
        <f t="shared" si="527"/>
        <v>-21.455099999999987</v>
      </c>
      <c r="V1459" s="6">
        <f t="shared" si="528"/>
        <v>154.6090553623558</v>
      </c>
      <c r="W1459" s="5">
        <f t="shared" si="529"/>
        <v>5.4220104118222895E-2</v>
      </c>
      <c r="X1459" s="5">
        <f t="shared" si="530"/>
        <v>0.26261851160553723</v>
      </c>
      <c r="Y1459" s="5">
        <f t="shared" si="531"/>
        <v>40.603199999999987</v>
      </c>
      <c r="Z1459" s="5">
        <f t="shared" si="532"/>
        <v>21.455099999999987</v>
      </c>
      <c r="AA1459" s="5">
        <f t="shared" si="533"/>
        <v>0.13877000897338043</v>
      </c>
      <c r="AB1459" s="5">
        <f t="shared" si="534"/>
        <v>5.6917752840399615E-4</v>
      </c>
      <c r="AC1459" s="5">
        <f t="shared" si="535"/>
        <v>4.4000000000011141E-2</v>
      </c>
      <c r="AD1459" s="5">
        <f t="shared" si="536"/>
        <v>133.27244999999999</v>
      </c>
      <c r="AE1459" s="5">
        <f t="shared" si="537"/>
        <v>1.7239928112574079</v>
      </c>
      <c r="AF1459" s="9">
        <f t="shared" si="538"/>
        <v>0.54197970441705656</v>
      </c>
      <c r="AG1459">
        <f t="shared" si="539"/>
        <v>19.148099999999999</v>
      </c>
    </row>
    <row r="1460" spans="1:33">
      <c r="A1460" s="1">
        <f t="shared" si="516"/>
        <v>11276</v>
      </c>
      <c r="B1460" s="1">
        <v>1</v>
      </c>
      <c r="C1460" s="1">
        <v>5</v>
      </c>
      <c r="D1460" s="2">
        <v>26</v>
      </c>
      <c r="E1460" s="5">
        <v>21.47</v>
      </c>
      <c r="F1460" s="5">
        <v>20.91</v>
      </c>
      <c r="G1460" s="5">
        <v>2.96</v>
      </c>
      <c r="H1460" s="5">
        <f t="shared" si="517"/>
        <v>460.96089999999992</v>
      </c>
      <c r="I1460" s="5">
        <f t="shared" si="518"/>
        <v>437.22809999999998</v>
      </c>
      <c r="J1460" s="5">
        <f t="shared" si="519"/>
        <v>123.7872</v>
      </c>
      <c r="K1460" s="5">
        <v>19.25</v>
      </c>
      <c r="L1460" s="5">
        <v>19.75</v>
      </c>
      <c r="M1460" s="5">
        <v>4.08</v>
      </c>
      <c r="N1460" s="5">
        <f t="shared" si="520"/>
        <v>370.5625</v>
      </c>
      <c r="O1460" s="5">
        <f t="shared" si="521"/>
        <v>390.0625</v>
      </c>
      <c r="P1460" s="5">
        <f t="shared" si="522"/>
        <v>161.16</v>
      </c>
      <c r="Q1460" s="6">
        <f t="shared" si="523"/>
        <v>415.76169999999996</v>
      </c>
      <c r="R1460" s="6">
        <f t="shared" si="524"/>
        <v>90.398399999999924</v>
      </c>
      <c r="S1460" s="5">
        <f t="shared" si="525"/>
        <v>413.64530000000002</v>
      </c>
      <c r="T1460" s="6">
        <f t="shared" si="526"/>
        <v>101.60686059986304</v>
      </c>
      <c r="U1460" s="6">
        <f t="shared" si="527"/>
        <v>47.165599999999984</v>
      </c>
      <c r="V1460" s="6">
        <f t="shared" si="528"/>
        <v>203.21372119972608</v>
      </c>
      <c r="W1460" s="5">
        <f t="shared" si="529"/>
        <v>-0.25787780997930637</v>
      </c>
      <c r="X1460" s="5">
        <f t="shared" si="530"/>
        <v>0.21274547675601649</v>
      </c>
      <c r="Y1460" s="5">
        <f t="shared" si="531"/>
        <v>43.232799999999941</v>
      </c>
      <c r="Z1460" s="5">
        <f t="shared" si="532"/>
        <v>47.165599999999984</v>
      </c>
      <c r="AA1460" s="5">
        <f t="shared" si="533"/>
        <v>0.23209850064033746</v>
      </c>
      <c r="AB1460" s="5">
        <f t="shared" si="534"/>
        <v>2.0829302150516347E-2</v>
      </c>
      <c r="AC1460" s="5">
        <f t="shared" si="535"/>
        <v>2.1163999999999419</v>
      </c>
      <c r="AD1460" s="5">
        <f t="shared" si="536"/>
        <v>413.64530000000002</v>
      </c>
      <c r="AE1460" s="5">
        <f t="shared" si="537"/>
        <v>4.0710371086945836</v>
      </c>
      <c r="AF1460" s="9">
        <f t="shared" si="538"/>
        <v>0.54201568242994591</v>
      </c>
      <c r="AG1460">
        <f t="shared" si="539"/>
        <v>90.398399999999924</v>
      </c>
    </row>
    <row r="1461" spans="1:33">
      <c r="A1461" s="1">
        <f t="shared" si="516"/>
        <v>50774</v>
      </c>
      <c r="B1461" s="1">
        <v>5</v>
      </c>
      <c r="C1461" s="1">
        <v>3</v>
      </c>
      <c r="D1461" s="2">
        <v>24</v>
      </c>
      <c r="E1461" s="5">
        <v>29.35</v>
      </c>
      <c r="F1461" s="5">
        <v>29.67</v>
      </c>
      <c r="G1461" s="5">
        <v>1.37</v>
      </c>
      <c r="H1461" s="5">
        <f t="shared" si="517"/>
        <v>861.42250000000013</v>
      </c>
      <c r="I1461" s="5">
        <f t="shared" si="518"/>
        <v>880.30890000000011</v>
      </c>
      <c r="J1461" s="5">
        <f t="shared" si="519"/>
        <v>81.295800000000014</v>
      </c>
      <c r="K1461" s="5">
        <v>29.05</v>
      </c>
      <c r="L1461" s="5">
        <v>29.09</v>
      </c>
      <c r="M1461" s="5">
        <v>1.48</v>
      </c>
      <c r="N1461" s="5">
        <f t="shared" si="520"/>
        <v>843.90250000000003</v>
      </c>
      <c r="O1461" s="5">
        <f t="shared" si="521"/>
        <v>846.22810000000004</v>
      </c>
      <c r="P1461" s="5">
        <f t="shared" si="522"/>
        <v>86.106399999999994</v>
      </c>
      <c r="Q1461" s="6">
        <f t="shared" si="523"/>
        <v>852.66250000000014</v>
      </c>
      <c r="R1461" s="6">
        <f t="shared" si="524"/>
        <v>17.520000000000095</v>
      </c>
      <c r="S1461" s="5">
        <f t="shared" si="525"/>
        <v>863.26850000000013</v>
      </c>
      <c r="T1461" s="6">
        <f t="shared" si="526"/>
        <v>59.210048173008609</v>
      </c>
      <c r="U1461" s="6">
        <f t="shared" si="527"/>
        <v>34.080800000000067</v>
      </c>
      <c r="V1461" s="6">
        <f t="shared" si="528"/>
        <v>118.42009634601722</v>
      </c>
      <c r="W1461" s="5">
        <f t="shared" si="529"/>
        <v>-5.7426135051669533E-2</v>
      </c>
      <c r="X1461" s="5">
        <f t="shared" si="530"/>
        <v>0.13984788486922184</v>
      </c>
      <c r="Y1461" s="5">
        <f t="shared" si="531"/>
        <v>16.560799999999972</v>
      </c>
      <c r="Z1461" s="5">
        <f t="shared" si="532"/>
        <v>34.080800000000067</v>
      </c>
      <c r="AA1461" s="5">
        <f t="shared" si="533"/>
        <v>0.2877957462592986</v>
      </c>
      <c r="AB1461" s="5">
        <f t="shared" si="534"/>
        <v>0.17912500204373805</v>
      </c>
      <c r="AC1461" s="5">
        <f t="shared" si="535"/>
        <v>10.605999999999995</v>
      </c>
      <c r="AD1461" s="5">
        <f t="shared" si="536"/>
        <v>863.26850000000013</v>
      </c>
      <c r="AE1461" s="5">
        <f t="shared" si="537"/>
        <v>14.579763513746443</v>
      </c>
      <c r="AF1461" s="9">
        <f t="shared" si="538"/>
        <v>0.54230710856487951</v>
      </c>
      <c r="AG1461">
        <f t="shared" si="539"/>
        <v>17.520000000000095</v>
      </c>
    </row>
    <row r="1462" spans="1:33">
      <c r="A1462" s="1">
        <f t="shared" si="516"/>
        <v>61764</v>
      </c>
      <c r="B1462" s="1">
        <v>6</v>
      </c>
      <c r="C1462" s="1">
        <v>7</v>
      </c>
      <c r="D1462" s="2">
        <v>14</v>
      </c>
      <c r="E1462" s="5">
        <v>10.48</v>
      </c>
      <c r="F1462" s="5">
        <v>10.64</v>
      </c>
      <c r="G1462" s="5">
        <v>5.63</v>
      </c>
      <c r="H1462" s="5">
        <f t="shared" si="517"/>
        <v>109.83040000000001</v>
      </c>
      <c r="I1462" s="5">
        <f t="shared" si="518"/>
        <v>113.20960000000001</v>
      </c>
      <c r="J1462" s="5">
        <f t="shared" si="519"/>
        <v>119.80640000000001</v>
      </c>
      <c r="K1462" s="5">
        <v>15.41</v>
      </c>
      <c r="L1462" s="5">
        <v>14.32</v>
      </c>
      <c r="M1462" s="5">
        <v>4.3</v>
      </c>
      <c r="N1462" s="5">
        <f t="shared" si="520"/>
        <v>237.46809999999999</v>
      </c>
      <c r="O1462" s="5">
        <f t="shared" si="521"/>
        <v>205.0624</v>
      </c>
      <c r="P1462" s="5">
        <f t="shared" si="522"/>
        <v>123.152</v>
      </c>
      <c r="Q1462" s="6">
        <f t="shared" si="523"/>
        <v>173.64924999999999</v>
      </c>
      <c r="R1462" s="6">
        <f t="shared" si="524"/>
        <v>-127.63769999999998</v>
      </c>
      <c r="S1462" s="5">
        <f t="shared" si="525"/>
        <v>159.136</v>
      </c>
      <c r="T1462" s="6">
        <f t="shared" si="526"/>
        <v>85.906909770052849</v>
      </c>
      <c r="U1462" s="6">
        <f t="shared" si="527"/>
        <v>-91.852799999999988</v>
      </c>
      <c r="V1462" s="6">
        <f t="shared" si="528"/>
        <v>171.8138195401057</v>
      </c>
      <c r="W1462" s="5">
        <f t="shared" si="529"/>
        <v>-2.7535295980911347E-2</v>
      </c>
      <c r="X1462" s="5">
        <f t="shared" si="530"/>
        <v>0.208277192694892</v>
      </c>
      <c r="Y1462" s="5">
        <f t="shared" si="531"/>
        <v>35.784899999999993</v>
      </c>
      <c r="Z1462" s="5">
        <f t="shared" si="532"/>
        <v>91.852799999999988</v>
      </c>
      <c r="AA1462" s="5">
        <f t="shared" si="533"/>
        <v>0.53460658895694491</v>
      </c>
      <c r="AB1462" s="5">
        <f t="shared" si="534"/>
        <v>0.16894159083183921</v>
      </c>
      <c r="AC1462" s="5">
        <f t="shared" si="535"/>
        <v>14.513249999999999</v>
      </c>
      <c r="AD1462" s="5">
        <f t="shared" si="536"/>
        <v>159.136</v>
      </c>
      <c r="AE1462" s="5">
        <f t="shared" si="537"/>
        <v>1.8524237506151666</v>
      </c>
      <c r="AF1462" s="9">
        <f t="shared" si="538"/>
        <v>0.54250990774362817</v>
      </c>
      <c r="AG1462">
        <f t="shared" si="539"/>
        <v>127.63769999999998</v>
      </c>
    </row>
    <row r="1463" spans="1:33">
      <c r="A1463" s="1">
        <f t="shared" si="516"/>
        <v>22511</v>
      </c>
      <c r="B1463" s="1">
        <v>2</v>
      </c>
      <c r="C1463" s="1">
        <v>10</v>
      </c>
      <c r="D1463" s="2">
        <v>11</v>
      </c>
      <c r="E1463" s="5">
        <v>16.23</v>
      </c>
      <c r="F1463" s="5">
        <v>14.92</v>
      </c>
      <c r="G1463" s="5">
        <v>7.73</v>
      </c>
      <c r="H1463" s="5">
        <f t="shared" si="517"/>
        <v>263.41290000000004</v>
      </c>
      <c r="I1463" s="5">
        <f t="shared" si="518"/>
        <v>222.60640000000001</v>
      </c>
      <c r="J1463" s="5">
        <f t="shared" si="519"/>
        <v>230.66320000000002</v>
      </c>
      <c r="K1463" s="5">
        <v>14.91</v>
      </c>
      <c r="L1463" s="5">
        <v>16.760000000000002</v>
      </c>
      <c r="M1463" s="5">
        <v>4.32</v>
      </c>
      <c r="N1463" s="5">
        <f t="shared" si="520"/>
        <v>222.3081</v>
      </c>
      <c r="O1463" s="5">
        <f t="shared" si="521"/>
        <v>280.89760000000007</v>
      </c>
      <c r="P1463" s="5">
        <f t="shared" si="522"/>
        <v>144.80640000000002</v>
      </c>
      <c r="Q1463" s="6">
        <f t="shared" si="523"/>
        <v>242.8605</v>
      </c>
      <c r="R1463" s="6">
        <f t="shared" si="524"/>
        <v>41.10480000000004</v>
      </c>
      <c r="S1463" s="5">
        <f t="shared" si="525"/>
        <v>251.75200000000004</v>
      </c>
      <c r="T1463" s="6">
        <f t="shared" si="526"/>
        <v>136.17489243175484</v>
      </c>
      <c r="U1463" s="6">
        <f t="shared" si="527"/>
        <v>-58.29120000000006</v>
      </c>
      <c r="V1463" s="6">
        <f t="shared" si="528"/>
        <v>272.34978486350968</v>
      </c>
      <c r="W1463" s="5">
        <f t="shared" si="529"/>
        <v>0.43460568664207394</v>
      </c>
      <c r="X1463" s="5">
        <f t="shared" si="530"/>
        <v>0.36495714527482814</v>
      </c>
      <c r="Y1463" s="5">
        <f t="shared" si="531"/>
        <v>99.3960000000001</v>
      </c>
      <c r="Z1463" s="5">
        <f t="shared" si="532"/>
        <v>58.29120000000006</v>
      </c>
      <c r="AA1463" s="5">
        <f t="shared" si="533"/>
        <v>0.21403064455958051</v>
      </c>
      <c r="AB1463" s="5">
        <f t="shared" si="534"/>
        <v>6.5294709187716696E-2</v>
      </c>
      <c r="AC1463" s="5">
        <f t="shared" si="535"/>
        <v>8.8915000000000362</v>
      </c>
      <c r="AD1463" s="5">
        <f t="shared" si="536"/>
        <v>251.75200000000004</v>
      </c>
      <c r="AE1463" s="5">
        <f t="shared" si="537"/>
        <v>1.8487402156470776</v>
      </c>
      <c r="AF1463" s="9">
        <f t="shared" si="538"/>
        <v>0.5425135942997189</v>
      </c>
      <c r="AG1463">
        <f t="shared" si="539"/>
        <v>41.10480000000004</v>
      </c>
    </row>
    <row r="1464" spans="1:33">
      <c r="A1464" s="1">
        <f t="shared" si="516"/>
        <v>31523</v>
      </c>
      <c r="B1464" s="1">
        <v>3</v>
      </c>
      <c r="C1464" s="1">
        <v>6</v>
      </c>
      <c r="D1464" s="2">
        <v>23</v>
      </c>
      <c r="E1464" s="5">
        <v>25.83</v>
      </c>
      <c r="F1464" s="5">
        <v>27.7</v>
      </c>
      <c r="G1464" s="5">
        <v>1.83</v>
      </c>
      <c r="H1464" s="5">
        <f t="shared" si="517"/>
        <v>667.18889999999988</v>
      </c>
      <c r="I1464" s="5">
        <f t="shared" si="518"/>
        <v>767.29</v>
      </c>
      <c r="J1464" s="5">
        <f t="shared" si="519"/>
        <v>101.38200000000001</v>
      </c>
      <c r="K1464" s="5">
        <v>24.07</v>
      </c>
      <c r="L1464" s="5">
        <v>23.09</v>
      </c>
      <c r="M1464" s="5">
        <v>2.65</v>
      </c>
      <c r="N1464" s="5">
        <f t="shared" si="520"/>
        <v>579.36490000000003</v>
      </c>
      <c r="O1464" s="5">
        <f t="shared" si="521"/>
        <v>533.1481</v>
      </c>
      <c r="P1464" s="5">
        <f t="shared" si="522"/>
        <v>122.377</v>
      </c>
      <c r="Q1464" s="6">
        <f t="shared" si="523"/>
        <v>623.27689999999996</v>
      </c>
      <c r="R1464" s="6">
        <f t="shared" si="524"/>
        <v>87.823999999999842</v>
      </c>
      <c r="S1464" s="5">
        <f t="shared" si="525"/>
        <v>650.21904999999992</v>
      </c>
      <c r="T1464" s="6">
        <f t="shared" si="526"/>
        <v>79.458228102884348</v>
      </c>
      <c r="U1464" s="6">
        <f t="shared" si="527"/>
        <v>234.14189999999996</v>
      </c>
      <c r="V1464" s="6">
        <f t="shared" si="528"/>
        <v>158.9164562057687</v>
      </c>
      <c r="W1464" s="5">
        <f t="shared" si="529"/>
        <v>-0.18601957497932883</v>
      </c>
      <c r="X1464" s="5">
        <f t="shared" si="530"/>
        <v>0.92072214227168725</v>
      </c>
      <c r="Y1464" s="5">
        <f t="shared" si="531"/>
        <v>146.31790000000012</v>
      </c>
      <c r="Z1464" s="5">
        <f t="shared" si="532"/>
        <v>234.14189999999996</v>
      </c>
      <c r="AA1464" s="5">
        <f t="shared" si="533"/>
        <v>1.4733647199936779</v>
      </c>
      <c r="AB1464" s="5">
        <f t="shared" si="534"/>
        <v>0.33907312865213468</v>
      </c>
      <c r="AC1464" s="5">
        <f t="shared" si="535"/>
        <v>26.94214999999997</v>
      </c>
      <c r="AD1464" s="5">
        <f t="shared" si="536"/>
        <v>650.21904999999992</v>
      </c>
      <c r="AE1464" s="5">
        <f t="shared" si="537"/>
        <v>8.1831556721612433</v>
      </c>
      <c r="AF1464" s="9">
        <f t="shared" si="538"/>
        <v>0.54265366487290956</v>
      </c>
      <c r="AG1464">
        <f t="shared" si="539"/>
        <v>87.823999999999842</v>
      </c>
    </row>
    <row r="1465" spans="1:33">
      <c r="A1465" s="1">
        <f t="shared" si="516"/>
        <v>22266</v>
      </c>
      <c r="B1465" s="1">
        <v>2</v>
      </c>
      <c r="C1465" s="1">
        <v>9</v>
      </c>
      <c r="D1465" s="2">
        <v>16</v>
      </c>
      <c r="E1465" s="5">
        <v>4.74</v>
      </c>
      <c r="F1465" s="5">
        <v>5.24</v>
      </c>
      <c r="G1465" s="5">
        <v>9.34</v>
      </c>
      <c r="H1465" s="5">
        <f t="shared" si="517"/>
        <v>22.467600000000001</v>
      </c>
      <c r="I1465" s="5">
        <f t="shared" si="518"/>
        <v>27.457600000000003</v>
      </c>
      <c r="J1465" s="5">
        <f t="shared" si="519"/>
        <v>97.883200000000002</v>
      </c>
      <c r="K1465" s="5">
        <v>8.1199999999999992</v>
      </c>
      <c r="L1465" s="5">
        <v>7.42</v>
      </c>
      <c r="M1465" s="5">
        <v>8.41</v>
      </c>
      <c r="N1465" s="5">
        <f t="shared" si="520"/>
        <v>65.934399999999982</v>
      </c>
      <c r="O1465" s="5">
        <f t="shared" si="521"/>
        <v>55.056399999999996</v>
      </c>
      <c r="P1465" s="5">
        <f t="shared" si="522"/>
        <v>124.8044</v>
      </c>
      <c r="Q1465" s="6">
        <f t="shared" si="523"/>
        <v>44.200999999999993</v>
      </c>
      <c r="R1465" s="6">
        <f t="shared" si="524"/>
        <v>-43.466799999999978</v>
      </c>
      <c r="S1465" s="5">
        <f t="shared" si="525"/>
        <v>41.256999999999998</v>
      </c>
      <c r="T1465" s="6">
        <f t="shared" si="526"/>
        <v>79.305200178802906</v>
      </c>
      <c r="U1465" s="6">
        <f t="shared" si="527"/>
        <v>-27.598799999999994</v>
      </c>
      <c r="V1465" s="6">
        <f t="shared" si="528"/>
        <v>158.61040035760581</v>
      </c>
      <c r="W1465" s="5">
        <f t="shared" si="529"/>
        <v>-0.23830169228327097</v>
      </c>
      <c r="X1465" s="5">
        <f t="shared" si="530"/>
        <v>0.10004388088185712</v>
      </c>
      <c r="Y1465" s="5">
        <f t="shared" si="531"/>
        <v>15.867999999999984</v>
      </c>
      <c r="Z1465" s="5">
        <f t="shared" si="532"/>
        <v>27.598799999999994</v>
      </c>
      <c r="AA1465" s="5">
        <f t="shared" si="533"/>
        <v>0.17400372193611044</v>
      </c>
      <c r="AB1465" s="5">
        <f t="shared" si="534"/>
        <v>3.7122408030777314E-2</v>
      </c>
      <c r="AC1465" s="5">
        <f t="shared" si="535"/>
        <v>2.9439999999999955</v>
      </c>
      <c r="AD1465" s="5">
        <f t="shared" si="536"/>
        <v>41.256999999999998</v>
      </c>
      <c r="AE1465" s="5">
        <f t="shared" si="537"/>
        <v>0.52023070248837699</v>
      </c>
      <c r="AF1465" s="9">
        <f t="shared" si="538"/>
        <v>0.54275685163800558</v>
      </c>
      <c r="AG1465">
        <f t="shared" si="539"/>
        <v>43.466799999999978</v>
      </c>
    </row>
    <row r="1466" spans="1:33">
      <c r="A1466" s="1">
        <f t="shared" si="516"/>
        <v>71759</v>
      </c>
      <c r="B1466" s="1">
        <v>7</v>
      </c>
      <c r="C1466" s="1">
        <v>7</v>
      </c>
      <c r="D1466" s="2">
        <v>9</v>
      </c>
      <c r="E1466" s="5">
        <v>16.100000000000001</v>
      </c>
      <c r="F1466" s="5">
        <v>16.850000000000001</v>
      </c>
      <c r="G1466" s="5">
        <v>2.74</v>
      </c>
      <c r="H1466" s="5">
        <f t="shared" si="517"/>
        <v>259.21000000000004</v>
      </c>
      <c r="I1466" s="5">
        <f t="shared" si="518"/>
        <v>283.92250000000007</v>
      </c>
      <c r="J1466" s="5">
        <f t="shared" si="519"/>
        <v>92.338000000000008</v>
      </c>
      <c r="K1466" s="5">
        <v>15.54</v>
      </c>
      <c r="L1466" s="5">
        <v>15.6</v>
      </c>
      <c r="M1466" s="5">
        <v>2.8</v>
      </c>
      <c r="N1466" s="5">
        <f t="shared" si="520"/>
        <v>241.49159999999998</v>
      </c>
      <c r="O1466" s="5">
        <f t="shared" si="521"/>
        <v>243.35999999999999</v>
      </c>
      <c r="P1466" s="5">
        <f t="shared" si="522"/>
        <v>87.36</v>
      </c>
      <c r="Q1466" s="6">
        <f t="shared" si="523"/>
        <v>250.35079999999999</v>
      </c>
      <c r="R1466" s="6">
        <f t="shared" si="524"/>
        <v>17.718400000000059</v>
      </c>
      <c r="S1466" s="5">
        <f t="shared" si="525"/>
        <v>263.64125000000001</v>
      </c>
      <c r="T1466" s="6">
        <f t="shared" si="526"/>
        <v>63.55721014172979</v>
      </c>
      <c r="U1466" s="6">
        <f t="shared" si="527"/>
        <v>40.562500000000085</v>
      </c>
      <c r="V1466" s="6">
        <f t="shared" si="528"/>
        <v>127.11442028345958</v>
      </c>
      <c r="W1466" s="5">
        <f t="shared" si="529"/>
        <v>5.5361582198054295E-2</v>
      </c>
      <c r="X1466" s="5">
        <f t="shared" si="530"/>
        <v>0.17971289133883225</v>
      </c>
      <c r="Y1466" s="5">
        <f t="shared" si="531"/>
        <v>22.844100000000026</v>
      </c>
      <c r="Z1466" s="5">
        <f t="shared" si="532"/>
        <v>40.562500000000085</v>
      </c>
      <c r="AA1466" s="5">
        <f t="shared" si="533"/>
        <v>0.31910226951078791</v>
      </c>
      <c r="AB1466" s="5">
        <f t="shared" si="534"/>
        <v>0.20911002812053739</v>
      </c>
      <c r="AC1466" s="5">
        <f t="shared" si="535"/>
        <v>13.290450000000021</v>
      </c>
      <c r="AD1466" s="5">
        <f t="shared" si="536"/>
        <v>263.64125000000001</v>
      </c>
      <c r="AE1466" s="5">
        <f t="shared" si="537"/>
        <v>4.1480934957983777</v>
      </c>
      <c r="AF1466" s="9">
        <f t="shared" si="538"/>
        <v>0.54279093581230697</v>
      </c>
      <c r="AG1466">
        <f t="shared" si="539"/>
        <v>17.718400000000059</v>
      </c>
    </row>
    <row r="1467" spans="1:33">
      <c r="A1467" s="1">
        <f t="shared" si="516"/>
        <v>61517</v>
      </c>
      <c r="B1467" s="1">
        <v>6</v>
      </c>
      <c r="C1467" s="1">
        <v>6</v>
      </c>
      <c r="D1467" s="2">
        <v>17</v>
      </c>
      <c r="E1467" s="5">
        <v>22.13</v>
      </c>
      <c r="F1467" s="5">
        <v>21.69</v>
      </c>
      <c r="G1467" s="5">
        <v>2.08</v>
      </c>
      <c r="H1467" s="5">
        <f t="shared" si="517"/>
        <v>489.73689999999993</v>
      </c>
      <c r="I1467" s="5">
        <f t="shared" si="518"/>
        <v>470.45610000000005</v>
      </c>
      <c r="J1467" s="5">
        <f t="shared" si="519"/>
        <v>90.230400000000003</v>
      </c>
      <c r="K1467" s="5">
        <v>21.92</v>
      </c>
      <c r="L1467" s="5">
        <v>22.15</v>
      </c>
      <c r="M1467" s="5">
        <v>2.04</v>
      </c>
      <c r="N1467" s="5">
        <f t="shared" si="520"/>
        <v>480.48640000000006</v>
      </c>
      <c r="O1467" s="5">
        <f t="shared" si="521"/>
        <v>490.62249999999995</v>
      </c>
      <c r="P1467" s="5">
        <f t="shared" si="522"/>
        <v>90.372</v>
      </c>
      <c r="Q1467" s="6">
        <f t="shared" si="523"/>
        <v>485.11165</v>
      </c>
      <c r="R1467" s="6">
        <f t="shared" si="524"/>
        <v>9.2504999999998745</v>
      </c>
      <c r="S1467" s="5">
        <f t="shared" si="525"/>
        <v>480.53930000000003</v>
      </c>
      <c r="T1467" s="6">
        <f t="shared" si="526"/>
        <v>63.852610495108188</v>
      </c>
      <c r="U1467" s="6">
        <f t="shared" si="527"/>
        <v>-20.166399999999896</v>
      </c>
      <c r="V1467" s="6">
        <f t="shared" si="528"/>
        <v>127.70522099021638</v>
      </c>
      <c r="W1467" s="5">
        <f t="shared" si="529"/>
        <v>-1.5680845100094923E-3</v>
      </c>
      <c r="X1467" s="5">
        <f t="shared" si="530"/>
        <v>0.23035001836184466</v>
      </c>
      <c r="Y1467" s="5">
        <f t="shared" si="531"/>
        <v>29.416899999999771</v>
      </c>
      <c r="Z1467" s="5">
        <f t="shared" si="532"/>
        <v>20.166399999999896</v>
      </c>
      <c r="AA1467" s="5">
        <f t="shared" si="533"/>
        <v>0.15791366902332729</v>
      </c>
      <c r="AB1467" s="5">
        <f t="shared" si="534"/>
        <v>7.1607878903404643E-2</v>
      </c>
      <c r="AC1467" s="5">
        <f t="shared" si="535"/>
        <v>4.5723499999999717</v>
      </c>
      <c r="AD1467" s="5">
        <f t="shared" si="536"/>
        <v>480.53930000000003</v>
      </c>
      <c r="AE1467" s="5">
        <f t="shared" si="537"/>
        <v>7.5257580899815304</v>
      </c>
      <c r="AF1467" s="9">
        <f t="shared" si="538"/>
        <v>0.54287475535338725</v>
      </c>
      <c r="AG1467">
        <f t="shared" si="539"/>
        <v>9.2504999999998745</v>
      </c>
    </row>
    <row r="1468" spans="1:33">
      <c r="A1468" s="1">
        <f t="shared" si="516"/>
        <v>12751</v>
      </c>
      <c r="B1468" s="1">
        <v>1</v>
      </c>
      <c r="C1468" s="1">
        <v>11</v>
      </c>
      <c r="D1468" s="2">
        <v>1</v>
      </c>
      <c r="E1468" s="5">
        <v>8.6300000000000008</v>
      </c>
      <c r="F1468" s="5">
        <v>9.5</v>
      </c>
      <c r="G1468" s="5">
        <v>6.76</v>
      </c>
      <c r="H1468" s="5">
        <f t="shared" si="517"/>
        <v>74.476900000000015</v>
      </c>
      <c r="I1468" s="5">
        <f t="shared" si="518"/>
        <v>90.25</v>
      </c>
      <c r="J1468" s="5">
        <f t="shared" si="519"/>
        <v>128.44</v>
      </c>
      <c r="K1468" s="5">
        <v>8.7799999999999994</v>
      </c>
      <c r="L1468" s="5">
        <v>8.17</v>
      </c>
      <c r="M1468" s="5">
        <v>6.75</v>
      </c>
      <c r="N1468" s="5">
        <f t="shared" si="520"/>
        <v>77.088399999999993</v>
      </c>
      <c r="O1468" s="5">
        <f t="shared" si="521"/>
        <v>66.748899999999992</v>
      </c>
      <c r="P1468" s="5">
        <f t="shared" si="522"/>
        <v>110.295</v>
      </c>
      <c r="Q1468" s="6">
        <f t="shared" si="523"/>
        <v>75.782650000000004</v>
      </c>
      <c r="R1468" s="6">
        <f t="shared" si="524"/>
        <v>-2.6114999999999782</v>
      </c>
      <c r="S1468" s="5">
        <f t="shared" si="525"/>
        <v>78.499449999999996</v>
      </c>
      <c r="T1468" s="6">
        <f t="shared" si="526"/>
        <v>84.649011549161045</v>
      </c>
      <c r="U1468" s="6">
        <f t="shared" si="527"/>
        <v>23.501100000000008</v>
      </c>
      <c r="V1468" s="6">
        <f t="shared" si="528"/>
        <v>169.29802309832209</v>
      </c>
      <c r="W1468" s="5">
        <f t="shared" si="529"/>
        <v>0.15113647634866523</v>
      </c>
      <c r="X1468" s="5">
        <f t="shared" si="530"/>
        <v>0.15424043070387622</v>
      </c>
      <c r="Y1468" s="5">
        <f t="shared" si="531"/>
        <v>26.112599999999986</v>
      </c>
      <c r="Z1468" s="5">
        <f t="shared" si="532"/>
        <v>23.501100000000008</v>
      </c>
      <c r="AA1468" s="5">
        <f t="shared" si="533"/>
        <v>0.1388149700150452</v>
      </c>
      <c r="AB1468" s="5">
        <f t="shared" si="534"/>
        <v>3.2094881561873574E-2</v>
      </c>
      <c r="AC1468" s="5">
        <f t="shared" si="535"/>
        <v>2.7167999999999921</v>
      </c>
      <c r="AD1468" s="5">
        <f t="shared" si="536"/>
        <v>78.499449999999996</v>
      </c>
      <c r="AE1468" s="5">
        <f t="shared" si="537"/>
        <v>0.9273522344015841</v>
      </c>
      <c r="AF1468" s="9">
        <f t="shared" si="538"/>
        <v>0.5430193366722772</v>
      </c>
      <c r="AG1468">
        <f t="shared" si="539"/>
        <v>2.6114999999999782</v>
      </c>
    </row>
    <row r="1469" spans="1:33">
      <c r="A1469" s="1">
        <f t="shared" si="516"/>
        <v>51023</v>
      </c>
      <c r="B1469" s="1">
        <v>5</v>
      </c>
      <c r="C1469" s="1">
        <v>4</v>
      </c>
      <c r="D1469" s="2">
        <v>23</v>
      </c>
      <c r="E1469" s="5">
        <v>20.83</v>
      </c>
      <c r="F1469" s="5">
        <v>21.65</v>
      </c>
      <c r="G1469" s="5">
        <v>2.21</v>
      </c>
      <c r="H1469" s="5">
        <f t="shared" si="517"/>
        <v>433.88889999999992</v>
      </c>
      <c r="I1469" s="5">
        <f t="shared" si="518"/>
        <v>468.72249999999991</v>
      </c>
      <c r="J1469" s="5">
        <f t="shared" si="519"/>
        <v>95.692999999999998</v>
      </c>
      <c r="K1469" s="5">
        <v>22.24</v>
      </c>
      <c r="L1469" s="5">
        <v>22.52</v>
      </c>
      <c r="M1469" s="5">
        <v>2.25</v>
      </c>
      <c r="N1469" s="5">
        <f t="shared" si="520"/>
        <v>494.61759999999992</v>
      </c>
      <c r="O1469" s="5">
        <f t="shared" si="521"/>
        <v>507.15039999999999</v>
      </c>
      <c r="P1469" s="5">
        <f t="shared" si="522"/>
        <v>101.34</v>
      </c>
      <c r="Q1469" s="6">
        <f t="shared" si="523"/>
        <v>464.25324999999992</v>
      </c>
      <c r="R1469" s="6">
        <f t="shared" si="524"/>
        <v>-60.728700000000003</v>
      </c>
      <c r="S1469" s="5">
        <f t="shared" si="525"/>
        <v>487.93644999999992</v>
      </c>
      <c r="T1469" s="6">
        <f t="shared" si="526"/>
        <v>69.690289583628513</v>
      </c>
      <c r="U1469" s="6">
        <f t="shared" si="527"/>
        <v>-38.427900000000079</v>
      </c>
      <c r="V1469" s="6">
        <f t="shared" si="528"/>
        <v>139.38057916725703</v>
      </c>
      <c r="W1469" s="5">
        <f t="shared" si="529"/>
        <v>-5.7273302743944911E-2</v>
      </c>
      <c r="X1469" s="5">
        <f t="shared" si="530"/>
        <v>0.15999933515299081</v>
      </c>
      <c r="Y1469" s="5">
        <f t="shared" si="531"/>
        <v>22.300799999999924</v>
      </c>
      <c r="Z1469" s="5">
        <f t="shared" si="532"/>
        <v>38.427900000000079</v>
      </c>
      <c r="AA1469" s="5">
        <f t="shared" si="533"/>
        <v>0.27570483800247741</v>
      </c>
      <c r="AB1469" s="5">
        <f t="shared" si="534"/>
        <v>0.33983500630428726</v>
      </c>
      <c r="AC1469" s="5">
        <f t="shared" si="535"/>
        <v>23.683199999999999</v>
      </c>
      <c r="AD1469" s="5">
        <f t="shared" si="536"/>
        <v>487.93644999999992</v>
      </c>
      <c r="AE1469" s="5">
        <f t="shared" si="537"/>
        <v>7.0014983854310868</v>
      </c>
      <c r="AF1469" s="9">
        <f t="shared" si="538"/>
        <v>0.54307734255812956</v>
      </c>
      <c r="AG1469">
        <f t="shared" si="539"/>
        <v>60.728700000000003</v>
      </c>
    </row>
    <row r="1470" spans="1:33">
      <c r="A1470" s="1">
        <f t="shared" si="516"/>
        <v>42504</v>
      </c>
      <c r="B1470" s="1">
        <v>4</v>
      </c>
      <c r="C1470" s="1">
        <v>10</v>
      </c>
      <c r="D1470" s="2">
        <v>4</v>
      </c>
      <c r="E1470" s="5">
        <v>4.5599999999999996</v>
      </c>
      <c r="F1470" s="5">
        <v>4.74</v>
      </c>
      <c r="G1470" s="5">
        <v>6.9</v>
      </c>
      <c r="H1470" s="5">
        <f t="shared" si="517"/>
        <v>20.793599999999998</v>
      </c>
      <c r="I1470" s="5">
        <f t="shared" si="518"/>
        <v>22.467600000000001</v>
      </c>
      <c r="J1470" s="5">
        <f t="shared" si="519"/>
        <v>65.412000000000006</v>
      </c>
      <c r="K1470" s="5">
        <v>4.37</v>
      </c>
      <c r="L1470" s="5">
        <v>3.96</v>
      </c>
      <c r="M1470" s="5">
        <v>7.07</v>
      </c>
      <c r="N1470" s="5">
        <f t="shared" si="520"/>
        <v>19.096900000000002</v>
      </c>
      <c r="O1470" s="5">
        <f t="shared" si="521"/>
        <v>15.6816</v>
      </c>
      <c r="P1470" s="5">
        <f t="shared" si="522"/>
        <v>55.994399999999999</v>
      </c>
      <c r="Q1470" s="6">
        <f t="shared" si="523"/>
        <v>19.945250000000001</v>
      </c>
      <c r="R1470" s="6">
        <f t="shared" si="524"/>
        <v>1.6966999999999963</v>
      </c>
      <c r="S1470" s="5">
        <f t="shared" si="525"/>
        <v>19.0746</v>
      </c>
      <c r="T1470" s="6">
        <f t="shared" si="526"/>
        <v>43.052591604222854</v>
      </c>
      <c r="U1470" s="6">
        <f t="shared" si="527"/>
        <v>6.7860000000000014</v>
      </c>
      <c r="V1470" s="6">
        <f t="shared" si="528"/>
        <v>86.105183208445709</v>
      </c>
      <c r="W1470" s="5">
        <f t="shared" si="529"/>
        <v>0.15421379742436112</v>
      </c>
      <c r="X1470" s="5">
        <f t="shared" si="530"/>
        <v>5.9105617227242786E-2</v>
      </c>
      <c r="Y1470" s="5">
        <f t="shared" si="531"/>
        <v>5.089300000000005</v>
      </c>
      <c r="Z1470" s="5">
        <f t="shared" si="532"/>
        <v>6.7860000000000014</v>
      </c>
      <c r="AA1470" s="5">
        <f t="shared" si="533"/>
        <v>7.8810586623714304E-2</v>
      </c>
      <c r="AB1470" s="5">
        <f t="shared" si="534"/>
        <v>2.0222940537558784E-2</v>
      </c>
      <c r="AC1470" s="5">
        <f t="shared" si="535"/>
        <v>0.87065000000000126</v>
      </c>
      <c r="AD1470" s="5">
        <f t="shared" si="536"/>
        <v>19.0746</v>
      </c>
      <c r="AE1470" s="5">
        <f t="shared" si="537"/>
        <v>0.44305346761352804</v>
      </c>
      <c r="AF1470" s="9">
        <f t="shared" si="538"/>
        <v>0.5431353422490568</v>
      </c>
      <c r="AG1470">
        <f t="shared" si="539"/>
        <v>1.6966999999999963</v>
      </c>
    </row>
    <row r="1471" spans="1:33">
      <c r="A1471" s="1">
        <f t="shared" si="516"/>
        <v>70520</v>
      </c>
      <c r="B1471" s="1">
        <v>7</v>
      </c>
      <c r="C1471" s="1">
        <v>2</v>
      </c>
      <c r="D1471" s="2">
        <v>20</v>
      </c>
      <c r="E1471" s="5">
        <v>22.87</v>
      </c>
      <c r="F1471" s="5">
        <v>23.86</v>
      </c>
      <c r="G1471" s="5">
        <v>1.61</v>
      </c>
      <c r="H1471" s="5">
        <f t="shared" si="517"/>
        <v>523.03690000000006</v>
      </c>
      <c r="I1471" s="5">
        <f t="shared" si="518"/>
        <v>569.29959999999994</v>
      </c>
      <c r="J1471" s="5">
        <f t="shared" si="519"/>
        <v>76.8292</v>
      </c>
      <c r="K1471" s="5">
        <v>22.58</v>
      </c>
      <c r="L1471" s="5">
        <v>22.56</v>
      </c>
      <c r="M1471" s="5">
        <v>1.88</v>
      </c>
      <c r="N1471" s="5">
        <f t="shared" si="520"/>
        <v>509.85639999999995</v>
      </c>
      <c r="O1471" s="5">
        <f t="shared" si="521"/>
        <v>508.95359999999994</v>
      </c>
      <c r="P1471" s="5">
        <f t="shared" si="522"/>
        <v>84.825599999999994</v>
      </c>
      <c r="Q1471" s="6">
        <f t="shared" si="523"/>
        <v>516.44664999999998</v>
      </c>
      <c r="R1471" s="6">
        <f t="shared" si="524"/>
        <v>13.180500000000109</v>
      </c>
      <c r="S1471" s="5">
        <f t="shared" si="525"/>
        <v>539.12659999999994</v>
      </c>
      <c r="T1471" s="6">
        <f t="shared" si="526"/>
        <v>57.223483789437353</v>
      </c>
      <c r="U1471" s="6">
        <f t="shared" si="527"/>
        <v>60.346000000000004</v>
      </c>
      <c r="V1471" s="6">
        <f t="shared" si="528"/>
        <v>114.44696757887471</v>
      </c>
      <c r="W1471" s="5">
        <f t="shared" si="529"/>
        <v>-9.8690315000315859E-2</v>
      </c>
      <c r="X1471" s="5">
        <f t="shared" si="530"/>
        <v>0.41211664229979983</v>
      </c>
      <c r="Y1471" s="5">
        <f t="shared" si="531"/>
        <v>47.165499999999895</v>
      </c>
      <c r="Z1471" s="5">
        <f t="shared" si="532"/>
        <v>60.346000000000004</v>
      </c>
      <c r="AA1471" s="5">
        <f t="shared" si="533"/>
        <v>0.5272835207137373</v>
      </c>
      <c r="AB1471" s="5">
        <f t="shared" si="534"/>
        <v>0.39633990274787084</v>
      </c>
      <c r="AC1471" s="5">
        <f t="shared" si="535"/>
        <v>22.679949999999963</v>
      </c>
      <c r="AD1471" s="5">
        <f t="shared" si="536"/>
        <v>539.12659999999994</v>
      </c>
      <c r="AE1471" s="5">
        <f t="shared" si="537"/>
        <v>9.421422190648153</v>
      </c>
      <c r="AF1471" s="9">
        <f t="shared" si="538"/>
        <v>0.5431353422490568</v>
      </c>
      <c r="AG1471">
        <f t="shared" si="539"/>
        <v>13.180500000000109</v>
      </c>
    </row>
    <row r="1472" spans="1:33">
      <c r="A1472" s="1">
        <f t="shared" si="516"/>
        <v>21772</v>
      </c>
      <c r="B1472" s="1">
        <v>2</v>
      </c>
      <c r="C1472" s="1">
        <v>7</v>
      </c>
      <c r="D1472" s="2">
        <v>22</v>
      </c>
      <c r="E1472" s="5">
        <v>5.81</v>
      </c>
      <c r="F1472" s="5">
        <v>5.2</v>
      </c>
      <c r="G1472" s="5">
        <v>6.61</v>
      </c>
      <c r="H1472" s="5">
        <f t="shared" si="517"/>
        <v>33.756099999999996</v>
      </c>
      <c r="I1472" s="5">
        <f t="shared" si="518"/>
        <v>27.040000000000003</v>
      </c>
      <c r="J1472" s="5">
        <f t="shared" si="519"/>
        <v>68.744</v>
      </c>
      <c r="K1472" s="5">
        <v>7.41</v>
      </c>
      <c r="L1472" s="5">
        <v>7.99</v>
      </c>
      <c r="M1472" s="5">
        <v>6.52</v>
      </c>
      <c r="N1472" s="5">
        <f t="shared" si="520"/>
        <v>54.908100000000005</v>
      </c>
      <c r="O1472" s="5">
        <f t="shared" si="521"/>
        <v>63.840100000000007</v>
      </c>
      <c r="P1472" s="5">
        <f t="shared" si="522"/>
        <v>104.1896</v>
      </c>
      <c r="Q1472" s="6">
        <f t="shared" si="523"/>
        <v>44.332099999999997</v>
      </c>
      <c r="R1472" s="6">
        <f t="shared" si="524"/>
        <v>-21.152000000000008</v>
      </c>
      <c r="S1472" s="5">
        <f t="shared" si="525"/>
        <v>45.440050000000006</v>
      </c>
      <c r="T1472" s="6">
        <f t="shared" si="526"/>
        <v>62.412359120930525</v>
      </c>
      <c r="U1472" s="6">
        <f t="shared" si="527"/>
        <v>-36.8001</v>
      </c>
      <c r="V1472" s="6">
        <f t="shared" si="528"/>
        <v>124.82471824186105</v>
      </c>
      <c r="W1472" s="5">
        <f t="shared" si="529"/>
        <v>-0.39340558919171675</v>
      </c>
      <c r="X1472" s="5">
        <f t="shared" si="530"/>
        <v>0.12536058739327693</v>
      </c>
      <c r="Y1472" s="5">
        <f t="shared" si="531"/>
        <v>15.648099999999992</v>
      </c>
      <c r="Z1472" s="5">
        <f t="shared" si="532"/>
        <v>36.8001</v>
      </c>
      <c r="AA1472" s="5">
        <f t="shared" si="533"/>
        <v>0.29481420441659584</v>
      </c>
      <c r="AB1472" s="5">
        <f t="shared" si="534"/>
        <v>1.7752092944495812E-2</v>
      </c>
      <c r="AC1472" s="5">
        <f t="shared" si="535"/>
        <v>1.1079500000000095</v>
      </c>
      <c r="AD1472" s="5">
        <f t="shared" si="536"/>
        <v>45.440050000000006</v>
      </c>
      <c r="AE1472" s="5">
        <f t="shared" si="537"/>
        <v>0.72806172751706311</v>
      </c>
      <c r="AF1472" s="9">
        <f t="shared" si="538"/>
        <v>0.54336451853244883</v>
      </c>
      <c r="AG1472">
        <f t="shared" si="539"/>
        <v>21.152000000000008</v>
      </c>
    </row>
    <row r="1473" spans="1:33">
      <c r="A1473" s="1">
        <f t="shared" si="516"/>
        <v>21524</v>
      </c>
      <c r="B1473" s="1">
        <v>2</v>
      </c>
      <c r="C1473" s="1">
        <v>6</v>
      </c>
      <c r="D1473" s="2">
        <v>24</v>
      </c>
      <c r="E1473" s="5">
        <v>10.8</v>
      </c>
      <c r="F1473" s="5">
        <v>10.34</v>
      </c>
      <c r="G1473" s="5">
        <v>6.79</v>
      </c>
      <c r="H1473" s="5">
        <f t="shared" si="517"/>
        <v>116.64000000000001</v>
      </c>
      <c r="I1473" s="5">
        <f t="shared" si="518"/>
        <v>106.9156</v>
      </c>
      <c r="J1473" s="5">
        <f t="shared" si="519"/>
        <v>140.41720000000001</v>
      </c>
      <c r="K1473" s="5">
        <v>10.82</v>
      </c>
      <c r="L1473" s="5">
        <v>11.17</v>
      </c>
      <c r="M1473" s="5">
        <v>6.86</v>
      </c>
      <c r="N1473" s="5">
        <f t="shared" si="520"/>
        <v>117.0724</v>
      </c>
      <c r="O1473" s="5">
        <f t="shared" si="521"/>
        <v>124.7689</v>
      </c>
      <c r="P1473" s="5">
        <f t="shared" si="522"/>
        <v>153.25239999999999</v>
      </c>
      <c r="Q1473" s="6">
        <f t="shared" si="523"/>
        <v>116.8562</v>
      </c>
      <c r="R1473" s="6">
        <f t="shared" si="524"/>
        <v>-0.43239999999998702</v>
      </c>
      <c r="S1473" s="5">
        <f t="shared" si="525"/>
        <v>115.84225000000001</v>
      </c>
      <c r="T1473" s="6">
        <f t="shared" si="526"/>
        <v>103.92700342259465</v>
      </c>
      <c r="U1473" s="6">
        <f t="shared" si="527"/>
        <v>-17.853300000000004</v>
      </c>
      <c r="V1473" s="6">
        <f t="shared" si="528"/>
        <v>207.8540068451893</v>
      </c>
      <c r="W1473" s="5">
        <f t="shared" si="529"/>
        <v>-8.7245860449812571E-2</v>
      </c>
      <c r="X1473" s="5">
        <f t="shared" si="530"/>
        <v>8.3813154552152519E-2</v>
      </c>
      <c r="Y1473" s="5">
        <f t="shared" si="531"/>
        <v>17.420900000000017</v>
      </c>
      <c r="Z1473" s="5">
        <f t="shared" si="532"/>
        <v>17.853300000000004</v>
      </c>
      <c r="AA1473" s="5">
        <f t="shared" si="533"/>
        <v>8.5893460852535936E-2</v>
      </c>
      <c r="AB1473" s="5">
        <f t="shared" si="534"/>
        <v>9.756367128926113E-3</v>
      </c>
      <c r="AC1473" s="5">
        <f t="shared" si="535"/>
        <v>1.0139499999999941</v>
      </c>
      <c r="AD1473" s="5">
        <f t="shared" si="536"/>
        <v>115.84225000000001</v>
      </c>
      <c r="AE1473" s="5">
        <f t="shared" si="537"/>
        <v>1.1146501504421793</v>
      </c>
      <c r="AF1473" s="9">
        <f t="shared" si="538"/>
        <v>0.54341512676774095</v>
      </c>
      <c r="AG1473">
        <f t="shared" si="539"/>
        <v>0.43239999999998702</v>
      </c>
    </row>
    <row r="1474" spans="1:33">
      <c r="A1474" s="1">
        <f t="shared" si="516"/>
        <v>80267</v>
      </c>
      <c r="B1474" s="1">
        <v>8</v>
      </c>
      <c r="C1474" s="1">
        <v>1</v>
      </c>
      <c r="D1474" s="2">
        <v>17</v>
      </c>
      <c r="E1474" s="5">
        <v>27.53</v>
      </c>
      <c r="F1474" s="5">
        <v>27.83</v>
      </c>
      <c r="G1474" s="5">
        <v>1.46</v>
      </c>
      <c r="H1474" s="5">
        <f t="shared" si="517"/>
        <v>757.90090000000009</v>
      </c>
      <c r="I1474" s="5">
        <f t="shared" si="518"/>
        <v>774.50889999999993</v>
      </c>
      <c r="J1474" s="5">
        <f t="shared" si="519"/>
        <v>81.263599999999997</v>
      </c>
      <c r="K1474" s="5">
        <v>27.94</v>
      </c>
      <c r="L1474" s="5">
        <v>29.47</v>
      </c>
      <c r="M1474" s="5">
        <v>1.28</v>
      </c>
      <c r="N1474" s="5">
        <f t="shared" si="520"/>
        <v>780.64360000000011</v>
      </c>
      <c r="O1474" s="5">
        <f t="shared" si="521"/>
        <v>868.48089999999991</v>
      </c>
      <c r="P1474" s="5">
        <f t="shared" si="522"/>
        <v>75.443200000000004</v>
      </c>
      <c r="Q1474" s="6">
        <f t="shared" si="523"/>
        <v>769.2722500000001</v>
      </c>
      <c r="R1474" s="6">
        <f t="shared" si="524"/>
        <v>-22.742700000000013</v>
      </c>
      <c r="S1474" s="5">
        <f t="shared" si="525"/>
        <v>821.49489999999992</v>
      </c>
      <c r="T1474" s="6">
        <f t="shared" si="526"/>
        <v>55.442423087379574</v>
      </c>
      <c r="U1474" s="6">
        <f t="shared" si="527"/>
        <v>-93.97199999999998</v>
      </c>
      <c r="V1474" s="6">
        <f t="shared" si="528"/>
        <v>110.88484617475915</v>
      </c>
      <c r="W1474" s="5">
        <f t="shared" si="529"/>
        <v>7.4181613902103358E-2</v>
      </c>
      <c r="X1474" s="5">
        <f t="shared" si="530"/>
        <v>0.64237181596247706</v>
      </c>
      <c r="Y1474" s="5">
        <f t="shared" si="531"/>
        <v>71.229299999999967</v>
      </c>
      <c r="Z1474" s="5">
        <f t="shared" si="532"/>
        <v>93.97199999999998</v>
      </c>
      <c r="AA1474" s="5">
        <f t="shared" si="533"/>
        <v>0.84747378241293847</v>
      </c>
      <c r="AB1474" s="5">
        <f t="shared" si="534"/>
        <v>0.94192582307765915</v>
      </c>
      <c r="AC1474" s="5">
        <f t="shared" si="535"/>
        <v>52.222649999999817</v>
      </c>
      <c r="AD1474" s="5">
        <f t="shared" si="536"/>
        <v>821.49489999999992</v>
      </c>
      <c r="AE1474" s="5">
        <f t="shared" si="537"/>
        <v>14.817081473969665</v>
      </c>
      <c r="AF1474" s="9">
        <f t="shared" si="538"/>
        <v>0.54361567306324055</v>
      </c>
      <c r="AG1474">
        <f t="shared" si="539"/>
        <v>22.742700000000013</v>
      </c>
    </row>
    <row r="1475" spans="1:33">
      <c r="A1475" s="1">
        <f t="shared" si="516"/>
        <v>90759</v>
      </c>
      <c r="B1475" s="1">
        <v>9</v>
      </c>
      <c r="C1475" s="1">
        <v>3</v>
      </c>
      <c r="D1475" s="2">
        <v>9</v>
      </c>
      <c r="E1475" s="5">
        <v>14.47</v>
      </c>
      <c r="F1475" s="5">
        <v>15.33</v>
      </c>
      <c r="G1475" s="5">
        <v>3.48</v>
      </c>
      <c r="H1475" s="5">
        <f t="shared" si="517"/>
        <v>209.38090000000003</v>
      </c>
      <c r="I1475" s="5">
        <f t="shared" si="518"/>
        <v>235.00890000000001</v>
      </c>
      <c r="J1475" s="5">
        <f t="shared" si="519"/>
        <v>106.6968</v>
      </c>
      <c r="K1475" s="5">
        <v>14.24</v>
      </c>
      <c r="L1475" s="5">
        <v>13.96</v>
      </c>
      <c r="M1475" s="5">
        <v>3.66</v>
      </c>
      <c r="N1475" s="5">
        <f t="shared" si="520"/>
        <v>202.77760000000001</v>
      </c>
      <c r="O1475" s="5">
        <f t="shared" si="521"/>
        <v>194.88160000000002</v>
      </c>
      <c r="P1475" s="5">
        <f t="shared" si="522"/>
        <v>102.1872</v>
      </c>
      <c r="Q1475" s="6">
        <f t="shared" si="523"/>
        <v>206.07925</v>
      </c>
      <c r="R1475" s="6">
        <f t="shared" si="524"/>
        <v>6.6033000000000186</v>
      </c>
      <c r="S1475" s="5">
        <f t="shared" si="525"/>
        <v>214.94525000000002</v>
      </c>
      <c r="T1475" s="6">
        <f t="shared" si="526"/>
        <v>73.868855030520137</v>
      </c>
      <c r="U1475" s="6">
        <f t="shared" si="527"/>
        <v>40.127299999999991</v>
      </c>
      <c r="V1475" s="6">
        <f t="shared" si="528"/>
        <v>147.73771006104027</v>
      </c>
      <c r="W1475" s="5">
        <f t="shared" si="529"/>
        <v>4.315791654250084E-2</v>
      </c>
      <c r="X1475" s="5">
        <f t="shared" si="530"/>
        <v>0.22691566009889402</v>
      </c>
      <c r="Y1475" s="5">
        <f t="shared" si="531"/>
        <v>33.523999999999972</v>
      </c>
      <c r="Z1475" s="5">
        <f t="shared" si="532"/>
        <v>40.127299999999991</v>
      </c>
      <c r="AA1475" s="5">
        <f t="shared" si="533"/>
        <v>0.27161176373602064</v>
      </c>
      <c r="AB1475" s="5">
        <f t="shared" si="534"/>
        <v>0.1200235200117408</v>
      </c>
      <c r="AC1475" s="5">
        <f t="shared" si="535"/>
        <v>8.8660000000000139</v>
      </c>
      <c r="AD1475" s="5">
        <f t="shared" si="536"/>
        <v>214.94525000000002</v>
      </c>
      <c r="AE1475" s="5">
        <f t="shared" si="537"/>
        <v>2.9098224131292119</v>
      </c>
      <c r="AF1475" s="9">
        <f t="shared" si="538"/>
        <v>0.54363774703381296</v>
      </c>
      <c r="AG1475">
        <f t="shared" si="539"/>
        <v>6.6033000000000186</v>
      </c>
    </row>
    <row r="1476" spans="1:33">
      <c r="A1476" s="1">
        <f t="shared" ref="A1476:A1539" si="540">10000*B1476+250*C1476+D1476</f>
        <v>31771</v>
      </c>
      <c r="B1476" s="1">
        <v>3</v>
      </c>
      <c r="C1476" s="1">
        <v>7</v>
      </c>
      <c r="D1476" s="2">
        <v>21</v>
      </c>
      <c r="E1476" s="5">
        <v>26.52</v>
      </c>
      <c r="F1476" s="5">
        <v>25.84</v>
      </c>
      <c r="G1476" s="5">
        <v>2.04</v>
      </c>
      <c r="H1476" s="5">
        <f t="shared" ref="H1476:H1539" si="541">E1476*E1476</f>
        <v>703.31039999999996</v>
      </c>
      <c r="I1476" s="5">
        <f t="shared" ref="I1476:I1539" si="542">F1476*F1476</f>
        <v>667.7056</v>
      </c>
      <c r="J1476" s="5">
        <f t="shared" ref="J1476:J1539" si="543">2*F1476*G1476</f>
        <v>105.4272</v>
      </c>
      <c r="K1476" s="5">
        <v>27.16</v>
      </c>
      <c r="L1476" s="5">
        <v>27.46</v>
      </c>
      <c r="M1476" s="5">
        <v>2.17</v>
      </c>
      <c r="N1476" s="5">
        <f t="shared" ref="N1476:N1539" si="544">K1476*K1476</f>
        <v>737.66560000000004</v>
      </c>
      <c r="O1476" s="5">
        <f t="shared" ref="O1476:O1539" si="545">L1476*L1476</f>
        <v>754.05160000000001</v>
      </c>
      <c r="P1476" s="5">
        <f t="shared" ref="P1476:P1539" si="546">2*L1476*M1476</f>
        <v>119.1764</v>
      </c>
      <c r="Q1476" s="6">
        <f t="shared" ref="Q1476:Q1539" si="547">0.5*(H1476+N1476)</f>
        <v>720.48800000000006</v>
      </c>
      <c r="R1476" s="6">
        <f t="shared" ref="R1476:R1539" si="548">H1476-N1476</f>
        <v>-34.355200000000082</v>
      </c>
      <c r="S1476" s="5">
        <f t="shared" ref="S1476:S1539" si="549">0.5*(I1476+O1476)</f>
        <v>710.87860000000001</v>
      </c>
      <c r="T1476" s="6">
        <f t="shared" ref="T1476:T1539" si="550">0.5*V1476</f>
        <v>79.5580115651466</v>
      </c>
      <c r="U1476" s="6">
        <f t="shared" ref="U1476:U1539" si="551">I1476-O1476</f>
        <v>-86.346000000000004</v>
      </c>
      <c r="V1476" s="6">
        <f t="shared" ref="V1476:V1539" si="552">SQRT(J1476*J1476+P1476*P1476)</f>
        <v>159.1160231302932</v>
      </c>
      <c r="W1476" s="5">
        <f t="shared" ref="W1476:W1539" si="553">(J1476*J1476-P1476*P1476)/(J1476*J1476+P1476*P1476)</f>
        <v>-0.12197373169583582</v>
      </c>
      <c r="X1476" s="5">
        <f t="shared" ref="X1476:X1539" si="554">ABS(U1476-R1476)/V1476</f>
        <v>0.32674773399424967</v>
      </c>
      <c r="Y1476" s="5">
        <f t="shared" ref="Y1476:Y1539" si="555">ABS(U1476-R1476)</f>
        <v>51.990799999999922</v>
      </c>
      <c r="Z1476" s="5">
        <f t="shared" ref="Z1476:Z1539" si="556">ABS(U1476)</f>
        <v>86.346000000000004</v>
      </c>
      <c r="AA1476" s="5">
        <f t="shared" ref="AA1476:AA1539" si="557">Z1476/V1476</f>
        <v>0.54266062148433047</v>
      </c>
      <c r="AB1476" s="5">
        <f t="shared" ref="AB1476:AB1539" si="558">ABS(S1476-Q1476)/T1476</f>
        <v>0.12078481866193111</v>
      </c>
      <c r="AC1476" s="5">
        <f t="shared" ref="AC1476:AC1539" si="559">ABS(S1476-Q1476)</f>
        <v>9.6094000000000506</v>
      </c>
      <c r="AD1476" s="5">
        <f t="shared" ref="AD1476:AD1539" si="560">ABS(S1476)</f>
        <v>710.87860000000001</v>
      </c>
      <c r="AE1476" s="5">
        <f t="shared" ref="AE1476:AE1539" si="561">AD1476/T1476</f>
        <v>8.9353490115560827</v>
      </c>
      <c r="AF1476" s="9">
        <f t="shared" ref="AF1476:AF1539" si="562">SQRT(0.00304*B1476*B1476+0.002409*C1476*C1476+0.000341*D1476*D1476)</f>
        <v>0.54385843746327955</v>
      </c>
      <c r="AG1476">
        <f t="shared" si="539"/>
        <v>34.355200000000082</v>
      </c>
    </row>
    <row r="1477" spans="1:33">
      <c r="A1477" s="1">
        <f t="shared" si="540"/>
        <v>32509</v>
      </c>
      <c r="B1477" s="1">
        <v>3</v>
      </c>
      <c r="C1477" s="1">
        <v>10</v>
      </c>
      <c r="D1477" s="2">
        <v>9</v>
      </c>
      <c r="E1477" s="5">
        <v>13.41</v>
      </c>
      <c r="F1477" s="5">
        <v>14.85</v>
      </c>
      <c r="G1477" s="5">
        <v>6.36</v>
      </c>
      <c r="H1477" s="5">
        <f t="shared" si="541"/>
        <v>179.82810000000001</v>
      </c>
      <c r="I1477" s="5">
        <f t="shared" si="542"/>
        <v>220.52249999999998</v>
      </c>
      <c r="J1477" s="5">
        <f t="shared" si="543"/>
        <v>188.892</v>
      </c>
      <c r="K1477" s="5">
        <v>13.29</v>
      </c>
      <c r="L1477" s="5">
        <v>12.71</v>
      </c>
      <c r="M1477" s="5">
        <v>8.76</v>
      </c>
      <c r="N1477" s="5">
        <f t="shared" si="544"/>
        <v>176.62409999999997</v>
      </c>
      <c r="O1477" s="5">
        <f t="shared" si="545"/>
        <v>161.54410000000001</v>
      </c>
      <c r="P1477" s="5">
        <f t="shared" si="546"/>
        <v>222.67920000000001</v>
      </c>
      <c r="Q1477" s="6">
        <f t="shared" si="547"/>
        <v>178.22609999999997</v>
      </c>
      <c r="R1477" s="6">
        <f t="shared" si="548"/>
        <v>3.2040000000000362</v>
      </c>
      <c r="S1477" s="5">
        <f t="shared" si="549"/>
        <v>191.0333</v>
      </c>
      <c r="T1477" s="6">
        <f t="shared" si="550"/>
        <v>146.00189534440983</v>
      </c>
      <c r="U1477" s="6">
        <f t="shared" si="551"/>
        <v>58.978399999999965</v>
      </c>
      <c r="V1477" s="6">
        <f t="shared" si="552"/>
        <v>292.00379068881966</v>
      </c>
      <c r="W1477" s="5">
        <f t="shared" si="553"/>
        <v>-0.16308732184434965</v>
      </c>
      <c r="X1477" s="5">
        <f t="shared" si="554"/>
        <v>0.19100573957766581</v>
      </c>
      <c r="Y1477" s="5">
        <f t="shared" si="555"/>
        <v>55.774399999999929</v>
      </c>
      <c r="Z1477" s="5">
        <f t="shared" si="556"/>
        <v>58.978399999999965</v>
      </c>
      <c r="AA1477" s="5">
        <f t="shared" si="557"/>
        <v>0.20197819987498591</v>
      </c>
      <c r="AB1477" s="5">
        <f t="shared" si="558"/>
        <v>8.7719409188412215E-2</v>
      </c>
      <c r="AC1477" s="5">
        <f t="shared" si="559"/>
        <v>12.807200000000023</v>
      </c>
      <c r="AD1477" s="5">
        <f t="shared" si="560"/>
        <v>191.0333</v>
      </c>
      <c r="AE1477" s="5">
        <f t="shared" si="561"/>
        <v>1.3084302744794083</v>
      </c>
      <c r="AF1477" s="9">
        <f t="shared" si="562"/>
        <v>0.54394944618043317</v>
      </c>
      <c r="AG1477">
        <f t="shared" ref="AG1477:AG1540" si="563">ABS(R1477)</f>
        <v>3.2040000000000362</v>
      </c>
    </row>
    <row r="1478" spans="1:33">
      <c r="A1478" s="1">
        <f t="shared" si="540"/>
        <v>12752</v>
      </c>
      <c r="B1478" s="1">
        <v>1</v>
      </c>
      <c r="C1478" s="1">
        <v>11</v>
      </c>
      <c r="D1478" s="2">
        <v>2</v>
      </c>
      <c r="E1478" s="5">
        <v>26.01</v>
      </c>
      <c r="F1478" s="5">
        <v>26.76</v>
      </c>
      <c r="G1478" s="5">
        <v>2.88</v>
      </c>
      <c r="H1478" s="5">
        <f t="shared" si="541"/>
        <v>676.52010000000007</v>
      </c>
      <c r="I1478" s="5">
        <f t="shared" si="542"/>
        <v>716.09760000000006</v>
      </c>
      <c r="J1478" s="5">
        <f t="shared" si="543"/>
        <v>154.13759999999999</v>
      </c>
      <c r="K1478" s="5">
        <v>25.63</v>
      </c>
      <c r="L1478" s="5">
        <v>26.9</v>
      </c>
      <c r="M1478" s="5">
        <v>2.84</v>
      </c>
      <c r="N1478" s="5">
        <f t="shared" si="544"/>
        <v>656.89689999999996</v>
      </c>
      <c r="O1478" s="5">
        <f t="shared" si="545"/>
        <v>723.6099999999999</v>
      </c>
      <c r="P1478" s="5">
        <f t="shared" si="546"/>
        <v>152.79199999999997</v>
      </c>
      <c r="Q1478" s="6">
        <f t="shared" si="547"/>
        <v>666.70849999999996</v>
      </c>
      <c r="R1478" s="6">
        <f t="shared" si="548"/>
        <v>19.623200000000111</v>
      </c>
      <c r="S1478" s="5">
        <f t="shared" si="549"/>
        <v>719.85379999999998</v>
      </c>
      <c r="T1478" s="6">
        <f t="shared" si="550"/>
        <v>108.51704358965921</v>
      </c>
      <c r="U1478" s="6">
        <f t="shared" si="551"/>
        <v>-7.5123999999998432</v>
      </c>
      <c r="V1478" s="6">
        <f t="shared" si="552"/>
        <v>217.03408717931842</v>
      </c>
      <c r="W1478" s="5">
        <f t="shared" si="553"/>
        <v>8.7679659309753358E-3</v>
      </c>
      <c r="X1478" s="5">
        <f t="shared" si="554"/>
        <v>0.12502920786622754</v>
      </c>
      <c r="Y1478" s="5">
        <f t="shared" si="555"/>
        <v>27.135599999999954</v>
      </c>
      <c r="Z1478" s="5">
        <f t="shared" si="556"/>
        <v>7.5123999999998432</v>
      </c>
      <c r="AA1478" s="5">
        <f t="shared" si="557"/>
        <v>3.4613917553849183E-2</v>
      </c>
      <c r="AB1478" s="5">
        <f t="shared" si="558"/>
        <v>0.48974150273537614</v>
      </c>
      <c r="AC1478" s="5">
        <f t="shared" si="559"/>
        <v>53.14530000000002</v>
      </c>
      <c r="AD1478" s="5">
        <f t="shared" si="560"/>
        <v>719.85379999999998</v>
      </c>
      <c r="AE1478" s="5">
        <f t="shared" si="561"/>
        <v>6.6335552111244223</v>
      </c>
      <c r="AF1478" s="9">
        <f t="shared" si="562"/>
        <v>0.54396047650541668</v>
      </c>
      <c r="AG1478">
        <f t="shared" si="563"/>
        <v>19.623200000000111</v>
      </c>
    </row>
    <row r="1479" spans="1:33">
      <c r="A1479" s="1">
        <f t="shared" si="540"/>
        <v>81261</v>
      </c>
      <c r="B1479" s="1">
        <v>8</v>
      </c>
      <c r="C1479" s="1">
        <v>5</v>
      </c>
      <c r="D1479" s="2">
        <v>11</v>
      </c>
      <c r="E1479" s="5">
        <v>9.58</v>
      </c>
      <c r="F1479" s="5">
        <v>9.56</v>
      </c>
      <c r="G1479" s="5">
        <v>5.63</v>
      </c>
      <c r="H1479" s="5">
        <f t="shared" si="541"/>
        <v>91.776399999999995</v>
      </c>
      <c r="I1479" s="5">
        <f t="shared" si="542"/>
        <v>91.393600000000006</v>
      </c>
      <c r="J1479" s="5">
        <f t="shared" si="543"/>
        <v>107.6456</v>
      </c>
      <c r="K1479" s="5">
        <v>10.45</v>
      </c>
      <c r="L1479" s="5">
        <v>10.53</v>
      </c>
      <c r="M1479" s="5">
        <v>5.27</v>
      </c>
      <c r="N1479" s="5">
        <f t="shared" si="544"/>
        <v>109.20249999999999</v>
      </c>
      <c r="O1479" s="5">
        <f t="shared" si="545"/>
        <v>110.88089999999998</v>
      </c>
      <c r="P1479" s="5">
        <f t="shared" si="546"/>
        <v>110.98619999999998</v>
      </c>
      <c r="Q1479" s="6">
        <f t="shared" si="547"/>
        <v>100.48944999999999</v>
      </c>
      <c r="R1479" s="6">
        <f t="shared" si="548"/>
        <v>-17.426099999999991</v>
      </c>
      <c r="S1479" s="5">
        <f t="shared" si="549"/>
        <v>101.13724999999999</v>
      </c>
      <c r="T1479" s="6">
        <f t="shared" si="550"/>
        <v>77.307036855968022</v>
      </c>
      <c r="U1479" s="6">
        <f t="shared" si="551"/>
        <v>-19.487299999999976</v>
      </c>
      <c r="V1479" s="6">
        <f t="shared" si="552"/>
        <v>154.61407371193604</v>
      </c>
      <c r="W1479" s="5">
        <f t="shared" si="553"/>
        <v>-3.0552008152012311E-2</v>
      </c>
      <c r="X1479" s="5">
        <f t="shared" si="554"/>
        <v>1.3331257307405534E-2</v>
      </c>
      <c r="Y1479" s="5">
        <f t="shared" si="555"/>
        <v>2.0611999999999853</v>
      </c>
      <c r="Z1479" s="5">
        <f t="shared" si="556"/>
        <v>19.487299999999976</v>
      </c>
      <c r="AA1479" s="5">
        <f t="shared" si="557"/>
        <v>0.12603833229507344</v>
      </c>
      <c r="AB1479" s="5">
        <f t="shared" si="558"/>
        <v>8.3795735336089812E-3</v>
      </c>
      <c r="AC1479" s="5">
        <f t="shared" si="559"/>
        <v>0.64780000000000371</v>
      </c>
      <c r="AD1479" s="5">
        <f t="shared" si="560"/>
        <v>101.13724999999999</v>
      </c>
      <c r="AE1479" s="5">
        <f t="shared" si="561"/>
        <v>1.3082541268323402</v>
      </c>
      <c r="AF1479" s="9">
        <f t="shared" si="562"/>
        <v>0.54410109354788105</v>
      </c>
      <c r="AG1479">
        <f t="shared" si="563"/>
        <v>17.426099999999991</v>
      </c>
    </row>
    <row r="1480" spans="1:33">
      <c r="A1480" s="1">
        <f t="shared" si="540"/>
        <v>60772</v>
      </c>
      <c r="B1480" s="1">
        <v>6</v>
      </c>
      <c r="C1480" s="1">
        <v>3</v>
      </c>
      <c r="D1480" s="2">
        <v>22</v>
      </c>
      <c r="E1480" s="5">
        <v>42.58</v>
      </c>
      <c r="F1480" s="5">
        <v>43.01</v>
      </c>
      <c r="G1480" s="5">
        <v>0.93</v>
      </c>
      <c r="H1480" s="5">
        <f t="shared" si="541"/>
        <v>1813.0563999999999</v>
      </c>
      <c r="I1480" s="5">
        <f t="shared" si="542"/>
        <v>1849.8600999999999</v>
      </c>
      <c r="J1480" s="5">
        <f t="shared" si="543"/>
        <v>79.998599999999996</v>
      </c>
      <c r="K1480" s="5">
        <v>43.96</v>
      </c>
      <c r="L1480" s="5">
        <v>44.49</v>
      </c>
      <c r="M1480" s="5">
        <v>0.92</v>
      </c>
      <c r="N1480" s="5">
        <f t="shared" si="544"/>
        <v>1932.4816000000001</v>
      </c>
      <c r="O1480" s="5">
        <f t="shared" si="545"/>
        <v>1979.3601000000001</v>
      </c>
      <c r="P1480" s="5">
        <f t="shared" si="546"/>
        <v>81.86160000000001</v>
      </c>
      <c r="Q1480" s="6">
        <f t="shared" si="547"/>
        <v>1872.769</v>
      </c>
      <c r="R1480" s="6">
        <f t="shared" si="548"/>
        <v>-119.42520000000013</v>
      </c>
      <c r="S1480" s="5">
        <f t="shared" si="549"/>
        <v>1914.6100999999999</v>
      </c>
      <c r="T1480" s="6">
        <f t="shared" si="550"/>
        <v>57.230013010045703</v>
      </c>
      <c r="U1480" s="6">
        <f t="shared" si="551"/>
        <v>-129.50000000000023</v>
      </c>
      <c r="V1480" s="6">
        <f t="shared" si="552"/>
        <v>114.46002602009141</v>
      </c>
      <c r="W1480" s="5">
        <f t="shared" si="553"/>
        <v>-2.3016816056753403E-2</v>
      </c>
      <c r="X1480" s="5">
        <f t="shared" si="554"/>
        <v>8.8020249080073124E-2</v>
      </c>
      <c r="Y1480" s="5">
        <f t="shared" si="555"/>
        <v>10.074800000000096</v>
      </c>
      <c r="Z1480" s="5">
        <f t="shared" si="556"/>
        <v>129.50000000000023</v>
      </c>
      <c r="AA1480" s="5">
        <f t="shared" si="557"/>
        <v>1.1313993583862092</v>
      </c>
      <c r="AB1480" s="5">
        <f t="shared" si="558"/>
        <v>0.73110414971695736</v>
      </c>
      <c r="AC1480" s="5">
        <f t="shared" si="559"/>
        <v>41.841099999999869</v>
      </c>
      <c r="AD1480" s="5">
        <f t="shared" si="560"/>
        <v>1914.6100999999999</v>
      </c>
      <c r="AE1480" s="5">
        <f t="shared" si="561"/>
        <v>33.454650790729758</v>
      </c>
      <c r="AF1480" s="9">
        <f t="shared" si="562"/>
        <v>0.54421043723912532</v>
      </c>
      <c r="AG1480">
        <f t="shared" si="563"/>
        <v>119.42520000000013</v>
      </c>
    </row>
    <row r="1481" spans="1:33">
      <c r="A1481" s="1">
        <f t="shared" si="540"/>
        <v>31026</v>
      </c>
      <c r="B1481" s="1">
        <v>3</v>
      </c>
      <c r="C1481" s="1">
        <v>4</v>
      </c>
      <c r="D1481" s="2">
        <v>26</v>
      </c>
      <c r="E1481" s="5">
        <v>0</v>
      </c>
      <c r="F1481" s="5">
        <v>0.82</v>
      </c>
      <c r="G1481" s="5">
        <v>6.23</v>
      </c>
      <c r="H1481" s="5">
        <f t="shared" si="541"/>
        <v>0</v>
      </c>
      <c r="I1481" s="5">
        <f t="shared" si="542"/>
        <v>0.67239999999999989</v>
      </c>
      <c r="J1481" s="5">
        <f t="shared" si="543"/>
        <v>10.2172</v>
      </c>
      <c r="K1481" s="5">
        <v>4.84</v>
      </c>
      <c r="L1481" s="5">
        <v>4.5599999999999996</v>
      </c>
      <c r="M1481" s="5">
        <v>6.63</v>
      </c>
      <c r="N1481" s="5">
        <f t="shared" si="544"/>
        <v>23.425599999999999</v>
      </c>
      <c r="O1481" s="5">
        <f t="shared" si="545"/>
        <v>20.793599999999998</v>
      </c>
      <c r="P1481" s="5">
        <f t="shared" si="546"/>
        <v>60.465599999999995</v>
      </c>
      <c r="Q1481" s="6">
        <f t="shared" si="547"/>
        <v>11.7128</v>
      </c>
      <c r="R1481" s="6">
        <f t="shared" si="548"/>
        <v>-23.425599999999999</v>
      </c>
      <c r="S1481" s="5">
        <f t="shared" si="549"/>
        <v>10.732999999999999</v>
      </c>
      <c r="T1481" s="6">
        <f t="shared" si="550"/>
        <v>30.661376188944942</v>
      </c>
      <c r="U1481" s="6">
        <f t="shared" si="551"/>
        <v>-20.121199999999998</v>
      </c>
      <c r="V1481" s="6">
        <f t="shared" si="552"/>
        <v>61.322752377889884</v>
      </c>
      <c r="W1481" s="5">
        <f t="shared" si="553"/>
        <v>-0.9444798658827539</v>
      </c>
      <c r="X1481" s="5">
        <f t="shared" si="554"/>
        <v>5.3885383024513643E-2</v>
      </c>
      <c r="Y1481" s="5">
        <f t="shared" si="555"/>
        <v>3.3044000000000011</v>
      </c>
      <c r="Z1481" s="5">
        <f t="shared" si="556"/>
        <v>20.121199999999998</v>
      </c>
      <c r="AA1481" s="5">
        <f t="shared" si="557"/>
        <v>0.32811964922916215</v>
      </c>
      <c r="AB1481" s="5">
        <f t="shared" si="558"/>
        <v>3.1955512823761349E-2</v>
      </c>
      <c r="AC1481" s="5">
        <f t="shared" si="559"/>
        <v>0.97980000000000089</v>
      </c>
      <c r="AD1481" s="5">
        <f t="shared" si="560"/>
        <v>10.732999999999999</v>
      </c>
      <c r="AE1481" s="5">
        <f t="shared" si="561"/>
        <v>0.35004951942991447</v>
      </c>
      <c r="AF1481" s="9">
        <f t="shared" si="562"/>
        <v>0.54444467120176687</v>
      </c>
      <c r="AG1481">
        <f t="shared" si="563"/>
        <v>23.425599999999999</v>
      </c>
    </row>
    <row r="1482" spans="1:33">
      <c r="A1482" s="1">
        <f t="shared" si="540"/>
        <v>71266</v>
      </c>
      <c r="B1482" s="1">
        <v>7</v>
      </c>
      <c r="C1482" s="1">
        <v>5</v>
      </c>
      <c r="D1482" s="2">
        <v>16</v>
      </c>
      <c r="E1482" s="5">
        <v>15.99</v>
      </c>
      <c r="F1482" s="5">
        <v>15.36</v>
      </c>
      <c r="G1482" s="5">
        <v>3.22</v>
      </c>
      <c r="H1482" s="5">
        <f t="shared" si="541"/>
        <v>255.68010000000001</v>
      </c>
      <c r="I1482" s="5">
        <f t="shared" si="542"/>
        <v>235.92959999999999</v>
      </c>
      <c r="J1482" s="5">
        <f t="shared" si="543"/>
        <v>98.918400000000005</v>
      </c>
      <c r="K1482" s="5">
        <v>17.350000000000001</v>
      </c>
      <c r="L1482" s="5">
        <v>17.36</v>
      </c>
      <c r="M1482" s="5">
        <v>3.04</v>
      </c>
      <c r="N1482" s="5">
        <f t="shared" si="544"/>
        <v>301.02250000000004</v>
      </c>
      <c r="O1482" s="5">
        <f t="shared" si="545"/>
        <v>301.36959999999999</v>
      </c>
      <c r="P1482" s="5">
        <f t="shared" si="546"/>
        <v>105.5488</v>
      </c>
      <c r="Q1482" s="6">
        <f t="shared" si="547"/>
        <v>278.35130000000004</v>
      </c>
      <c r="R1482" s="6">
        <f t="shared" si="548"/>
        <v>-45.342400000000026</v>
      </c>
      <c r="S1482" s="5">
        <f t="shared" si="549"/>
        <v>268.64959999999996</v>
      </c>
      <c r="T1482" s="6">
        <f t="shared" si="550"/>
        <v>72.328070346166427</v>
      </c>
      <c r="U1482" s="6">
        <f t="shared" si="551"/>
        <v>-65.44</v>
      </c>
      <c r="V1482" s="6">
        <f t="shared" si="552"/>
        <v>144.65614069233285</v>
      </c>
      <c r="W1482" s="5">
        <f t="shared" si="553"/>
        <v>-6.4787262612698945E-2</v>
      </c>
      <c r="X1482" s="5">
        <f t="shared" si="554"/>
        <v>0.13893361114026453</v>
      </c>
      <c r="Y1482" s="5">
        <f t="shared" si="555"/>
        <v>20.097599999999971</v>
      </c>
      <c r="Z1482" s="5">
        <f t="shared" si="556"/>
        <v>65.44</v>
      </c>
      <c r="AA1482" s="5">
        <f t="shared" si="557"/>
        <v>0.45238314589895928</v>
      </c>
      <c r="AB1482" s="5">
        <f t="shared" si="558"/>
        <v>0.13413464445501122</v>
      </c>
      <c r="AC1482" s="5">
        <f t="shared" si="559"/>
        <v>9.7017000000000735</v>
      </c>
      <c r="AD1482" s="5">
        <f t="shared" si="560"/>
        <v>268.64959999999996</v>
      </c>
      <c r="AE1482" s="5">
        <f t="shared" si="561"/>
        <v>3.7143200242205698</v>
      </c>
      <c r="AF1482" s="9">
        <f t="shared" si="562"/>
        <v>0.54450068870479862</v>
      </c>
      <c r="AG1482">
        <f t="shared" si="563"/>
        <v>45.342400000000026</v>
      </c>
    </row>
    <row r="1483" spans="1:33">
      <c r="A1483" s="1">
        <f t="shared" si="540"/>
        <v>12267</v>
      </c>
      <c r="B1483" s="1">
        <v>1</v>
      </c>
      <c r="C1483" s="1">
        <v>9</v>
      </c>
      <c r="D1483" s="2">
        <v>17</v>
      </c>
      <c r="E1483" s="5">
        <v>5.93</v>
      </c>
      <c r="F1483" s="5">
        <v>5.98</v>
      </c>
      <c r="G1483" s="5">
        <v>9.2200000000000006</v>
      </c>
      <c r="H1483" s="5">
        <f t="shared" si="541"/>
        <v>35.164899999999996</v>
      </c>
      <c r="I1483" s="5">
        <f t="shared" si="542"/>
        <v>35.760400000000004</v>
      </c>
      <c r="J1483" s="5">
        <f t="shared" si="543"/>
        <v>110.27120000000002</v>
      </c>
      <c r="K1483" s="5">
        <v>1.81</v>
      </c>
      <c r="L1483" s="5">
        <v>2.34</v>
      </c>
      <c r="M1483" s="5">
        <v>9.27</v>
      </c>
      <c r="N1483" s="5">
        <f t="shared" si="544"/>
        <v>3.2761</v>
      </c>
      <c r="O1483" s="5">
        <f t="shared" si="545"/>
        <v>5.4755999999999991</v>
      </c>
      <c r="P1483" s="5">
        <f t="shared" si="546"/>
        <v>43.383599999999994</v>
      </c>
      <c r="Q1483" s="6">
        <f t="shared" si="547"/>
        <v>19.220499999999998</v>
      </c>
      <c r="R1483" s="6">
        <f t="shared" si="548"/>
        <v>31.888799999999996</v>
      </c>
      <c r="S1483" s="5">
        <f t="shared" si="549"/>
        <v>20.618000000000002</v>
      </c>
      <c r="T1483" s="6">
        <f t="shared" si="550"/>
        <v>59.249207375289004</v>
      </c>
      <c r="U1483" s="6">
        <f t="shared" si="551"/>
        <v>30.284800000000004</v>
      </c>
      <c r="V1483" s="6">
        <f t="shared" si="552"/>
        <v>118.49841475057801</v>
      </c>
      <c r="W1483" s="5">
        <f t="shared" si="553"/>
        <v>0.7319251391996211</v>
      </c>
      <c r="X1483" s="5">
        <f t="shared" si="554"/>
        <v>1.3536046059149227E-2</v>
      </c>
      <c r="Y1483" s="5">
        <f t="shared" si="555"/>
        <v>1.6039999999999921</v>
      </c>
      <c r="Z1483" s="5">
        <f t="shared" si="556"/>
        <v>30.284800000000004</v>
      </c>
      <c r="AA1483" s="5">
        <f t="shared" si="557"/>
        <v>0.25557135142900533</v>
      </c>
      <c r="AB1483" s="5">
        <f t="shared" si="558"/>
        <v>2.3586813426011467E-2</v>
      </c>
      <c r="AC1483" s="5">
        <f t="shared" si="559"/>
        <v>1.3975000000000044</v>
      </c>
      <c r="AD1483" s="5">
        <f t="shared" si="560"/>
        <v>20.618000000000002</v>
      </c>
      <c r="AE1483" s="5">
        <f t="shared" si="561"/>
        <v>0.34798777761538674</v>
      </c>
      <c r="AF1483" s="9">
        <f t="shared" si="562"/>
        <v>0.54471827580869736</v>
      </c>
      <c r="AG1483">
        <f t="shared" si="563"/>
        <v>31.888799999999996</v>
      </c>
    </row>
    <row r="1484" spans="1:33">
      <c r="A1484" s="1">
        <f t="shared" si="540"/>
        <v>52014</v>
      </c>
      <c r="B1484" s="1">
        <v>5</v>
      </c>
      <c r="C1484" s="1">
        <v>8</v>
      </c>
      <c r="D1484" s="2">
        <v>14</v>
      </c>
      <c r="E1484" s="5">
        <v>17.489999999999998</v>
      </c>
      <c r="F1484" s="5">
        <v>17.55</v>
      </c>
      <c r="G1484" s="5">
        <v>3.23</v>
      </c>
      <c r="H1484" s="5">
        <f t="shared" si="541"/>
        <v>305.90009999999995</v>
      </c>
      <c r="I1484" s="5">
        <f t="shared" si="542"/>
        <v>308.0025</v>
      </c>
      <c r="J1484" s="5">
        <f t="shared" si="543"/>
        <v>113.373</v>
      </c>
      <c r="K1484" s="5">
        <v>16.170000000000002</v>
      </c>
      <c r="L1484" s="5">
        <v>16.47</v>
      </c>
      <c r="M1484" s="5">
        <v>3.37</v>
      </c>
      <c r="N1484" s="5">
        <f t="shared" si="544"/>
        <v>261.46890000000008</v>
      </c>
      <c r="O1484" s="5">
        <f t="shared" si="545"/>
        <v>271.26089999999994</v>
      </c>
      <c r="P1484" s="5">
        <f t="shared" si="546"/>
        <v>111.00779999999999</v>
      </c>
      <c r="Q1484" s="6">
        <f t="shared" si="547"/>
        <v>283.68450000000001</v>
      </c>
      <c r="R1484" s="6">
        <f t="shared" si="548"/>
        <v>44.431199999999876</v>
      </c>
      <c r="S1484" s="5">
        <f t="shared" si="549"/>
        <v>289.63169999999997</v>
      </c>
      <c r="T1484" s="6">
        <f t="shared" si="550"/>
        <v>79.33499982643221</v>
      </c>
      <c r="U1484" s="6">
        <f t="shared" si="551"/>
        <v>36.741600000000062</v>
      </c>
      <c r="V1484" s="6">
        <f t="shared" si="552"/>
        <v>158.66999965286442</v>
      </c>
      <c r="W1484" s="5">
        <f t="shared" si="553"/>
        <v>2.1079675489551589E-2</v>
      </c>
      <c r="X1484" s="5">
        <f t="shared" si="554"/>
        <v>4.8462847525196903E-2</v>
      </c>
      <c r="Y1484" s="5">
        <f t="shared" si="555"/>
        <v>7.6895999999998139</v>
      </c>
      <c r="Z1484" s="5">
        <f t="shared" si="556"/>
        <v>36.741600000000062</v>
      </c>
      <c r="AA1484" s="5">
        <f t="shared" si="557"/>
        <v>0.23155984168641031</v>
      </c>
      <c r="AB1484" s="5">
        <f t="shared" si="558"/>
        <v>7.49631311906616E-2</v>
      </c>
      <c r="AC1484" s="5">
        <f t="shared" si="559"/>
        <v>5.9471999999999525</v>
      </c>
      <c r="AD1484" s="5">
        <f t="shared" si="560"/>
        <v>289.63169999999997</v>
      </c>
      <c r="AE1484" s="5">
        <f t="shared" si="561"/>
        <v>3.650743059603597</v>
      </c>
      <c r="AF1484" s="9">
        <f t="shared" si="562"/>
        <v>0.54498807326399357</v>
      </c>
      <c r="AG1484">
        <f t="shared" si="563"/>
        <v>44.431199999999876</v>
      </c>
    </row>
    <row r="1485" spans="1:33">
      <c r="A1485" s="1">
        <f t="shared" si="540"/>
        <v>91006</v>
      </c>
      <c r="B1485" s="1">
        <v>9</v>
      </c>
      <c r="C1485" s="1">
        <v>4</v>
      </c>
      <c r="D1485" s="2">
        <v>6</v>
      </c>
      <c r="E1485" s="5">
        <v>29.98</v>
      </c>
      <c r="F1485" s="5">
        <v>30.11</v>
      </c>
      <c r="G1485" s="5">
        <v>1.28</v>
      </c>
      <c r="H1485" s="5">
        <f t="shared" si="541"/>
        <v>898.80040000000008</v>
      </c>
      <c r="I1485" s="5">
        <f t="shared" si="542"/>
        <v>906.61209999999994</v>
      </c>
      <c r="J1485" s="5">
        <f t="shared" si="543"/>
        <v>77.081599999999995</v>
      </c>
      <c r="K1485" s="5">
        <v>30.19</v>
      </c>
      <c r="L1485" s="5">
        <v>30.51</v>
      </c>
      <c r="M1485" s="5">
        <v>1.32</v>
      </c>
      <c r="N1485" s="5">
        <f t="shared" si="544"/>
        <v>911.43610000000012</v>
      </c>
      <c r="O1485" s="5">
        <f t="shared" si="545"/>
        <v>930.8601000000001</v>
      </c>
      <c r="P1485" s="5">
        <f t="shared" si="546"/>
        <v>80.546400000000006</v>
      </c>
      <c r="Q1485" s="6">
        <f t="shared" si="547"/>
        <v>905.1182500000001</v>
      </c>
      <c r="R1485" s="6">
        <f t="shared" si="548"/>
        <v>-12.635700000000043</v>
      </c>
      <c r="S1485" s="5">
        <f t="shared" si="549"/>
        <v>918.73610000000008</v>
      </c>
      <c r="T1485" s="6">
        <f t="shared" si="550"/>
        <v>55.743375416994617</v>
      </c>
      <c r="U1485" s="6">
        <f t="shared" si="551"/>
        <v>-24.248000000000161</v>
      </c>
      <c r="V1485" s="6">
        <f t="shared" si="552"/>
        <v>111.48675083398923</v>
      </c>
      <c r="W1485" s="5">
        <f t="shared" si="553"/>
        <v>-4.3940502460477877E-2</v>
      </c>
      <c r="X1485" s="5">
        <f t="shared" si="554"/>
        <v>0.10415856514906925</v>
      </c>
      <c r="Y1485" s="5">
        <f t="shared" si="555"/>
        <v>11.612300000000118</v>
      </c>
      <c r="Z1485" s="5">
        <f t="shared" si="556"/>
        <v>24.248000000000161</v>
      </c>
      <c r="AA1485" s="5">
        <f t="shared" si="557"/>
        <v>0.2174966964111005</v>
      </c>
      <c r="AB1485" s="5">
        <f t="shared" si="558"/>
        <v>0.24429539650460902</v>
      </c>
      <c r="AC1485" s="5">
        <f t="shared" si="559"/>
        <v>13.617849999999976</v>
      </c>
      <c r="AD1485" s="5">
        <f t="shared" si="560"/>
        <v>918.73610000000008</v>
      </c>
      <c r="AE1485" s="5">
        <f t="shared" si="561"/>
        <v>16.481529744607155</v>
      </c>
      <c r="AF1485" s="9">
        <f t="shared" si="562"/>
        <v>0.54503210914587408</v>
      </c>
      <c r="AG1485">
        <f t="shared" si="563"/>
        <v>12.635700000000043</v>
      </c>
    </row>
    <row r="1486" spans="1:33">
      <c r="A1486" s="1">
        <f t="shared" si="540"/>
        <v>30278</v>
      </c>
      <c r="B1486" s="1">
        <v>3</v>
      </c>
      <c r="C1486" s="1">
        <v>1</v>
      </c>
      <c r="D1486" s="2">
        <v>28</v>
      </c>
      <c r="E1486" s="5">
        <v>40.96</v>
      </c>
      <c r="F1486" s="5">
        <v>40.6</v>
      </c>
      <c r="G1486" s="5">
        <v>1.07</v>
      </c>
      <c r="H1486" s="5">
        <f t="shared" si="541"/>
        <v>1677.7216000000001</v>
      </c>
      <c r="I1486" s="5">
        <f t="shared" si="542"/>
        <v>1648.3600000000001</v>
      </c>
      <c r="J1486" s="5">
        <f t="shared" si="543"/>
        <v>86.884000000000015</v>
      </c>
      <c r="K1486" s="5">
        <v>40.82</v>
      </c>
      <c r="L1486" s="5">
        <v>40.72</v>
      </c>
      <c r="M1486" s="5">
        <v>1.1399999999999999</v>
      </c>
      <c r="N1486" s="5">
        <f t="shared" si="544"/>
        <v>1666.2724000000001</v>
      </c>
      <c r="O1486" s="5">
        <f t="shared" si="545"/>
        <v>1658.1183999999998</v>
      </c>
      <c r="P1486" s="5">
        <f t="shared" si="546"/>
        <v>92.841599999999985</v>
      </c>
      <c r="Q1486" s="6">
        <f t="shared" si="547"/>
        <v>1671.9970000000001</v>
      </c>
      <c r="R1486" s="6">
        <f t="shared" si="548"/>
        <v>11.449200000000019</v>
      </c>
      <c r="S1486" s="5">
        <f t="shared" si="549"/>
        <v>1653.2392</v>
      </c>
      <c r="T1486" s="6">
        <f t="shared" si="550"/>
        <v>63.577496306790813</v>
      </c>
      <c r="U1486" s="6">
        <f t="shared" si="551"/>
        <v>-9.7583999999997104</v>
      </c>
      <c r="V1486" s="6">
        <f t="shared" si="552"/>
        <v>127.15499261358163</v>
      </c>
      <c r="W1486" s="5">
        <f t="shared" si="553"/>
        <v>-6.6223853606111632E-2</v>
      </c>
      <c r="X1486" s="5">
        <f t="shared" si="554"/>
        <v>0.16678542905860319</v>
      </c>
      <c r="Y1486" s="5">
        <f t="shared" si="555"/>
        <v>21.207599999999729</v>
      </c>
      <c r="Z1486" s="5">
        <f t="shared" si="556"/>
        <v>9.7583999999997104</v>
      </c>
      <c r="AA1486" s="5">
        <f t="shared" si="557"/>
        <v>7.6744135636538119E-2</v>
      </c>
      <c r="AB1486" s="5">
        <f t="shared" si="558"/>
        <v>0.29503835617377933</v>
      </c>
      <c r="AC1486" s="5">
        <f t="shared" si="559"/>
        <v>18.757800000000088</v>
      </c>
      <c r="AD1486" s="5">
        <f t="shared" si="560"/>
        <v>1653.2392</v>
      </c>
      <c r="AE1486" s="5">
        <f t="shared" si="561"/>
        <v>26.003527915323318</v>
      </c>
      <c r="AF1486" s="9">
        <f t="shared" si="562"/>
        <v>0.54508072796605089</v>
      </c>
      <c r="AG1486">
        <f t="shared" si="563"/>
        <v>11.449200000000019</v>
      </c>
    </row>
    <row r="1487" spans="1:33">
      <c r="A1487" s="1">
        <f t="shared" si="540"/>
        <v>90511</v>
      </c>
      <c r="B1487" s="1">
        <v>9</v>
      </c>
      <c r="C1487" s="1">
        <v>2</v>
      </c>
      <c r="D1487" s="2">
        <v>11</v>
      </c>
      <c r="E1487" s="5">
        <v>34.92</v>
      </c>
      <c r="F1487" s="5">
        <v>35.840000000000003</v>
      </c>
      <c r="G1487" s="5">
        <v>1.1399999999999999</v>
      </c>
      <c r="H1487" s="5">
        <f t="shared" si="541"/>
        <v>1219.4064000000001</v>
      </c>
      <c r="I1487" s="5">
        <f t="shared" si="542"/>
        <v>1284.5056000000002</v>
      </c>
      <c r="J1487" s="5">
        <f t="shared" si="543"/>
        <v>81.715199999999996</v>
      </c>
      <c r="K1487" s="5">
        <v>33.72</v>
      </c>
      <c r="L1487" s="5">
        <v>33.53</v>
      </c>
      <c r="M1487" s="5">
        <v>1.1599999999999999</v>
      </c>
      <c r="N1487" s="5">
        <f t="shared" si="544"/>
        <v>1137.0383999999999</v>
      </c>
      <c r="O1487" s="5">
        <f t="shared" si="545"/>
        <v>1124.2609</v>
      </c>
      <c r="P1487" s="5">
        <f t="shared" si="546"/>
        <v>77.789599999999993</v>
      </c>
      <c r="Q1487" s="6">
        <f t="shared" si="547"/>
        <v>1178.2224000000001</v>
      </c>
      <c r="R1487" s="6">
        <f t="shared" si="548"/>
        <v>82.368000000000166</v>
      </c>
      <c r="S1487" s="5">
        <f t="shared" si="549"/>
        <v>1204.3832500000001</v>
      </c>
      <c r="T1487" s="6">
        <f t="shared" si="550"/>
        <v>56.410539306055206</v>
      </c>
      <c r="U1487" s="6">
        <f t="shared" si="551"/>
        <v>160.24470000000019</v>
      </c>
      <c r="V1487" s="6">
        <f t="shared" si="552"/>
        <v>112.82107861211041</v>
      </c>
      <c r="W1487" s="5">
        <f t="shared" si="553"/>
        <v>4.9192546746060196E-2</v>
      </c>
      <c r="X1487" s="5">
        <f t="shared" si="554"/>
        <v>0.69026728832958173</v>
      </c>
      <c r="Y1487" s="5">
        <f t="shared" si="555"/>
        <v>77.876700000000028</v>
      </c>
      <c r="Z1487" s="5">
        <f t="shared" si="556"/>
        <v>160.24470000000019</v>
      </c>
      <c r="AA1487" s="5">
        <f t="shared" si="557"/>
        <v>1.4203436270179326</v>
      </c>
      <c r="AB1487" s="5">
        <f t="shared" si="558"/>
        <v>0.46375819699337339</v>
      </c>
      <c r="AC1487" s="5">
        <f t="shared" si="559"/>
        <v>26.160849999999982</v>
      </c>
      <c r="AD1487" s="5">
        <f t="shared" si="560"/>
        <v>1204.3832500000001</v>
      </c>
      <c r="AE1487" s="5">
        <f t="shared" si="561"/>
        <v>21.350323269657512</v>
      </c>
      <c r="AF1487" s="9">
        <f t="shared" si="562"/>
        <v>0.54510274260913416</v>
      </c>
      <c r="AG1487">
        <f t="shared" si="563"/>
        <v>82.368000000000166</v>
      </c>
    </row>
    <row r="1488" spans="1:33">
      <c r="A1488" s="1">
        <f t="shared" si="540"/>
        <v>12753</v>
      </c>
      <c r="B1488" s="1">
        <v>1</v>
      </c>
      <c r="C1488" s="1">
        <v>11</v>
      </c>
      <c r="D1488" s="2">
        <v>3</v>
      </c>
      <c r="E1488" s="5">
        <v>9.59</v>
      </c>
      <c r="F1488" s="5">
        <v>9.4600000000000009</v>
      </c>
      <c r="G1488" s="5">
        <v>9.09</v>
      </c>
      <c r="H1488" s="5">
        <f t="shared" si="541"/>
        <v>91.968099999999993</v>
      </c>
      <c r="I1488" s="5">
        <f t="shared" si="542"/>
        <v>89.49160000000002</v>
      </c>
      <c r="J1488" s="5">
        <f t="shared" si="543"/>
        <v>171.98280000000003</v>
      </c>
      <c r="K1488" s="5">
        <v>10.52</v>
      </c>
      <c r="L1488" s="5">
        <v>11.16</v>
      </c>
      <c r="M1488" s="5">
        <v>8.86</v>
      </c>
      <c r="N1488" s="5">
        <f t="shared" si="544"/>
        <v>110.67039999999999</v>
      </c>
      <c r="O1488" s="5">
        <f t="shared" si="545"/>
        <v>124.54560000000001</v>
      </c>
      <c r="P1488" s="5">
        <f t="shared" si="546"/>
        <v>197.7552</v>
      </c>
      <c r="Q1488" s="6">
        <f t="shared" si="547"/>
        <v>101.31924999999998</v>
      </c>
      <c r="R1488" s="6">
        <f t="shared" si="548"/>
        <v>-18.702299999999994</v>
      </c>
      <c r="S1488" s="5">
        <f t="shared" si="549"/>
        <v>107.01860000000002</v>
      </c>
      <c r="T1488" s="6">
        <f t="shared" si="550"/>
        <v>131.03930958197239</v>
      </c>
      <c r="U1488" s="6">
        <f t="shared" si="551"/>
        <v>-35.053999999999988</v>
      </c>
      <c r="V1488" s="6">
        <f t="shared" si="552"/>
        <v>262.07861916394478</v>
      </c>
      <c r="W1488" s="5">
        <f t="shared" si="553"/>
        <v>-0.13873491330468518</v>
      </c>
      <c r="X1488" s="5">
        <f t="shared" si="554"/>
        <v>6.2392346434682236E-2</v>
      </c>
      <c r="Y1488" s="5">
        <f t="shared" si="555"/>
        <v>16.351699999999994</v>
      </c>
      <c r="Z1488" s="5">
        <f t="shared" si="556"/>
        <v>35.053999999999988</v>
      </c>
      <c r="AA1488" s="5">
        <f t="shared" si="557"/>
        <v>0.13375375721920971</v>
      </c>
      <c r="AB1488" s="5">
        <f t="shared" si="558"/>
        <v>4.3493437337097512E-2</v>
      </c>
      <c r="AC1488" s="5">
        <f t="shared" si="559"/>
        <v>5.6993500000000381</v>
      </c>
      <c r="AD1488" s="5">
        <f t="shared" si="560"/>
        <v>107.01860000000002</v>
      </c>
      <c r="AE1488" s="5">
        <f t="shared" si="561"/>
        <v>0.81669081088262241</v>
      </c>
      <c r="AF1488" s="9">
        <f t="shared" si="562"/>
        <v>0.54552543478741666</v>
      </c>
      <c r="AG1488">
        <f t="shared" si="563"/>
        <v>18.702299999999994</v>
      </c>
    </row>
    <row r="1489" spans="1:33">
      <c r="A1489" s="1">
        <f t="shared" si="540"/>
        <v>30777</v>
      </c>
      <c r="B1489" s="1">
        <v>3</v>
      </c>
      <c r="C1489" s="1">
        <v>3</v>
      </c>
      <c r="D1489" s="2">
        <v>27</v>
      </c>
      <c r="E1489" s="5">
        <v>24.79</v>
      </c>
      <c r="F1489" s="5">
        <v>25.7</v>
      </c>
      <c r="G1489" s="5">
        <v>2.2200000000000002</v>
      </c>
      <c r="H1489" s="5">
        <f t="shared" si="541"/>
        <v>614.54409999999996</v>
      </c>
      <c r="I1489" s="5">
        <f t="shared" si="542"/>
        <v>660.49</v>
      </c>
      <c r="J1489" s="5">
        <f t="shared" si="543"/>
        <v>114.108</v>
      </c>
      <c r="K1489" s="5">
        <v>25.32</v>
      </c>
      <c r="L1489" s="5">
        <v>24.71</v>
      </c>
      <c r="M1489" s="5">
        <v>1.87</v>
      </c>
      <c r="N1489" s="5">
        <f t="shared" si="544"/>
        <v>641.10239999999999</v>
      </c>
      <c r="O1489" s="5">
        <f t="shared" si="545"/>
        <v>610.58410000000003</v>
      </c>
      <c r="P1489" s="5">
        <f t="shared" si="546"/>
        <v>92.415400000000005</v>
      </c>
      <c r="Q1489" s="6">
        <f t="shared" si="547"/>
        <v>627.82324999999992</v>
      </c>
      <c r="R1489" s="6">
        <f t="shared" si="548"/>
        <v>-26.558300000000031</v>
      </c>
      <c r="S1489" s="5">
        <f t="shared" si="549"/>
        <v>635.53705000000002</v>
      </c>
      <c r="T1489" s="6">
        <f t="shared" si="550"/>
        <v>73.418733680784769</v>
      </c>
      <c r="U1489" s="6">
        <f t="shared" si="551"/>
        <v>49.905899999999974</v>
      </c>
      <c r="V1489" s="6">
        <f t="shared" si="552"/>
        <v>146.83746736156954</v>
      </c>
      <c r="W1489" s="5">
        <f t="shared" si="553"/>
        <v>0.20778160849916083</v>
      </c>
      <c r="X1489" s="5">
        <f t="shared" si="554"/>
        <v>0.52074038986055338</v>
      </c>
      <c r="Y1489" s="5">
        <f t="shared" si="555"/>
        <v>76.464200000000005</v>
      </c>
      <c r="Z1489" s="5">
        <f t="shared" si="556"/>
        <v>49.905899999999974</v>
      </c>
      <c r="AA1489" s="5">
        <f t="shared" si="557"/>
        <v>0.33987170234360364</v>
      </c>
      <c r="AB1489" s="5">
        <f t="shared" si="558"/>
        <v>0.10506582738867055</v>
      </c>
      <c r="AC1489" s="5">
        <f t="shared" si="559"/>
        <v>7.7138000000001057</v>
      </c>
      <c r="AD1489" s="5">
        <f t="shared" si="560"/>
        <v>635.53705000000002</v>
      </c>
      <c r="AE1489" s="5">
        <f t="shared" si="561"/>
        <v>8.6563335832409418</v>
      </c>
      <c r="AF1489" s="9">
        <f t="shared" si="562"/>
        <v>0.54555476352058374</v>
      </c>
      <c r="AG1489">
        <f t="shared" si="563"/>
        <v>26.558300000000031</v>
      </c>
    </row>
    <row r="1490" spans="1:33">
      <c r="A1490" s="1">
        <f t="shared" si="540"/>
        <v>62010</v>
      </c>
      <c r="B1490" s="1">
        <v>6</v>
      </c>
      <c r="C1490" s="1">
        <v>8</v>
      </c>
      <c r="D1490" s="2">
        <v>10</v>
      </c>
      <c r="E1490" s="5">
        <v>24.34</v>
      </c>
      <c r="F1490" s="5">
        <v>24.02</v>
      </c>
      <c r="G1490" s="5">
        <v>1.86</v>
      </c>
      <c r="H1490" s="5">
        <f t="shared" si="541"/>
        <v>592.43560000000002</v>
      </c>
      <c r="I1490" s="5">
        <f t="shared" si="542"/>
        <v>576.96039999999994</v>
      </c>
      <c r="J1490" s="5">
        <f t="shared" si="543"/>
        <v>89.354399999999998</v>
      </c>
      <c r="K1490" s="5">
        <v>23.09</v>
      </c>
      <c r="L1490" s="5">
        <v>24.29</v>
      </c>
      <c r="M1490" s="5">
        <v>1.92</v>
      </c>
      <c r="N1490" s="5">
        <f t="shared" si="544"/>
        <v>533.1481</v>
      </c>
      <c r="O1490" s="5">
        <f t="shared" si="545"/>
        <v>590.00409999999999</v>
      </c>
      <c r="P1490" s="5">
        <f t="shared" si="546"/>
        <v>93.273599999999988</v>
      </c>
      <c r="Q1490" s="6">
        <f t="shared" si="547"/>
        <v>562.79185000000007</v>
      </c>
      <c r="R1490" s="6">
        <f t="shared" si="548"/>
        <v>59.287500000000023</v>
      </c>
      <c r="S1490" s="5">
        <f t="shared" si="549"/>
        <v>583.48225000000002</v>
      </c>
      <c r="T1490" s="6">
        <f t="shared" si="550"/>
        <v>64.583614904091576</v>
      </c>
      <c r="U1490" s="6">
        <f t="shared" si="551"/>
        <v>-13.043700000000058</v>
      </c>
      <c r="V1490" s="6">
        <f t="shared" si="552"/>
        <v>129.16722980818315</v>
      </c>
      <c r="W1490" s="5">
        <f t="shared" si="553"/>
        <v>-4.2900277203059334E-2</v>
      </c>
      <c r="X1490" s="5">
        <f t="shared" si="554"/>
        <v>0.55998104246265779</v>
      </c>
      <c r="Y1490" s="5">
        <f t="shared" si="555"/>
        <v>72.331200000000081</v>
      </c>
      <c r="Z1490" s="5">
        <f t="shared" si="556"/>
        <v>13.043700000000058</v>
      </c>
      <c r="AA1490" s="5">
        <f t="shared" si="557"/>
        <v>0.10098304360456059</v>
      </c>
      <c r="AB1490" s="5">
        <f t="shared" si="558"/>
        <v>0.32036608713720593</v>
      </c>
      <c r="AC1490" s="5">
        <f t="shared" si="559"/>
        <v>20.690399999999954</v>
      </c>
      <c r="AD1490" s="5">
        <f t="shared" si="560"/>
        <v>583.48225000000002</v>
      </c>
      <c r="AE1490" s="5">
        <f t="shared" si="561"/>
        <v>9.0345244822001227</v>
      </c>
      <c r="AF1490" s="9">
        <f t="shared" si="562"/>
        <v>0.54563357667944157</v>
      </c>
      <c r="AG1490">
        <f t="shared" si="563"/>
        <v>59.287500000000023</v>
      </c>
    </row>
    <row r="1491" spans="1:33">
      <c r="A1491" s="1">
        <f t="shared" si="540"/>
        <v>71018</v>
      </c>
      <c r="B1491" s="1">
        <v>7</v>
      </c>
      <c r="C1491" s="1">
        <v>4</v>
      </c>
      <c r="D1491" s="2">
        <v>18</v>
      </c>
      <c r="E1491" s="5">
        <v>6.59</v>
      </c>
      <c r="F1491" s="5">
        <v>7.05</v>
      </c>
      <c r="G1491" s="5">
        <v>5.95</v>
      </c>
      <c r="H1491" s="5">
        <f t="shared" si="541"/>
        <v>43.428100000000001</v>
      </c>
      <c r="I1491" s="5">
        <f t="shared" si="542"/>
        <v>49.702500000000001</v>
      </c>
      <c r="J1491" s="5">
        <f t="shared" si="543"/>
        <v>83.894999999999996</v>
      </c>
      <c r="K1491" s="5">
        <v>6.38</v>
      </c>
      <c r="L1491" s="5">
        <v>7.91</v>
      </c>
      <c r="M1491" s="5">
        <v>5.7</v>
      </c>
      <c r="N1491" s="5">
        <f t="shared" si="544"/>
        <v>40.7044</v>
      </c>
      <c r="O1491" s="5">
        <f t="shared" si="545"/>
        <v>62.568100000000001</v>
      </c>
      <c r="P1491" s="5">
        <f t="shared" si="546"/>
        <v>90.174000000000007</v>
      </c>
      <c r="Q1491" s="6">
        <f t="shared" si="547"/>
        <v>42.066249999999997</v>
      </c>
      <c r="R1491" s="6">
        <f t="shared" si="548"/>
        <v>2.7237000000000009</v>
      </c>
      <c r="S1491" s="5">
        <f t="shared" si="549"/>
        <v>56.135300000000001</v>
      </c>
      <c r="T1491" s="6">
        <f t="shared" si="550"/>
        <v>61.582711252834592</v>
      </c>
      <c r="U1491" s="6">
        <f t="shared" si="551"/>
        <v>-12.865600000000001</v>
      </c>
      <c r="V1491" s="6">
        <f t="shared" si="552"/>
        <v>123.16542250566918</v>
      </c>
      <c r="W1491" s="5">
        <f t="shared" si="553"/>
        <v>-7.2050054797509783E-2</v>
      </c>
      <c r="X1491" s="5">
        <f t="shared" si="554"/>
        <v>0.12657204987286461</v>
      </c>
      <c r="Y1491" s="5">
        <f t="shared" si="555"/>
        <v>15.589300000000001</v>
      </c>
      <c r="Z1491" s="5">
        <f t="shared" si="556"/>
        <v>12.865600000000001</v>
      </c>
      <c r="AA1491" s="5">
        <f t="shared" si="557"/>
        <v>0.10445788873421685</v>
      </c>
      <c r="AB1491" s="5">
        <f t="shared" si="558"/>
        <v>0.22845778813209397</v>
      </c>
      <c r="AC1491" s="5">
        <f t="shared" si="559"/>
        <v>14.069050000000004</v>
      </c>
      <c r="AD1491" s="5">
        <f t="shared" si="560"/>
        <v>56.135300000000001</v>
      </c>
      <c r="AE1491" s="5">
        <f t="shared" si="561"/>
        <v>0.91154317271823837</v>
      </c>
      <c r="AF1491" s="9">
        <f t="shared" si="562"/>
        <v>0.54588277129801421</v>
      </c>
      <c r="AG1491">
        <f t="shared" si="563"/>
        <v>2.7237000000000009</v>
      </c>
    </row>
    <row r="1492" spans="1:33">
      <c r="A1492" s="1">
        <f t="shared" si="540"/>
        <v>81507</v>
      </c>
      <c r="B1492" s="1">
        <v>8</v>
      </c>
      <c r="C1492" s="1">
        <v>6</v>
      </c>
      <c r="D1492" s="2">
        <v>7</v>
      </c>
      <c r="E1492" s="5">
        <v>17.28</v>
      </c>
      <c r="F1492" s="5">
        <v>16.329999999999998</v>
      </c>
      <c r="G1492" s="5">
        <v>3.08</v>
      </c>
      <c r="H1492" s="5">
        <f t="shared" si="541"/>
        <v>298.59840000000003</v>
      </c>
      <c r="I1492" s="5">
        <f t="shared" si="542"/>
        <v>266.66889999999995</v>
      </c>
      <c r="J1492" s="5">
        <f t="shared" si="543"/>
        <v>100.5928</v>
      </c>
      <c r="K1492" s="5">
        <v>16.52</v>
      </c>
      <c r="L1492" s="5">
        <v>17.3</v>
      </c>
      <c r="M1492" s="5">
        <v>3.43</v>
      </c>
      <c r="N1492" s="5">
        <f t="shared" si="544"/>
        <v>272.91039999999998</v>
      </c>
      <c r="O1492" s="5">
        <f t="shared" si="545"/>
        <v>299.29000000000002</v>
      </c>
      <c r="P1492" s="5">
        <f t="shared" si="546"/>
        <v>118.67800000000001</v>
      </c>
      <c r="Q1492" s="6">
        <f t="shared" si="547"/>
        <v>285.75440000000003</v>
      </c>
      <c r="R1492" s="6">
        <f t="shared" si="548"/>
        <v>25.688000000000045</v>
      </c>
      <c r="S1492" s="5">
        <f t="shared" si="549"/>
        <v>282.97944999999999</v>
      </c>
      <c r="T1492" s="6">
        <f t="shared" si="550"/>
        <v>77.787176153656588</v>
      </c>
      <c r="U1492" s="6">
        <f t="shared" si="551"/>
        <v>-32.621100000000069</v>
      </c>
      <c r="V1492" s="6">
        <f t="shared" si="552"/>
        <v>155.57435230731318</v>
      </c>
      <c r="W1492" s="5">
        <f t="shared" si="553"/>
        <v>-0.1638430839122621</v>
      </c>
      <c r="X1492" s="5">
        <f t="shared" si="554"/>
        <v>0.37479892498488099</v>
      </c>
      <c r="Y1492" s="5">
        <f t="shared" si="555"/>
        <v>58.309100000000115</v>
      </c>
      <c r="Z1492" s="5">
        <f t="shared" si="556"/>
        <v>32.621100000000069</v>
      </c>
      <c r="AA1492" s="5">
        <f t="shared" si="557"/>
        <v>0.20968173427173978</v>
      </c>
      <c r="AB1492" s="5">
        <f t="shared" si="558"/>
        <v>3.5673617904814547E-2</v>
      </c>
      <c r="AC1492" s="5">
        <f t="shared" si="559"/>
        <v>2.7749500000000467</v>
      </c>
      <c r="AD1492" s="5">
        <f t="shared" si="560"/>
        <v>282.97944999999999</v>
      </c>
      <c r="AE1492" s="5">
        <f t="shared" si="561"/>
        <v>3.6378676279624504</v>
      </c>
      <c r="AF1492" s="9">
        <f t="shared" si="562"/>
        <v>0.54588735101667263</v>
      </c>
      <c r="AG1492">
        <f t="shared" si="563"/>
        <v>25.688000000000045</v>
      </c>
    </row>
    <row r="1493" spans="1:33">
      <c r="A1493" s="1">
        <f t="shared" si="540"/>
        <v>42505</v>
      </c>
      <c r="B1493" s="1">
        <v>4</v>
      </c>
      <c r="C1493" s="1">
        <v>10</v>
      </c>
      <c r="D1493" s="2">
        <v>5</v>
      </c>
      <c r="E1493" s="5">
        <v>33.58</v>
      </c>
      <c r="F1493" s="5">
        <v>34.380000000000003</v>
      </c>
      <c r="G1493" s="5">
        <v>1.71</v>
      </c>
      <c r="H1493" s="5">
        <f t="shared" si="541"/>
        <v>1127.6163999999999</v>
      </c>
      <c r="I1493" s="5">
        <f t="shared" si="542"/>
        <v>1181.9844000000003</v>
      </c>
      <c r="J1493" s="5">
        <f t="shared" si="543"/>
        <v>117.5796</v>
      </c>
      <c r="K1493" s="5">
        <v>32.51</v>
      </c>
      <c r="L1493" s="5">
        <v>32.61</v>
      </c>
      <c r="M1493" s="5">
        <v>1.72</v>
      </c>
      <c r="N1493" s="5">
        <f t="shared" si="544"/>
        <v>1056.9000999999998</v>
      </c>
      <c r="O1493" s="5">
        <f t="shared" si="545"/>
        <v>1063.4121</v>
      </c>
      <c r="P1493" s="5">
        <f t="shared" si="546"/>
        <v>112.1784</v>
      </c>
      <c r="Q1493" s="6">
        <f t="shared" si="547"/>
        <v>1092.2582499999999</v>
      </c>
      <c r="R1493" s="6">
        <f t="shared" si="548"/>
        <v>70.716300000000047</v>
      </c>
      <c r="S1493" s="5">
        <f t="shared" si="549"/>
        <v>1122.6982500000001</v>
      </c>
      <c r="T1493" s="6">
        <f t="shared" si="550"/>
        <v>81.254162605247487</v>
      </c>
      <c r="U1493" s="6">
        <f t="shared" si="551"/>
        <v>118.57230000000027</v>
      </c>
      <c r="V1493" s="6">
        <f t="shared" si="552"/>
        <v>162.50832521049497</v>
      </c>
      <c r="W1493" s="5">
        <f t="shared" si="553"/>
        <v>4.6990457356583797E-2</v>
      </c>
      <c r="X1493" s="5">
        <f t="shared" si="554"/>
        <v>0.29448337454719903</v>
      </c>
      <c r="Y1493" s="5">
        <f t="shared" si="555"/>
        <v>47.856000000000222</v>
      </c>
      <c r="Z1493" s="5">
        <f t="shared" si="556"/>
        <v>118.57230000000027</v>
      </c>
      <c r="AA1493" s="5">
        <f t="shared" si="557"/>
        <v>0.72963831143059943</v>
      </c>
      <c r="AB1493" s="5">
        <f t="shared" si="558"/>
        <v>0.37462696093349968</v>
      </c>
      <c r="AC1493" s="5">
        <f t="shared" si="559"/>
        <v>30.440000000000282</v>
      </c>
      <c r="AD1493" s="5">
        <f t="shared" si="560"/>
        <v>1122.6982500000001</v>
      </c>
      <c r="AE1493" s="5">
        <f t="shared" si="561"/>
        <v>13.817116735967629</v>
      </c>
      <c r="AF1493" s="9">
        <f t="shared" si="562"/>
        <v>0.54595329470569187</v>
      </c>
      <c r="AG1493">
        <f t="shared" si="563"/>
        <v>70.716300000000047</v>
      </c>
    </row>
    <row r="1494" spans="1:33">
      <c r="A1494" s="1">
        <f t="shared" si="540"/>
        <v>61021</v>
      </c>
      <c r="B1494" s="1">
        <v>6</v>
      </c>
      <c r="C1494" s="1">
        <v>4</v>
      </c>
      <c r="D1494" s="2">
        <v>21</v>
      </c>
      <c r="E1494" s="5">
        <v>15.27</v>
      </c>
      <c r="F1494" s="5">
        <v>15.37</v>
      </c>
      <c r="G1494" s="5">
        <v>4.2</v>
      </c>
      <c r="H1494" s="5">
        <f t="shared" si="541"/>
        <v>233.1729</v>
      </c>
      <c r="I1494" s="5">
        <f t="shared" si="542"/>
        <v>236.23689999999996</v>
      </c>
      <c r="J1494" s="5">
        <f t="shared" si="543"/>
        <v>129.108</v>
      </c>
      <c r="K1494" s="5">
        <v>16.54</v>
      </c>
      <c r="L1494" s="5">
        <v>16.55</v>
      </c>
      <c r="M1494" s="5">
        <v>3.71</v>
      </c>
      <c r="N1494" s="5">
        <f t="shared" si="544"/>
        <v>273.57159999999999</v>
      </c>
      <c r="O1494" s="5">
        <f t="shared" si="545"/>
        <v>273.90250000000003</v>
      </c>
      <c r="P1494" s="5">
        <f t="shared" si="546"/>
        <v>122.801</v>
      </c>
      <c r="Q1494" s="6">
        <f t="shared" si="547"/>
        <v>253.37225000000001</v>
      </c>
      <c r="R1494" s="6">
        <f t="shared" si="548"/>
        <v>-40.398699999999991</v>
      </c>
      <c r="S1494" s="5">
        <f t="shared" si="549"/>
        <v>255.06970000000001</v>
      </c>
      <c r="T1494" s="6">
        <f t="shared" si="550"/>
        <v>89.09119101375849</v>
      </c>
      <c r="U1494" s="6">
        <f t="shared" si="551"/>
        <v>-37.665600000000069</v>
      </c>
      <c r="V1494" s="6">
        <f t="shared" si="552"/>
        <v>178.18238202751698</v>
      </c>
      <c r="W1494" s="5">
        <f t="shared" si="553"/>
        <v>5.0042269091539741E-2</v>
      </c>
      <c r="X1494" s="5">
        <f t="shared" si="554"/>
        <v>1.5338777991966935E-2</v>
      </c>
      <c r="Y1494" s="5">
        <f t="shared" si="555"/>
        <v>2.7330999999999221</v>
      </c>
      <c r="Z1494" s="5">
        <f t="shared" si="556"/>
        <v>37.665600000000069</v>
      </c>
      <c r="AA1494" s="5">
        <f t="shared" si="557"/>
        <v>0.21138790250420669</v>
      </c>
      <c r="AB1494" s="5">
        <f t="shared" si="558"/>
        <v>1.9052949912162064E-2</v>
      </c>
      <c r="AC1494" s="5">
        <f t="shared" si="559"/>
        <v>1.6974500000000035</v>
      </c>
      <c r="AD1494" s="5">
        <f t="shared" si="560"/>
        <v>255.06970000000001</v>
      </c>
      <c r="AE1494" s="5">
        <f t="shared" si="561"/>
        <v>2.8630181850482748</v>
      </c>
      <c r="AF1494" s="9">
        <f t="shared" si="562"/>
        <v>0.54622797438432247</v>
      </c>
      <c r="AG1494">
        <f t="shared" si="563"/>
        <v>40.398699999999991</v>
      </c>
    </row>
    <row r="1495" spans="1:33">
      <c r="A1495" s="1">
        <f t="shared" si="540"/>
        <v>52259</v>
      </c>
      <c r="B1495" s="1">
        <v>5</v>
      </c>
      <c r="C1495" s="1">
        <v>9</v>
      </c>
      <c r="D1495" s="2">
        <v>9</v>
      </c>
      <c r="E1495" s="5">
        <v>29.68</v>
      </c>
      <c r="F1495" s="5">
        <v>29.34</v>
      </c>
      <c r="G1495" s="5">
        <v>1.76</v>
      </c>
      <c r="H1495" s="5">
        <f t="shared" si="541"/>
        <v>880.90239999999994</v>
      </c>
      <c r="I1495" s="5">
        <f t="shared" si="542"/>
        <v>860.8356</v>
      </c>
      <c r="J1495" s="5">
        <f t="shared" si="543"/>
        <v>103.27679999999999</v>
      </c>
      <c r="K1495" s="5">
        <v>28.98</v>
      </c>
      <c r="L1495" s="5">
        <v>30.13</v>
      </c>
      <c r="M1495" s="5">
        <v>1.74</v>
      </c>
      <c r="N1495" s="5">
        <f t="shared" si="544"/>
        <v>839.84040000000005</v>
      </c>
      <c r="O1495" s="5">
        <f t="shared" si="545"/>
        <v>907.81689999999992</v>
      </c>
      <c r="P1495" s="5">
        <f t="shared" si="546"/>
        <v>104.8524</v>
      </c>
      <c r="Q1495" s="6">
        <f t="shared" si="547"/>
        <v>860.37139999999999</v>
      </c>
      <c r="R1495" s="6">
        <f t="shared" si="548"/>
        <v>41.061999999999898</v>
      </c>
      <c r="S1495" s="5">
        <f t="shared" si="549"/>
        <v>884.32624999999996</v>
      </c>
      <c r="T1495" s="6">
        <f t="shared" si="550"/>
        <v>73.586892861432872</v>
      </c>
      <c r="U1495" s="6">
        <f t="shared" si="551"/>
        <v>-46.981299999999919</v>
      </c>
      <c r="V1495" s="6">
        <f t="shared" si="552"/>
        <v>147.17378572286574</v>
      </c>
      <c r="W1495" s="5">
        <f t="shared" si="553"/>
        <v>-1.5139727712141698E-2</v>
      </c>
      <c r="X1495" s="5">
        <f t="shared" si="554"/>
        <v>0.59822678045252531</v>
      </c>
      <c r="Y1495" s="5">
        <f t="shared" si="555"/>
        <v>88.043299999999817</v>
      </c>
      <c r="Z1495" s="5">
        <f t="shared" si="556"/>
        <v>46.981299999999919</v>
      </c>
      <c r="AA1495" s="5">
        <f t="shared" si="557"/>
        <v>0.3192232894550095</v>
      </c>
      <c r="AB1495" s="5">
        <f t="shared" si="558"/>
        <v>0.32553147807324773</v>
      </c>
      <c r="AC1495" s="5">
        <f t="shared" si="559"/>
        <v>23.954849999999965</v>
      </c>
      <c r="AD1495" s="5">
        <f t="shared" si="560"/>
        <v>884.32624999999996</v>
      </c>
      <c r="AE1495" s="5">
        <f t="shared" si="561"/>
        <v>12.017442449502827</v>
      </c>
      <c r="AF1495" s="9">
        <f t="shared" si="562"/>
        <v>0.54658027772688622</v>
      </c>
      <c r="AG1495">
        <f t="shared" si="563"/>
        <v>41.061999999999898</v>
      </c>
    </row>
    <row r="1496" spans="1:33">
      <c r="A1496" s="1">
        <f t="shared" si="540"/>
        <v>50525</v>
      </c>
      <c r="B1496" s="1">
        <v>5</v>
      </c>
      <c r="C1496" s="1">
        <v>2</v>
      </c>
      <c r="D1496" s="2">
        <v>25</v>
      </c>
      <c r="E1496" s="5">
        <v>15.89</v>
      </c>
      <c r="F1496" s="5">
        <v>16.75</v>
      </c>
      <c r="G1496" s="5">
        <v>3.29</v>
      </c>
      <c r="H1496" s="5">
        <f t="shared" si="541"/>
        <v>252.49210000000002</v>
      </c>
      <c r="I1496" s="5">
        <f t="shared" si="542"/>
        <v>280.5625</v>
      </c>
      <c r="J1496" s="5">
        <f t="shared" si="543"/>
        <v>110.215</v>
      </c>
      <c r="K1496" s="5">
        <v>15.83</v>
      </c>
      <c r="L1496" s="5">
        <v>16.13</v>
      </c>
      <c r="M1496" s="5">
        <v>3.66</v>
      </c>
      <c r="N1496" s="5">
        <f t="shared" si="544"/>
        <v>250.5889</v>
      </c>
      <c r="O1496" s="5">
        <f t="shared" si="545"/>
        <v>260.17689999999999</v>
      </c>
      <c r="P1496" s="5">
        <f t="shared" si="546"/>
        <v>118.0716</v>
      </c>
      <c r="Q1496" s="6">
        <f t="shared" si="547"/>
        <v>251.54050000000001</v>
      </c>
      <c r="R1496" s="6">
        <f t="shared" si="548"/>
        <v>1.9032000000000266</v>
      </c>
      <c r="S1496" s="5">
        <f t="shared" si="549"/>
        <v>270.36969999999997</v>
      </c>
      <c r="T1496" s="6">
        <f t="shared" si="550"/>
        <v>80.759285768820419</v>
      </c>
      <c r="U1496" s="6">
        <f t="shared" si="551"/>
        <v>20.385600000000011</v>
      </c>
      <c r="V1496" s="6">
        <f t="shared" si="552"/>
        <v>161.51857153764084</v>
      </c>
      <c r="W1496" s="5">
        <f t="shared" si="553"/>
        <v>-6.8749593155532612E-2</v>
      </c>
      <c r="X1496" s="5">
        <f t="shared" si="554"/>
        <v>0.11442894661616533</v>
      </c>
      <c r="Y1496" s="5">
        <f t="shared" si="555"/>
        <v>18.482399999999984</v>
      </c>
      <c r="Z1496" s="5">
        <f t="shared" si="556"/>
        <v>20.385600000000011</v>
      </c>
      <c r="AA1496" s="5">
        <f t="shared" si="557"/>
        <v>0.12621211174622901</v>
      </c>
      <c r="AB1496" s="5">
        <f t="shared" si="558"/>
        <v>0.23315213626207604</v>
      </c>
      <c r="AC1496" s="5">
        <f t="shared" si="559"/>
        <v>18.829199999999958</v>
      </c>
      <c r="AD1496" s="5">
        <f t="shared" si="560"/>
        <v>270.36969999999997</v>
      </c>
      <c r="AE1496" s="5">
        <f t="shared" si="561"/>
        <v>3.347846596538183</v>
      </c>
      <c r="AF1496" s="9">
        <f t="shared" si="562"/>
        <v>0.54659034020004416</v>
      </c>
      <c r="AG1496">
        <f t="shared" si="563"/>
        <v>1.9032000000000266</v>
      </c>
    </row>
    <row r="1497" spans="1:33">
      <c r="A1497" s="1">
        <f t="shared" si="540"/>
        <v>51520</v>
      </c>
      <c r="B1497" s="1">
        <v>5</v>
      </c>
      <c r="C1497" s="1">
        <v>6</v>
      </c>
      <c r="D1497" s="2">
        <v>20</v>
      </c>
      <c r="E1497" s="5">
        <v>20.48</v>
      </c>
      <c r="F1497" s="5">
        <v>20.5</v>
      </c>
      <c r="G1497" s="5">
        <v>2.72</v>
      </c>
      <c r="H1497" s="5">
        <f t="shared" si="541"/>
        <v>419.43040000000002</v>
      </c>
      <c r="I1497" s="5">
        <f t="shared" si="542"/>
        <v>420.25</v>
      </c>
      <c r="J1497" s="5">
        <f t="shared" si="543"/>
        <v>111.52000000000001</v>
      </c>
      <c r="K1497" s="5">
        <v>17.14</v>
      </c>
      <c r="L1497" s="5">
        <v>16.91</v>
      </c>
      <c r="M1497" s="5">
        <v>3.42</v>
      </c>
      <c r="N1497" s="5">
        <f t="shared" si="544"/>
        <v>293.77960000000002</v>
      </c>
      <c r="O1497" s="5">
        <f t="shared" si="545"/>
        <v>285.94810000000001</v>
      </c>
      <c r="P1497" s="5">
        <f t="shared" si="546"/>
        <v>115.6644</v>
      </c>
      <c r="Q1497" s="6">
        <f t="shared" si="547"/>
        <v>356.60500000000002</v>
      </c>
      <c r="R1497" s="6">
        <f t="shared" si="548"/>
        <v>125.6508</v>
      </c>
      <c r="S1497" s="5">
        <f t="shared" si="549"/>
        <v>353.09905000000003</v>
      </c>
      <c r="T1497" s="6">
        <f t="shared" si="550"/>
        <v>80.335178824970569</v>
      </c>
      <c r="U1497" s="6">
        <f t="shared" si="551"/>
        <v>134.30189999999999</v>
      </c>
      <c r="V1497" s="6">
        <f t="shared" si="552"/>
        <v>160.67035764994114</v>
      </c>
      <c r="W1497" s="5">
        <f t="shared" si="553"/>
        <v>-3.6472761831341516E-2</v>
      </c>
      <c r="X1497" s="5">
        <f t="shared" si="554"/>
        <v>5.3843783797683946E-2</v>
      </c>
      <c r="Y1497" s="5">
        <f t="shared" si="555"/>
        <v>8.6510999999999854</v>
      </c>
      <c r="Z1497" s="5">
        <f t="shared" si="556"/>
        <v>134.30189999999999</v>
      </c>
      <c r="AA1497" s="5">
        <f t="shared" si="557"/>
        <v>0.83588473919133766</v>
      </c>
      <c r="AB1497" s="5">
        <f t="shared" si="558"/>
        <v>4.3641528546771974E-2</v>
      </c>
      <c r="AC1497" s="5">
        <f t="shared" si="559"/>
        <v>3.5059499999999844</v>
      </c>
      <c r="AD1497" s="5">
        <f t="shared" si="560"/>
        <v>353.09905000000003</v>
      </c>
      <c r="AE1497" s="5">
        <f t="shared" si="561"/>
        <v>4.3953228854984054</v>
      </c>
      <c r="AF1497" s="9">
        <f t="shared" si="562"/>
        <v>0.54692229795465463</v>
      </c>
      <c r="AG1497">
        <f t="shared" si="563"/>
        <v>125.6508</v>
      </c>
    </row>
    <row r="1498" spans="1:33">
      <c r="A1498" s="1">
        <f t="shared" si="540"/>
        <v>32265</v>
      </c>
      <c r="B1498" s="1">
        <v>3</v>
      </c>
      <c r="C1498" s="1">
        <v>9</v>
      </c>
      <c r="D1498" s="2">
        <v>15</v>
      </c>
      <c r="E1498" s="5">
        <v>24.74</v>
      </c>
      <c r="F1498" s="5">
        <v>23.73</v>
      </c>
      <c r="G1498" s="5">
        <v>2.73</v>
      </c>
      <c r="H1498" s="5">
        <f t="shared" si="541"/>
        <v>612.06759999999997</v>
      </c>
      <c r="I1498" s="5">
        <f t="shared" si="542"/>
        <v>563.11289999999997</v>
      </c>
      <c r="J1498" s="5">
        <f t="shared" si="543"/>
        <v>129.5658</v>
      </c>
      <c r="K1498" s="5">
        <v>26.04</v>
      </c>
      <c r="L1498" s="5">
        <v>26.86</v>
      </c>
      <c r="M1498" s="5">
        <v>2.0699999999999998</v>
      </c>
      <c r="N1498" s="5">
        <f t="shared" si="544"/>
        <v>678.08159999999998</v>
      </c>
      <c r="O1498" s="5">
        <f t="shared" si="545"/>
        <v>721.45960000000002</v>
      </c>
      <c r="P1498" s="5">
        <f t="shared" si="546"/>
        <v>111.20039999999999</v>
      </c>
      <c r="Q1498" s="6">
        <f t="shared" si="547"/>
        <v>645.07459999999992</v>
      </c>
      <c r="R1498" s="6">
        <f t="shared" si="548"/>
        <v>-66.01400000000001</v>
      </c>
      <c r="S1498" s="5">
        <f t="shared" si="549"/>
        <v>642.28625</v>
      </c>
      <c r="T1498" s="6">
        <f t="shared" si="550"/>
        <v>85.370992570368998</v>
      </c>
      <c r="U1498" s="6">
        <f t="shared" si="551"/>
        <v>-158.34670000000006</v>
      </c>
      <c r="V1498" s="6">
        <f t="shared" si="552"/>
        <v>170.741985140738</v>
      </c>
      <c r="W1498" s="5">
        <f t="shared" si="553"/>
        <v>0.15167543780712067</v>
      </c>
      <c r="X1498" s="5">
        <f t="shared" si="554"/>
        <v>0.54077326044846385</v>
      </c>
      <c r="Y1498" s="5">
        <f t="shared" si="555"/>
        <v>92.332700000000045</v>
      </c>
      <c r="Z1498" s="5">
        <f t="shared" si="556"/>
        <v>158.34670000000006</v>
      </c>
      <c r="AA1498" s="5">
        <f t="shared" si="557"/>
        <v>0.9274034143944101</v>
      </c>
      <c r="AB1498" s="5">
        <f t="shared" si="558"/>
        <v>3.2661562388437287E-2</v>
      </c>
      <c r="AC1498" s="5">
        <f t="shared" si="559"/>
        <v>2.7883499999999231</v>
      </c>
      <c r="AD1498" s="5">
        <f t="shared" si="560"/>
        <v>642.28625</v>
      </c>
      <c r="AE1498" s="5">
        <f t="shared" si="561"/>
        <v>7.5234717397783664</v>
      </c>
      <c r="AF1498" s="9">
        <f t="shared" si="562"/>
        <v>0.54700457036481887</v>
      </c>
      <c r="AG1498">
        <f t="shared" si="563"/>
        <v>66.01400000000001</v>
      </c>
    </row>
    <row r="1499" spans="1:33">
      <c r="A1499" s="1">
        <f t="shared" si="540"/>
        <v>21027</v>
      </c>
      <c r="B1499" s="1">
        <v>2</v>
      </c>
      <c r="C1499" s="1">
        <v>4</v>
      </c>
      <c r="D1499" s="2">
        <v>27</v>
      </c>
      <c r="E1499" s="5">
        <v>34.369999999999997</v>
      </c>
      <c r="F1499" s="5">
        <v>34.44</v>
      </c>
      <c r="G1499" s="5">
        <v>1.33</v>
      </c>
      <c r="H1499" s="5">
        <f t="shared" si="541"/>
        <v>1181.2968999999998</v>
      </c>
      <c r="I1499" s="5">
        <f t="shared" si="542"/>
        <v>1186.1135999999999</v>
      </c>
      <c r="J1499" s="5">
        <f t="shared" si="543"/>
        <v>91.610399999999998</v>
      </c>
      <c r="K1499" s="5">
        <v>35.01</v>
      </c>
      <c r="L1499" s="5">
        <v>34.97</v>
      </c>
      <c r="M1499" s="5">
        <v>1.27</v>
      </c>
      <c r="N1499" s="5">
        <f t="shared" si="544"/>
        <v>1225.7000999999998</v>
      </c>
      <c r="O1499" s="5">
        <f t="shared" si="545"/>
        <v>1222.9008999999999</v>
      </c>
      <c r="P1499" s="5">
        <f t="shared" si="546"/>
        <v>88.823799999999991</v>
      </c>
      <c r="Q1499" s="6">
        <f t="shared" si="547"/>
        <v>1203.4984999999997</v>
      </c>
      <c r="R1499" s="6">
        <f t="shared" si="548"/>
        <v>-44.40319999999997</v>
      </c>
      <c r="S1499" s="5">
        <f t="shared" si="549"/>
        <v>1204.5072499999999</v>
      </c>
      <c r="T1499" s="6">
        <f t="shared" si="550"/>
        <v>63.80073047113175</v>
      </c>
      <c r="U1499" s="6">
        <f t="shared" si="551"/>
        <v>-36.787299999999959</v>
      </c>
      <c r="V1499" s="6">
        <f t="shared" si="552"/>
        <v>127.6014609422635</v>
      </c>
      <c r="W1499" s="5">
        <f t="shared" si="553"/>
        <v>3.0880348835598516E-2</v>
      </c>
      <c r="X1499" s="5">
        <f t="shared" si="554"/>
        <v>5.9685053319616904E-2</v>
      </c>
      <c r="Y1499" s="5">
        <f t="shared" si="555"/>
        <v>7.6159000000000106</v>
      </c>
      <c r="Z1499" s="5">
        <f t="shared" si="556"/>
        <v>36.787299999999959</v>
      </c>
      <c r="AA1499" s="5">
        <f t="shared" si="557"/>
        <v>0.2882984232966212</v>
      </c>
      <c r="AB1499" s="5">
        <f t="shared" si="558"/>
        <v>1.5810947500932225E-2</v>
      </c>
      <c r="AC1499" s="5">
        <f t="shared" si="559"/>
        <v>1.008750000000191</v>
      </c>
      <c r="AD1499" s="5">
        <f t="shared" si="560"/>
        <v>1204.5072499999999</v>
      </c>
      <c r="AE1499" s="5">
        <f t="shared" si="561"/>
        <v>18.87920782576321</v>
      </c>
      <c r="AF1499" s="9">
        <f t="shared" si="562"/>
        <v>0.54707677706150171</v>
      </c>
      <c r="AG1499">
        <f t="shared" si="563"/>
        <v>44.40319999999997</v>
      </c>
    </row>
    <row r="1500" spans="1:33">
      <c r="A1500" s="1">
        <f t="shared" si="540"/>
        <v>10529</v>
      </c>
      <c r="B1500" s="1">
        <v>1</v>
      </c>
      <c r="C1500" s="1">
        <v>2</v>
      </c>
      <c r="D1500" s="2">
        <v>29</v>
      </c>
      <c r="E1500" s="5">
        <v>11.63</v>
      </c>
      <c r="F1500" s="5">
        <v>12.86</v>
      </c>
      <c r="G1500" s="5">
        <v>5.93</v>
      </c>
      <c r="H1500" s="5">
        <f t="shared" si="541"/>
        <v>135.25690000000003</v>
      </c>
      <c r="I1500" s="5">
        <f t="shared" si="542"/>
        <v>165.37959999999998</v>
      </c>
      <c r="J1500" s="5">
        <f t="shared" si="543"/>
        <v>152.5196</v>
      </c>
      <c r="K1500" s="5">
        <v>5.29</v>
      </c>
      <c r="L1500" s="5">
        <v>5.07</v>
      </c>
      <c r="M1500" s="5">
        <v>6.03</v>
      </c>
      <c r="N1500" s="5">
        <f t="shared" si="544"/>
        <v>27.984100000000002</v>
      </c>
      <c r="O1500" s="5">
        <f t="shared" si="545"/>
        <v>25.704900000000002</v>
      </c>
      <c r="P1500" s="5">
        <f t="shared" si="546"/>
        <v>61.144200000000005</v>
      </c>
      <c r="Q1500" s="6">
        <f t="shared" si="547"/>
        <v>81.620500000000021</v>
      </c>
      <c r="R1500" s="6">
        <f t="shared" si="548"/>
        <v>107.27280000000003</v>
      </c>
      <c r="S1500" s="5">
        <f t="shared" si="549"/>
        <v>95.542249999999996</v>
      </c>
      <c r="T1500" s="6">
        <f t="shared" si="550"/>
        <v>82.159664035644653</v>
      </c>
      <c r="U1500" s="6">
        <f t="shared" si="551"/>
        <v>139.67469999999997</v>
      </c>
      <c r="V1500" s="6">
        <f t="shared" si="552"/>
        <v>164.31932807128931</v>
      </c>
      <c r="W1500" s="5">
        <f t="shared" si="553"/>
        <v>0.72307432100828473</v>
      </c>
      <c r="X1500" s="5">
        <f t="shared" si="554"/>
        <v>0.19718861061762924</v>
      </c>
      <c r="Y1500" s="5">
        <f t="shared" si="555"/>
        <v>32.401899999999941</v>
      </c>
      <c r="Z1500" s="5">
        <f t="shared" si="556"/>
        <v>139.67469999999997</v>
      </c>
      <c r="AA1500" s="5">
        <f t="shared" si="557"/>
        <v>0.85001990721020138</v>
      </c>
      <c r="AB1500" s="5">
        <f t="shared" si="558"/>
        <v>0.16944750399612243</v>
      </c>
      <c r="AC1500" s="5">
        <f t="shared" si="559"/>
        <v>13.921749999999975</v>
      </c>
      <c r="AD1500" s="5">
        <f t="shared" si="560"/>
        <v>95.542249999999996</v>
      </c>
      <c r="AE1500" s="5">
        <f t="shared" si="561"/>
        <v>1.1628851106127864</v>
      </c>
      <c r="AF1500" s="9">
        <f t="shared" si="562"/>
        <v>0.54722664408816946</v>
      </c>
      <c r="AG1500">
        <f t="shared" si="563"/>
        <v>107.27280000000003</v>
      </c>
    </row>
    <row r="1501" spans="1:33">
      <c r="A1501" s="1">
        <f t="shared" si="540"/>
        <v>60523</v>
      </c>
      <c r="B1501" s="1">
        <v>6</v>
      </c>
      <c r="C1501" s="1">
        <v>2</v>
      </c>
      <c r="D1501" s="2">
        <v>23</v>
      </c>
      <c r="E1501" s="5">
        <v>13.88</v>
      </c>
      <c r="F1501" s="5">
        <v>13.75</v>
      </c>
      <c r="G1501" s="5">
        <v>5.29</v>
      </c>
      <c r="H1501" s="5">
        <f t="shared" si="541"/>
        <v>192.65440000000001</v>
      </c>
      <c r="I1501" s="5">
        <f t="shared" si="542"/>
        <v>189.0625</v>
      </c>
      <c r="J1501" s="5">
        <f t="shared" si="543"/>
        <v>145.47499999999999</v>
      </c>
      <c r="K1501" s="5">
        <v>14.45</v>
      </c>
      <c r="L1501" s="5">
        <v>14.76</v>
      </c>
      <c r="M1501" s="5">
        <v>4.76</v>
      </c>
      <c r="N1501" s="5">
        <f t="shared" si="544"/>
        <v>208.80249999999998</v>
      </c>
      <c r="O1501" s="5">
        <f t="shared" si="545"/>
        <v>217.85759999999999</v>
      </c>
      <c r="P1501" s="5">
        <f t="shared" si="546"/>
        <v>140.51519999999999</v>
      </c>
      <c r="Q1501" s="6">
        <f t="shared" si="547"/>
        <v>200.72845000000001</v>
      </c>
      <c r="R1501" s="6">
        <f t="shared" si="548"/>
        <v>-16.148099999999971</v>
      </c>
      <c r="S1501" s="5">
        <f t="shared" si="549"/>
        <v>203.46005</v>
      </c>
      <c r="T1501" s="6">
        <f t="shared" si="550"/>
        <v>101.1280092951997</v>
      </c>
      <c r="U1501" s="6">
        <f t="shared" si="551"/>
        <v>-28.795099999999991</v>
      </c>
      <c r="V1501" s="6">
        <f t="shared" si="552"/>
        <v>202.25601859039941</v>
      </c>
      <c r="W1501" s="5">
        <f t="shared" si="553"/>
        <v>3.4674675696164774E-2</v>
      </c>
      <c r="X1501" s="5">
        <f t="shared" si="554"/>
        <v>6.2529659627149126E-2</v>
      </c>
      <c r="Y1501" s="5">
        <f t="shared" si="555"/>
        <v>12.64700000000002</v>
      </c>
      <c r="Z1501" s="5">
        <f t="shared" si="556"/>
        <v>28.795099999999991</v>
      </c>
      <c r="AA1501" s="5">
        <f t="shared" si="557"/>
        <v>0.14236955815052726</v>
      </c>
      <c r="AB1501" s="5">
        <f t="shared" si="558"/>
        <v>2.701130991342127E-2</v>
      </c>
      <c r="AC1501" s="5">
        <f t="shared" si="559"/>
        <v>2.731599999999986</v>
      </c>
      <c r="AD1501" s="5">
        <f t="shared" si="560"/>
        <v>203.46005</v>
      </c>
      <c r="AE1501" s="5">
        <f t="shared" si="561"/>
        <v>2.0119060131608637</v>
      </c>
      <c r="AF1501" s="9">
        <f t="shared" si="562"/>
        <v>0.54723395362495553</v>
      </c>
      <c r="AG1501">
        <f t="shared" si="563"/>
        <v>16.148099999999971</v>
      </c>
    </row>
    <row r="1502" spans="1:33">
      <c r="A1502" s="1">
        <f t="shared" si="540"/>
        <v>40277</v>
      </c>
      <c r="B1502" s="1">
        <v>4</v>
      </c>
      <c r="C1502" s="1">
        <v>1</v>
      </c>
      <c r="D1502" s="2">
        <v>27</v>
      </c>
      <c r="E1502" s="5">
        <v>17</v>
      </c>
      <c r="F1502" s="5">
        <v>16.29</v>
      </c>
      <c r="G1502" s="5">
        <v>4.74</v>
      </c>
      <c r="H1502" s="5">
        <f t="shared" si="541"/>
        <v>289</v>
      </c>
      <c r="I1502" s="5">
        <f t="shared" si="542"/>
        <v>265.36409999999995</v>
      </c>
      <c r="J1502" s="5">
        <f t="shared" si="543"/>
        <v>154.42920000000001</v>
      </c>
      <c r="K1502" s="5">
        <v>16.940000000000001</v>
      </c>
      <c r="L1502" s="5">
        <v>16.75</v>
      </c>
      <c r="M1502" s="5">
        <v>4.21</v>
      </c>
      <c r="N1502" s="5">
        <f t="shared" si="544"/>
        <v>286.96360000000004</v>
      </c>
      <c r="O1502" s="5">
        <f t="shared" si="545"/>
        <v>280.5625</v>
      </c>
      <c r="P1502" s="5">
        <f t="shared" si="546"/>
        <v>141.035</v>
      </c>
      <c r="Q1502" s="6">
        <f t="shared" si="547"/>
        <v>287.98180000000002</v>
      </c>
      <c r="R1502" s="6">
        <f t="shared" si="548"/>
        <v>2.0363999999999578</v>
      </c>
      <c r="S1502" s="5">
        <f t="shared" si="549"/>
        <v>272.9633</v>
      </c>
      <c r="T1502" s="6">
        <f t="shared" si="550"/>
        <v>104.56965266945282</v>
      </c>
      <c r="U1502" s="6">
        <f t="shared" si="551"/>
        <v>-15.198400000000049</v>
      </c>
      <c r="V1502" s="6">
        <f t="shared" si="552"/>
        <v>209.13930533890564</v>
      </c>
      <c r="W1502" s="5">
        <f t="shared" si="553"/>
        <v>9.0479527534511495E-2</v>
      </c>
      <c r="X1502" s="5">
        <f t="shared" si="554"/>
        <v>8.2408230112801573E-2</v>
      </c>
      <c r="Y1502" s="5">
        <f t="shared" si="555"/>
        <v>17.234800000000007</v>
      </c>
      <c r="Z1502" s="5">
        <f t="shared" si="556"/>
        <v>15.198400000000049</v>
      </c>
      <c r="AA1502" s="5">
        <f t="shared" si="557"/>
        <v>7.2671179505791009E-2</v>
      </c>
      <c r="AB1502" s="5">
        <f t="shared" si="558"/>
        <v>0.14362197460360565</v>
      </c>
      <c r="AC1502" s="5">
        <f t="shared" si="559"/>
        <v>15.018500000000017</v>
      </c>
      <c r="AD1502" s="5">
        <f t="shared" si="560"/>
        <v>272.9633</v>
      </c>
      <c r="AE1502" s="5">
        <f t="shared" si="561"/>
        <v>2.6103491121161464</v>
      </c>
      <c r="AF1502" s="9">
        <f t="shared" si="562"/>
        <v>0.54739199848006548</v>
      </c>
      <c r="AG1502">
        <f t="shared" si="563"/>
        <v>2.0363999999999578</v>
      </c>
    </row>
    <row r="1503" spans="1:33">
      <c r="A1503" s="1">
        <f t="shared" si="540"/>
        <v>81014</v>
      </c>
      <c r="B1503" s="1">
        <v>8</v>
      </c>
      <c r="C1503" s="1">
        <v>4</v>
      </c>
      <c r="D1503" s="2">
        <v>14</v>
      </c>
      <c r="E1503" s="5">
        <v>3.75</v>
      </c>
      <c r="F1503" s="5">
        <v>4.26</v>
      </c>
      <c r="G1503" s="5">
        <v>5.55</v>
      </c>
      <c r="H1503" s="5">
        <f t="shared" si="541"/>
        <v>14.0625</v>
      </c>
      <c r="I1503" s="5">
        <f t="shared" si="542"/>
        <v>18.147599999999997</v>
      </c>
      <c r="J1503" s="5">
        <f t="shared" si="543"/>
        <v>47.285999999999994</v>
      </c>
      <c r="K1503" s="5">
        <v>4.88</v>
      </c>
      <c r="L1503" s="5">
        <v>4.3899999999999997</v>
      </c>
      <c r="M1503" s="5">
        <v>5.53</v>
      </c>
      <c r="N1503" s="5">
        <f t="shared" si="544"/>
        <v>23.814399999999999</v>
      </c>
      <c r="O1503" s="5">
        <f t="shared" si="545"/>
        <v>19.272099999999998</v>
      </c>
      <c r="P1503" s="5">
        <f t="shared" si="546"/>
        <v>48.553399999999996</v>
      </c>
      <c r="Q1503" s="6">
        <f t="shared" si="547"/>
        <v>18.93845</v>
      </c>
      <c r="R1503" s="6">
        <f t="shared" si="548"/>
        <v>-9.7518999999999991</v>
      </c>
      <c r="S1503" s="5">
        <f t="shared" si="549"/>
        <v>18.709849999999996</v>
      </c>
      <c r="T1503" s="6">
        <f t="shared" si="550"/>
        <v>33.887307533795003</v>
      </c>
      <c r="U1503" s="6">
        <f t="shared" si="551"/>
        <v>-1.1245000000000012</v>
      </c>
      <c r="V1503" s="6">
        <f t="shared" si="552"/>
        <v>67.774615067590005</v>
      </c>
      <c r="W1503" s="5">
        <f t="shared" si="553"/>
        <v>-2.6443788177035455E-2</v>
      </c>
      <c r="X1503" s="5">
        <f t="shared" si="554"/>
        <v>0.12729544817622496</v>
      </c>
      <c r="Y1503" s="5">
        <f t="shared" si="555"/>
        <v>8.627399999999998</v>
      </c>
      <c r="Z1503" s="5">
        <f t="shared" si="556"/>
        <v>1.1245000000000012</v>
      </c>
      <c r="AA1503" s="5">
        <f t="shared" si="557"/>
        <v>1.6591757826710844E-2</v>
      </c>
      <c r="AB1503" s="5">
        <f t="shared" si="558"/>
        <v>6.7458885534658177E-3</v>
      </c>
      <c r="AC1503" s="5">
        <f t="shared" si="559"/>
        <v>0.22860000000000369</v>
      </c>
      <c r="AD1503" s="5">
        <f t="shared" si="560"/>
        <v>18.709849999999996</v>
      </c>
      <c r="AE1503" s="5">
        <f t="shared" si="561"/>
        <v>0.55211969795301996</v>
      </c>
      <c r="AF1503" s="9">
        <f t="shared" si="562"/>
        <v>0.54766778251052894</v>
      </c>
      <c r="AG1503">
        <f t="shared" si="563"/>
        <v>9.7518999999999991</v>
      </c>
    </row>
    <row r="1504" spans="1:33">
      <c r="A1504" s="1">
        <f t="shared" si="540"/>
        <v>12754</v>
      </c>
      <c r="B1504" s="1">
        <v>1</v>
      </c>
      <c r="C1504" s="1">
        <v>11</v>
      </c>
      <c r="D1504" s="2">
        <v>4</v>
      </c>
      <c r="E1504" s="5">
        <v>7.25</v>
      </c>
      <c r="F1504" s="5">
        <v>6.94</v>
      </c>
      <c r="G1504" s="5">
        <v>8.68</v>
      </c>
      <c r="H1504" s="5">
        <f t="shared" si="541"/>
        <v>52.5625</v>
      </c>
      <c r="I1504" s="5">
        <f t="shared" si="542"/>
        <v>48.163600000000002</v>
      </c>
      <c r="J1504" s="5">
        <f t="shared" si="543"/>
        <v>120.47840000000001</v>
      </c>
      <c r="K1504" s="5">
        <v>2.0499999999999998</v>
      </c>
      <c r="L1504" s="5">
        <v>2.15</v>
      </c>
      <c r="M1504" s="5">
        <v>9</v>
      </c>
      <c r="N1504" s="5">
        <f t="shared" si="544"/>
        <v>4.2024999999999997</v>
      </c>
      <c r="O1504" s="5">
        <f t="shared" si="545"/>
        <v>4.6224999999999996</v>
      </c>
      <c r="P1504" s="5">
        <f t="shared" si="546"/>
        <v>38.699999999999996</v>
      </c>
      <c r="Q1504" s="6">
        <f t="shared" si="547"/>
        <v>28.3825</v>
      </c>
      <c r="R1504" s="6">
        <f t="shared" si="548"/>
        <v>48.36</v>
      </c>
      <c r="S1504" s="5">
        <f t="shared" si="549"/>
        <v>26.393050000000002</v>
      </c>
      <c r="T1504" s="6">
        <f t="shared" si="550"/>
        <v>63.270717687094397</v>
      </c>
      <c r="U1504" s="6">
        <f t="shared" si="551"/>
        <v>43.5411</v>
      </c>
      <c r="V1504" s="6">
        <f t="shared" si="552"/>
        <v>126.54143537418879</v>
      </c>
      <c r="W1504" s="5">
        <f t="shared" si="553"/>
        <v>0.81293763838834532</v>
      </c>
      <c r="X1504" s="5">
        <f t="shared" si="554"/>
        <v>3.8081597428939323E-2</v>
      </c>
      <c r="Y1504" s="5">
        <f t="shared" si="555"/>
        <v>4.8188999999999993</v>
      </c>
      <c r="Z1504" s="5">
        <f t="shared" si="556"/>
        <v>43.5411</v>
      </c>
      <c r="AA1504" s="5">
        <f t="shared" si="557"/>
        <v>0.34408571288327006</v>
      </c>
      <c r="AB1504" s="5">
        <f t="shared" si="558"/>
        <v>3.1443455562474118E-2</v>
      </c>
      <c r="AC1504" s="5">
        <f t="shared" si="559"/>
        <v>1.9894499999999979</v>
      </c>
      <c r="AD1504" s="5">
        <f t="shared" si="560"/>
        <v>26.393050000000002</v>
      </c>
      <c r="AE1504" s="5">
        <f t="shared" si="561"/>
        <v>0.41714478616359218</v>
      </c>
      <c r="AF1504" s="9">
        <f t="shared" si="562"/>
        <v>0.54770886427006094</v>
      </c>
      <c r="AG1504">
        <f t="shared" si="563"/>
        <v>48.36</v>
      </c>
    </row>
    <row r="1505" spans="1:33">
      <c r="A1505" s="1">
        <f t="shared" si="540"/>
        <v>41025</v>
      </c>
      <c r="B1505" s="1">
        <v>4</v>
      </c>
      <c r="C1505" s="1">
        <v>4</v>
      </c>
      <c r="D1505" s="2">
        <v>25</v>
      </c>
      <c r="E1505" s="5">
        <v>11.47</v>
      </c>
      <c r="F1505" s="5">
        <v>11.8</v>
      </c>
      <c r="G1505" s="5">
        <v>5.4</v>
      </c>
      <c r="H1505" s="5">
        <f t="shared" si="541"/>
        <v>131.5609</v>
      </c>
      <c r="I1505" s="5">
        <f t="shared" si="542"/>
        <v>139.24</v>
      </c>
      <c r="J1505" s="5">
        <f t="shared" si="543"/>
        <v>127.44000000000001</v>
      </c>
      <c r="K1505" s="5">
        <v>9.69</v>
      </c>
      <c r="L1505" s="5">
        <v>9.02</v>
      </c>
      <c r="M1505" s="5">
        <v>6.07</v>
      </c>
      <c r="N1505" s="5">
        <f t="shared" si="544"/>
        <v>93.89609999999999</v>
      </c>
      <c r="O1505" s="5">
        <f t="shared" si="545"/>
        <v>81.360399999999998</v>
      </c>
      <c r="P1505" s="5">
        <f t="shared" si="546"/>
        <v>109.50279999999999</v>
      </c>
      <c r="Q1505" s="6">
        <f t="shared" si="547"/>
        <v>112.7285</v>
      </c>
      <c r="R1505" s="6">
        <f t="shared" si="548"/>
        <v>37.664800000000014</v>
      </c>
      <c r="S1505" s="5">
        <f t="shared" si="549"/>
        <v>110.3002</v>
      </c>
      <c r="T1505" s="6">
        <f t="shared" si="550"/>
        <v>84.011631349236396</v>
      </c>
      <c r="U1505" s="6">
        <f t="shared" si="551"/>
        <v>57.879600000000011</v>
      </c>
      <c r="V1505" s="6">
        <f t="shared" si="552"/>
        <v>168.02326269847279</v>
      </c>
      <c r="W1505" s="5">
        <f t="shared" si="553"/>
        <v>0.15054257475132632</v>
      </c>
      <c r="X1505" s="5">
        <f t="shared" si="554"/>
        <v>0.12030953140266414</v>
      </c>
      <c r="Y1505" s="5">
        <f t="shared" si="555"/>
        <v>20.214799999999997</v>
      </c>
      <c r="Z1505" s="5">
        <f t="shared" si="556"/>
        <v>57.879600000000011</v>
      </c>
      <c r="AA1505" s="5">
        <f t="shared" si="557"/>
        <v>0.34447372983030461</v>
      </c>
      <c r="AB1505" s="5">
        <f t="shared" si="558"/>
        <v>2.8904330995615936E-2</v>
      </c>
      <c r="AC1505" s="5">
        <f t="shared" si="559"/>
        <v>2.428299999999993</v>
      </c>
      <c r="AD1505" s="5">
        <f t="shared" si="560"/>
        <v>110.3002</v>
      </c>
      <c r="AE1505" s="5">
        <f t="shared" si="561"/>
        <v>1.3129158216376255</v>
      </c>
      <c r="AF1505" s="9">
        <f t="shared" si="562"/>
        <v>0.54800456202480652</v>
      </c>
      <c r="AG1505">
        <f t="shared" si="563"/>
        <v>37.664800000000014</v>
      </c>
    </row>
    <row r="1506" spans="1:33">
      <c r="A1506" s="1">
        <f t="shared" si="540"/>
        <v>41522</v>
      </c>
      <c r="B1506" s="1">
        <v>4</v>
      </c>
      <c r="C1506" s="1">
        <v>6</v>
      </c>
      <c r="D1506" s="2">
        <v>22</v>
      </c>
      <c r="E1506" s="5">
        <v>22.21</v>
      </c>
      <c r="F1506" s="5">
        <v>22.94</v>
      </c>
      <c r="G1506" s="5">
        <v>2.29</v>
      </c>
      <c r="H1506" s="5">
        <f t="shared" si="541"/>
        <v>493.28410000000002</v>
      </c>
      <c r="I1506" s="5">
        <f t="shared" si="542"/>
        <v>526.24360000000001</v>
      </c>
      <c r="J1506" s="5">
        <f t="shared" si="543"/>
        <v>105.0652</v>
      </c>
      <c r="K1506" s="5">
        <v>21.04</v>
      </c>
      <c r="L1506" s="5">
        <v>20.62</v>
      </c>
      <c r="M1506" s="5">
        <v>3.13</v>
      </c>
      <c r="N1506" s="5">
        <f t="shared" si="544"/>
        <v>442.68159999999995</v>
      </c>
      <c r="O1506" s="5">
        <f t="shared" si="545"/>
        <v>425.18440000000004</v>
      </c>
      <c r="P1506" s="5">
        <f t="shared" si="546"/>
        <v>129.0812</v>
      </c>
      <c r="Q1506" s="6">
        <f t="shared" si="547"/>
        <v>467.98284999999998</v>
      </c>
      <c r="R1506" s="6">
        <f t="shared" si="548"/>
        <v>50.602500000000077</v>
      </c>
      <c r="S1506" s="5">
        <f t="shared" si="549"/>
        <v>475.71400000000006</v>
      </c>
      <c r="T1506" s="6">
        <f t="shared" si="550"/>
        <v>83.217564919432718</v>
      </c>
      <c r="U1506" s="6">
        <f t="shared" si="551"/>
        <v>101.05919999999998</v>
      </c>
      <c r="V1506" s="6">
        <f t="shared" si="552"/>
        <v>166.43512983886544</v>
      </c>
      <c r="W1506" s="5">
        <f t="shared" si="553"/>
        <v>-0.20300099261815627</v>
      </c>
      <c r="X1506" s="5">
        <f t="shared" si="554"/>
        <v>0.3031613581150186</v>
      </c>
      <c r="Y1506" s="5">
        <f t="shared" si="555"/>
        <v>50.456699999999898</v>
      </c>
      <c r="Z1506" s="5">
        <f t="shared" si="556"/>
        <v>101.05919999999998</v>
      </c>
      <c r="AA1506" s="5">
        <f t="shared" si="557"/>
        <v>0.60719873321119577</v>
      </c>
      <c r="AB1506" s="5">
        <f t="shared" si="558"/>
        <v>9.2902862604607589E-2</v>
      </c>
      <c r="AC1506" s="5">
        <f t="shared" si="559"/>
        <v>7.7311500000000706</v>
      </c>
      <c r="AD1506" s="5">
        <f t="shared" si="560"/>
        <v>475.71400000000006</v>
      </c>
      <c r="AE1506" s="5">
        <f t="shared" si="561"/>
        <v>5.7165094948471955</v>
      </c>
      <c r="AF1506" s="9">
        <f t="shared" si="562"/>
        <v>0.54809488229685199</v>
      </c>
      <c r="AG1506">
        <f t="shared" si="563"/>
        <v>50.602500000000077</v>
      </c>
    </row>
    <row r="1507" spans="1:33">
      <c r="A1507" s="1">
        <f t="shared" si="540"/>
        <v>31275</v>
      </c>
      <c r="B1507" s="1">
        <v>3</v>
      </c>
      <c r="C1507" s="1">
        <v>5</v>
      </c>
      <c r="D1507" s="2">
        <v>25</v>
      </c>
      <c r="E1507" s="5">
        <v>22.41</v>
      </c>
      <c r="F1507" s="5">
        <v>21.77</v>
      </c>
      <c r="G1507" s="5">
        <v>2.14</v>
      </c>
      <c r="H1507" s="5">
        <f t="shared" si="541"/>
        <v>502.2081</v>
      </c>
      <c r="I1507" s="5">
        <f t="shared" si="542"/>
        <v>473.93289999999996</v>
      </c>
      <c r="J1507" s="5">
        <f t="shared" si="543"/>
        <v>93.175600000000003</v>
      </c>
      <c r="K1507" s="5">
        <v>22.09</v>
      </c>
      <c r="L1507" s="5">
        <v>23.02</v>
      </c>
      <c r="M1507" s="5">
        <v>2.2400000000000002</v>
      </c>
      <c r="N1507" s="5">
        <f t="shared" si="544"/>
        <v>487.96809999999999</v>
      </c>
      <c r="O1507" s="5">
        <f t="shared" si="545"/>
        <v>529.92039999999997</v>
      </c>
      <c r="P1507" s="5">
        <f t="shared" si="546"/>
        <v>103.12960000000001</v>
      </c>
      <c r="Q1507" s="6">
        <f t="shared" si="547"/>
        <v>495.0881</v>
      </c>
      <c r="R1507" s="6">
        <f t="shared" si="548"/>
        <v>14.240000000000009</v>
      </c>
      <c r="S1507" s="5">
        <f t="shared" si="549"/>
        <v>501.92665</v>
      </c>
      <c r="T1507" s="6">
        <f t="shared" si="550"/>
        <v>69.493537166271807</v>
      </c>
      <c r="U1507" s="6">
        <f t="shared" si="551"/>
        <v>-55.987500000000011</v>
      </c>
      <c r="V1507" s="6">
        <f t="shared" si="552"/>
        <v>138.98707433254361</v>
      </c>
      <c r="W1507" s="5">
        <f t="shared" si="553"/>
        <v>-0.10115343005623531</v>
      </c>
      <c r="X1507" s="5">
        <f t="shared" si="554"/>
        <v>0.50528079922002045</v>
      </c>
      <c r="Y1507" s="5">
        <f t="shared" si="555"/>
        <v>70.22750000000002</v>
      </c>
      <c r="Z1507" s="5">
        <f t="shared" si="556"/>
        <v>55.987500000000011</v>
      </c>
      <c r="AA1507" s="5">
        <f t="shared" si="557"/>
        <v>0.40282522866869658</v>
      </c>
      <c r="AB1507" s="5">
        <f t="shared" si="558"/>
        <v>9.8405553650808261E-2</v>
      </c>
      <c r="AC1507" s="5">
        <f t="shared" si="559"/>
        <v>6.8385499999999979</v>
      </c>
      <c r="AD1507" s="5">
        <f t="shared" si="560"/>
        <v>501.92665</v>
      </c>
      <c r="AE1507" s="5">
        <f t="shared" si="561"/>
        <v>7.2226378231270481</v>
      </c>
      <c r="AF1507" s="9">
        <f t="shared" si="562"/>
        <v>0.54837031283613447</v>
      </c>
      <c r="AG1507">
        <f t="shared" si="563"/>
        <v>14.240000000000009</v>
      </c>
    </row>
    <row r="1508" spans="1:33">
      <c r="A1508" s="1">
        <f t="shared" si="540"/>
        <v>40776</v>
      </c>
      <c r="B1508" s="1">
        <v>4</v>
      </c>
      <c r="C1508" s="1">
        <v>3</v>
      </c>
      <c r="D1508" s="2">
        <v>26</v>
      </c>
      <c r="E1508" s="5">
        <v>14.42</v>
      </c>
      <c r="F1508" s="5">
        <v>13.44</v>
      </c>
      <c r="G1508" s="5">
        <v>4.62</v>
      </c>
      <c r="H1508" s="5">
        <f t="shared" si="541"/>
        <v>207.93639999999999</v>
      </c>
      <c r="I1508" s="5">
        <f t="shared" si="542"/>
        <v>180.63359999999997</v>
      </c>
      <c r="J1508" s="5">
        <f t="shared" si="543"/>
        <v>124.18559999999999</v>
      </c>
      <c r="K1508" s="5">
        <v>11.94</v>
      </c>
      <c r="L1508" s="5">
        <v>10.89</v>
      </c>
      <c r="M1508" s="5">
        <v>5.47</v>
      </c>
      <c r="N1508" s="5">
        <f t="shared" si="544"/>
        <v>142.56359999999998</v>
      </c>
      <c r="O1508" s="5">
        <f t="shared" si="545"/>
        <v>118.59210000000002</v>
      </c>
      <c r="P1508" s="5">
        <f t="shared" si="546"/>
        <v>119.1366</v>
      </c>
      <c r="Q1508" s="6">
        <f t="shared" si="547"/>
        <v>175.25</v>
      </c>
      <c r="R1508" s="6">
        <f t="shared" si="548"/>
        <v>65.372800000000012</v>
      </c>
      <c r="S1508" s="5">
        <f t="shared" si="549"/>
        <v>149.61284999999998</v>
      </c>
      <c r="T1508" s="6">
        <f t="shared" si="550"/>
        <v>86.045907379317001</v>
      </c>
      <c r="U1508" s="6">
        <f t="shared" si="551"/>
        <v>62.041499999999957</v>
      </c>
      <c r="V1508" s="6">
        <f t="shared" si="552"/>
        <v>172.091814758634</v>
      </c>
      <c r="W1508" s="5">
        <f t="shared" si="553"/>
        <v>4.1482667591958657E-2</v>
      </c>
      <c r="X1508" s="5">
        <f t="shared" si="554"/>
        <v>1.9357689990499222E-2</v>
      </c>
      <c r="Y1508" s="5">
        <f t="shared" si="555"/>
        <v>3.3313000000000557</v>
      </c>
      <c r="Z1508" s="5">
        <f t="shared" si="556"/>
        <v>62.041499999999957</v>
      </c>
      <c r="AA1508" s="5">
        <f t="shared" si="557"/>
        <v>0.36051395057351082</v>
      </c>
      <c r="AB1508" s="5">
        <f t="shared" si="558"/>
        <v>0.29794734904687009</v>
      </c>
      <c r="AC1508" s="5">
        <f t="shared" si="559"/>
        <v>25.63715000000002</v>
      </c>
      <c r="AD1508" s="5">
        <f t="shared" si="560"/>
        <v>149.61284999999998</v>
      </c>
      <c r="AE1508" s="5">
        <f t="shared" si="561"/>
        <v>1.7387561425839839</v>
      </c>
      <c r="AF1508" s="9">
        <f t="shared" si="562"/>
        <v>0.54848609827414951</v>
      </c>
      <c r="AG1508">
        <f t="shared" si="563"/>
        <v>65.372800000000012</v>
      </c>
    </row>
    <row r="1509" spans="1:33">
      <c r="A1509" s="1">
        <f t="shared" si="540"/>
        <v>71760</v>
      </c>
      <c r="B1509" s="1">
        <v>7</v>
      </c>
      <c r="C1509" s="1">
        <v>7</v>
      </c>
      <c r="D1509" s="2">
        <v>10</v>
      </c>
      <c r="E1509" s="5">
        <v>6.54</v>
      </c>
      <c r="F1509" s="5">
        <v>8.0399999999999991</v>
      </c>
      <c r="G1509" s="5">
        <v>6.15</v>
      </c>
      <c r="H1509" s="5">
        <f t="shared" si="541"/>
        <v>42.771599999999999</v>
      </c>
      <c r="I1509" s="5">
        <f t="shared" si="542"/>
        <v>64.641599999999983</v>
      </c>
      <c r="J1509" s="5">
        <f t="shared" si="543"/>
        <v>98.891999999999996</v>
      </c>
      <c r="K1509" s="5">
        <v>5.99</v>
      </c>
      <c r="L1509" s="5">
        <v>4.97</v>
      </c>
      <c r="M1509" s="5">
        <v>6.04</v>
      </c>
      <c r="N1509" s="5">
        <f t="shared" si="544"/>
        <v>35.880100000000006</v>
      </c>
      <c r="O1509" s="5">
        <f t="shared" si="545"/>
        <v>24.700899999999997</v>
      </c>
      <c r="P1509" s="5">
        <f t="shared" si="546"/>
        <v>60.037599999999998</v>
      </c>
      <c r="Q1509" s="6">
        <f t="shared" si="547"/>
        <v>39.325850000000003</v>
      </c>
      <c r="R1509" s="6">
        <f t="shared" si="548"/>
        <v>6.8914999999999935</v>
      </c>
      <c r="S1509" s="5">
        <f t="shared" si="549"/>
        <v>44.671249999999986</v>
      </c>
      <c r="T1509" s="6">
        <f t="shared" si="550"/>
        <v>57.844924318733447</v>
      </c>
      <c r="U1509" s="6">
        <f t="shared" si="551"/>
        <v>39.940699999999985</v>
      </c>
      <c r="V1509" s="6">
        <f t="shared" si="552"/>
        <v>115.68984863746689</v>
      </c>
      <c r="W1509" s="5">
        <f t="shared" si="553"/>
        <v>0.46137546028269161</v>
      </c>
      <c r="X1509" s="5">
        <f t="shared" si="554"/>
        <v>0.28567069962694031</v>
      </c>
      <c r="Y1509" s="5">
        <f t="shared" si="555"/>
        <v>33.049199999999992</v>
      </c>
      <c r="Z1509" s="5">
        <f t="shared" si="556"/>
        <v>39.940699999999985</v>
      </c>
      <c r="AA1509" s="5">
        <f t="shared" si="557"/>
        <v>0.34523945247055093</v>
      </c>
      <c r="AB1509" s="5">
        <f t="shared" si="558"/>
        <v>9.2409145019295008E-2</v>
      </c>
      <c r="AC1509" s="5">
        <f t="shared" si="559"/>
        <v>5.3453999999999837</v>
      </c>
      <c r="AD1509" s="5">
        <f t="shared" si="560"/>
        <v>44.671249999999986</v>
      </c>
      <c r="AE1509" s="5">
        <f t="shared" si="561"/>
        <v>0.77225876818258565</v>
      </c>
      <c r="AF1509" s="9">
        <f t="shared" si="562"/>
        <v>0.5487267079339222</v>
      </c>
      <c r="AG1509">
        <f t="shared" si="563"/>
        <v>6.8914999999999935</v>
      </c>
    </row>
    <row r="1510" spans="1:33">
      <c r="A1510" s="1">
        <f t="shared" si="540"/>
        <v>20778</v>
      </c>
      <c r="B1510" s="1">
        <v>2</v>
      </c>
      <c r="C1510" s="1">
        <v>3</v>
      </c>
      <c r="D1510" s="2">
        <v>28</v>
      </c>
      <c r="E1510" s="5">
        <v>21.88</v>
      </c>
      <c r="F1510" s="5">
        <v>23.63</v>
      </c>
      <c r="G1510" s="5">
        <v>2.44</v>
      </c>
      <c r="H1510" s="5">
        <f t="shared" si="541"/>
        <v>478.73439999999994</v>
      </c>
      <c r="I1510" s="5">
        <f t="shared" si="542"/>
        <v>558.37689999999998</v>
      </c>
      <c r="J1510" s="5">
        <f t="shared" si="543"/>
        <v>115.31439999999999</v>
      </c>
      <c r="K1510" s="5">
        <v>22.7</v>
      </c>
      <c r="L1510" s="5">
        <v>21.29</v>
      </c>
      <c r="M1510" s="5">
        <v>3.21</v>
      </c>
      <c r="N1510" s="5">
        <f t="shared" si="544"/>
        <v>515.29</v>
      </c>
      <c r="O1510" s="5">
        <f t="shared" si="545"/>
        <v>453.26409999999998</v>
      </c>
      <c r="P1510" s="5">
        <f t="shared" si="546"/>
        <v>136.68179999999998</v>
      </c>
      <c r="Q1510" s="6">
        <f t="shared" si="547"/>
        <v>497.01219999999995</v>
      </c>
      <c r="R1510" s="6">
        <f t="shared" si="548"/>
        <v>-36.555600000000027</v>
      </c>
      <c r="S1510" s="5">
        <f t="shared" si="549"/>
        <v>505.82049999999998</v>
      </c>
      <c r="T1510" s="6">
        <f t="shared" si="550"/>
        <v>89.413820657938544</v>
      </c>
      <c r="U1510" s="6">
        <f t="shared" si="551"/>
        <v>105.11279999999999</v>
      </c>
      <c r="V1510" s="6">
        <f t="shared" si="552"/>
        <v>178.82764131587709</v>
      </c>
      <c r="W1510" s="5">
        <f t="shared" si="553"/>
        <v>-0.16837452177628404</v>
      </c>
      <c r="X1510" s="5">
        <f t="shared" si="554"/>
        <v>0.79220638911050767</v>
      </c>
      <c r="Y1510" s="5">
        <f t="shared" si="555"/>
        <v>141.66840000000002</v>
      </c>
      <c r="Z1510" s="5">
        <f t="shared" si="556"/>
        <v>105.11279999999999</v>
      </c>
      <c r="AA1510" s="5">
        <f t="shared" si="557"/>
        <v>0.58778832638255918</v>
      </c>
      <c r="AB1510" s="5">
        <f t="shared" si="558"/>
        <v>9.8511616383076372E-2</v>
      </c>
      <c r="AC1510" s="5">
        <f t="shared" si="559"/>
        <v>8.8083000000000311</v>
      </c>
      <c r="AD1510" s="5">
        <f t="shared" si="560"/>
        <v>505.82049999999998</v>
      </c>
      <c r="AE1510" s="5">
        <f t="shared" si="561"/>
        <v>5.6570728806575277</v>
      </c>
      <c r="AF1510" s="9">
        <f t="shared" si="562"/>
        <v>0.54880324343064879</v>
      </c>
      <c r="AG1510">
        <f t="shared" si="563"/>
        <v>36.555600000000027</v>
      </c>
    </row>
    <row r="1511" spans="1:33">
      <c r="A1511" s="1">
        <f t="shared" si="540"/>
        <v>51272</v>
      </c>
      <c r="B1511" s="1">
        <v>5</v>
      </c>
      <c r="C1511" s="1">
        <v>5</v>
      </c>
      <c r="D1511" s="2">
        <v>22</v>
      </c>
      <c r="E1511" s="5">
        <v>17.73</v>
      </c>
      <c r="F1511" s="5">
        <v>17.41</v>
      </c>
      <c r="G1511" s="5">
        <v>3.37</v>
      </c>
      <c r="H1511" s="5">
        <f t="shared" si="541"/>
        <v>314.35290000000003</v>
      </c>
      <c r="I1511" s="5">
        <f t="shared" si="542"/>
        <v>303.10809999999998</v>
      </c>
      <c r="J1511" s="5">
        <f t="shared" si="543"/>
        <v>117.3434</v>
      </c>
      <c r="K1511" s="5">
        <v>16.34</v>
      </c>
      <c r="L1511" s="5">
        <v>16.37</v>
      </c>
      <c r="M1511" s="5">
        <v>4.04</v>
      </c>
      <c r="N1511" s="5">
        <f t="shared" si="544"/>
        <v>266.99559999999997</v>
      </c>
      <c r="O1511" s="5">
        <f t="shared" si="545"/>
        <v>267.97690000000006</v>
      </c>
      <c r="P1511" s="5">
        <f t="shared" si="546"/>
        <v>132.2696</v>
      </c>
      <c r="Q1511" s="6">
        <f t="shared" si="547"/>
        <v>290.67425000000003</v>
      </c>
      <c r="R1511" s="6">
        <f t="shared" si="548"/>
        <v>47.357300000000066</v>
      </c>
      <c r="S1511" s="5">
        <f t="shared" si="549"/>
        <v>285.54250000000002</v>
      </c>
      <c r="T1511" s="6">
        <f t="shared" si="550"/>
        <v>88.409163280341033</v>
      </c>
      <c r="U1511" s="6">
        <f t="shared" si="551"/>
        <v>35.131199999999922</v>
      </c>
      <c r="V1511" s="6">
        <f t="shared" si="552"/>
        <v>176.81832656068207</v>
      </c>
      <c r="W1511" s="5">
        <f t="shared" si="553"/>
        <v>-0.11916861843569516</v>
      </c>
      <c r="X1511" s="5">
        <f t="shared" si="554"/>
        <v>6.9144981958667528E-2</v>
      </c>
      <c r="Y1511" s="5">
        <f t="shared" si="555"/>
        <v>12.226100000000145</v>
      </c>
      <c r="Z1511" s="5">
        <f t="shared" si="556"/>
        <v>35.131199999999922</v>
      </c>
      <c r="AA1511" s="5">
        <f t="shared" si="557"/>
        <v>0.19868528722865889</v>
      </c>
      <c r="AB1511" s="5">
        <f t="shared" si="558"/>
        <v>5.8045453769622141E-2</v>
      </c>
      <c r="AC1511" s="5">
        <f t="shared" si="559"/>
        <v>5.1317500000000109</v>
      </c>
      <c r="AD1511" s="5">
        <f t="shared" si="560"/>
        <v>285.54250000000002</v>
      </c>
      <c r="AE1511" s="5">
        <f t="shared" si="561"/>
        <v>3.2297839885053437</v>
      </c>
      <c r="AF1511" s="9">
        <f t="shared" si="562"/>
        <v>0.54887976825530749</v>
      </c>
      <c r="AG1511">
        <f t="shared" si="563"/>
        <v>47.357300000000066</v>
      </c>
    </row>
    <row r="1512" spans="1:33">
      <c r="A1512" s="1">
        <f t="shared" si="540"/>
        <v>20279</v>
      </c>
      <c r="B1512" s="1">
        <v>2</v>
      </c>
      <c r="C1512" s="1">
        <v>1</v>
      </c>
      <c r="D1512" s="2">
        <v>29</v>
      </c>
      <c r="E1512" s="5">
        <v>25.93</v>
      </c>
      <c r="F1512" s="5">
        <v>24.85</v>
      </c>
      <c r="G1512" s="5">
        <v>2.09</v>
      </c>
      <c r="H1512" s="5">
        <f t="shared" si="541"/>
        <v>672.36490000000003</v>
      </c>
      <c r="I1512" s="5">
        <f t="shared" si="542"/>
        <v>617.52250000000004</v>
      </c>
      <c r="J1512" s="5">
        <f t="shared" si="543"/>
        <v>103.873</v>
      </c>
      <c r="K1512" s="5">
        <v>27.6</v>
      </c>
      <c r="L1512" s="5">
        <v>29.05</v>
      </c>
      <c r="M1512" s="5">
        <v>1.53</v>
      </c>
      <c r="N1512" s="5">
        <f t="shared" si="544"/>
        <v>761.7600000000001</v>
      </c>
      <c r="O1512" s="5">
        <f t="shared" si="545"/>
        <v>843.90250000000003</v>
      </c>
      <c r="P1512" s="5">
        <f t="shared" si="546"/>
        <v>88.893000000000001</v>
      </c>
      <c r="Q1512" s="6">
        <f t="shared" si="547"/>
        <v>717.06245000000013</v>
      </c>
      <c r="R1512" s="6">
        <f t="shared" si="548"/>
        <v>-89.39510000000007</v>
      </c>
      <c r="S1512" s="5">
        <f t="shared" si="549"/>
        <v>730.71250000000009</v>
      </c>
      <c r="T1512" s="6">
        <f t="shared" si="550"/>
        <v>68.358550266224924</v>
      </c>
      <c r="U1512" s="6">
        <f t="shared" si="551"/>
        <v>-226.38</v>
      </c>
      <c r="V1512" s="6">
        <f t="shared" si="552"/>
        <v>136.71710053244985</v>
      </c>
      <c r="W1512" s="5">
        <f t="shared" si="553"/>
        <v>0.1544886471895511</v>
      </c>
      <c r="X1512" s="5">
        <f t="shared" si="554"/>
        <v>1.0019587854519085</v>
      </c>
      <c r="Y1512" s="5">
        <f t="shared" si="555"/>
        <v>136.98489999999993</v>
      </c>
      <c r="Z1512" s="5">
        <f t="shared" si="556"/>
        <v>226.38</v>
      </c>
      <c r="AA1512" s="5">
        <f t="shared" si="557"/>
        <v>1.655827977029608</v>
      </c>
      <c r="AB1512" s="5">
        <f t="shared" si="558"/>
        <v>0.19968314054115155</v>
      </c>
      <c r="AC1512" s="5">
        <f t="shared" si="559"/>
        <v>13.650049999999965</v>
      </c>
      <c r="AD1512" s="5">
        <f t="shared" si="560"/>
        <v>730.71250000000009</v>
      </c>
      <c r="AE1512" s="5">
        <f t="shared" si="561"/>
        <v>10.689408964265816</v>
      </c>
      <c r="AF1512" s="9">
        <f t="shared" si="562"/>
        <v>0.54895354994753431</v>
      </c>
      <c r="AG1512">
        <f t="shared" si="563"/>
        <v>89.39510000000007</v>
      </c>
    </row>
    <row r="1513" spans="1:33">
      <c r="A1513" s="1">
        <f t="shared" si="540"/>
        <v>42017</v>
      </c>
      <c r="B1513" s="1">
        <v>4</v>
      </c>
      <c r="C1513" s="1">
        <v>8</v>
      </c>
      <c r="D1513" s="2">
        <v>17</v>
      </c>
      <c r="E1513" s="5">
        <v>13.41</v>
      </c>
      <c r="F1513" s="5">
        <v>12.86</v>
      </c>
      <c r="G1513" s="5">
        <v>6.61</v>
      </c>
      <c r="H1513" s="5">
        <f t="shared" si="541"/>
        <v>179.82810000000001</v>
      </c>
      <c r="I1513" s="5">
        <f t="shared" si="542"/>
        <v>165.37959999999998</v>
      </c>
      <c r="J1513" s="5">
        <f t="shared" si="543"/>
        <v>170.00919999999999</v>
      </c>
      <c r="K1513" s="5">
        <v>8.9700000000000006</v>
      </c>
      <c r="L1513" s="5">
        <v>9.5</v>
      </c>
      <c r="M1513" s="5">
        <v>6.58</v>
      </c>
      <c r="N1513" s="5">
        <f t="shared" si="544"/>
        <v>80.460900000000009</v>
      </c>
      <c r="O1513" s="5">
        <f t="shared" si="545"/>
        <v>90.25</v>
      </c>
      <c r="P1513" s="5">
        <f t="shared" si="546"/>
        <v>125.02</v>
      </c>
      <c r="Q1513" s="6">
        <f t="shared" si="547"/>
        <v>130.14449999999999</v>
      </c>
      <c r="R1513" s="6">
        <f t="shared" si="548"/>
        <v>99.367199999999997</v>
      </c>
      <c r="S1513" s="5">
        <f t="shared" si="549"/>
        <v>127.81479999999999</v>
      </c>
      <c r="T1513" s="6">
        <f t="shared" si="550"/>
        <v>105.51436926390642</v>
      </c>
      <c r="U1513" s="6">
        <f t="shared" si="551"/>
        <v>75.129599999999982</v>
      </c>
      <c r="V1513" s="6">
        <f t="shared" si="552"/>
        <v>211.02873852781283</v>
      </c>
      <c r="W1513" s="5">
        <f t="shared" si="553"/>
        <v>0.29805064535760289</v>
      </c>
      <c r="X1513" s="5">
        <f t="shared" si="554"/>
        <v>0.114854498818916</v>
      </c>
      <c r="Y1513" s="5">
        <f t="shared" si="555"/>
        <v>24.237600000000015</v>
      </c>
      <c r="Z1513" s="5">
        <f t="shared" si="556"/>
        <v>75.129599999999982</v>
      </c>
      <c r="AA1513" s="5">
        <f t="shared" si="557"/>
        <v>0.35601596504875171</v>
      </c>
      <c r="AB1513" s="5">
        <f t="shared" si="558"/>
        <v>2.2079457198602895E-2</v>
      </c>
      <c r="AC1513" s="5">
        <f t="shared" si="559"/>
        <v>2.3297000000000025</v>
      </c>
      <c r="AD1513" s="5">
        <f t="shared" si="560"/>
        <v>127.81479999999999</v>
      </c>
      <c r="AE1513" s="5">
        <f t="shared" si="561"/>
        <v>1.2113497042314401</v>
      </c>
      <c r="AF1513" s="9">
        <f t="shared" si="562"/>
        <v>0.54896721213566113</v>
      </c>
      <c r="AG1513">
        <f t="shared" si="563"/>
        <v>99.367199999999997</v>
      </c>
    </row>
    <row r="1514" spans="1:33">
      <c r="A1514" s="1">
        <f t="shared" si="540"/>
        <v>42263</v>
      </c>
      <c r="B1514" s="1">
        <v>4</v>
      </c>
      <c r="C1514" s="1">
        <v>9</v>
      </c>
      <c r="D1514" s="2">
        <v>13</v>
      </c>
      <c r="E1514" s="5">
        <v>13.9</v>
      </c>
      <c r="F1514" s="5">
        <v>11.81</v>
      </c>
      <c r="G1514" s="5">
        <v>7.63</v>
      </c>
      <c r="H1514" s="5">
        <f t="shared" si="541"/>
        <v>193.21</v>
      </c>
      <c r="I1514" s="5">
        <f t="shared" si="542"/>
        <v>139.4761</v>
      </c>
      <c r="J1514" s="5">
        <f t="shared" si="543"/>
        <v>180.22060000000002</v>
      </c>
      <c r="K1514" s="5">
        <v>14.4</v>
      </c>
      <c r="L1514" s="5">
        <v>16.53</v>
      </c>
      <c r="M1514" s="5">
        <v>5.51</v>
      </c>
      <c r="N1514" s="5">
        <f t="shared" si="544"/>
        <v>207.36</v>
      </c>
      <c r="O1514" s="5">
        <f t="shared" si="545"/>
        <v>273.24090000000001</v>
      </c>
      <c r="P1514" s="5">
        <f t="shared" si="546"/>
        <v>182.16060000000002</v>
      </c>
      <c r="Q1514" s="6">
        <f t="shared" si="547"/>
        <v>200.28500000000003</v>
      </c>
      <c r="R1514" s="6">
        <f t="shared" si="548"/>
        <v>-14.150000000000006</v>
      </c>
      <c r="S1514" s="5">
        <f t="shared" si="549"/>
        <v>206.35849999999999</v>
      </c>
      <c r="T1514" s="6">
        <f t="shared" si="550"/>
        <v>128.12293789240084</v>
      </c>
      <c r="U1514" s="6">
        <f t="shared" si="551"/>
        <v>-133.76480000000001</v>
      </c>
      <c r="V1514" s="6">
        <f t="shared" si="552"/>
        <v>256.24587578480168</v>
      </c>
      <c r="W1514" s="5">
        <f t="shared" si="553"/>
        <v>-1.0706650354439615E-2</v>
      </c>
      <c r="X1514" s="5">
        <f t="shared" si="554"/>
        <v>0.4667969762777916</v>
      </c>
      <c r="Y1514" s="5">
        <f t="shared" si="555"/>
        <v>119.6148</v>
      </c>
      <c r="Z1514" s="5">
        <f t="shared" si="556"/>
        <v>133.76480000000001</v>
      </c>
      <c r="AA1514" s="5">
        <f t="shared" si="557"/>
        <v>0.52201737721756458</v>
      </c>
      <c r="AB1514" s="5">
        <f t="shared" si="558"/>
        <v>4.7403689767874076E-2</v>
      </c>
      <c r="AC1514" s="5">
        <f t="shared" si="559"/>
        <v>6.0734999999999673</v>
      </c>
      <c r="AD1514" s="5">
        <f t="shared" si="560"/>
        <v>206.35849999999999</v>
      </c>
      <c r="AE1514" s="5">
        <f t="shared" si="561"/>
        <v>1.6106288490925982</v>
      </c>
      <c r="AF1514" s="9">
        <f t="shared" si="562"/>
        <v>0.54899726775276392</v>
      </c>
      <c r="AG1514">
        <f t="shared" si="563"/>
        <v>14.150000000000006</v>
      </c>
    </row>
    <row r="1515" spans="1:33">
      <c r="A1515" s="1">
        <f t="shared" si="540"/>
        <v>11773</v>
      </c>
      <c r="B1515" s="1">
        <v>1</v>
      </c>
      <c r="C1515" s="1">
        <v>7</v>
      </c>
      <c r="D1515" s="2">
        <v>23</v>
      </c>
      <c r="E1515" s="5">
        <v>14.57</v>
      </c>
      <c r="F1515" s="5">
        <v>15.59</v>
      </c>
      <c r="G1515" s="5">
        <v>5.73</v>
      </c>
      <c r="H1515" s="5">
        <f t="shared" si="541"/>
        <v>212.28490000000002</v>
      </c>
      <c r="I1515" s="5">
        <f t="shared" si="542"/>
        <v>243.04810000000001</v>
      </c>
      <c r="J1515" s="5">
        <f t="shared" si="543"/>
        <v>178.66140000000001</v>
      </c>
      <c r="K1515" s="5">
        <v>14.63</v>
      </c>
      <c r="L1515" s="5">
        <v>14.14</v>
      </c>
      <c r="M1515" s="5">
        <v>6.03</v>
      </c>
      <c r="N1515" s="5">
        <f t="shared" si="544"/>
        <v>214.03690000000003</v>
      </c>
      <c r="O1515" s="5">
        <f t="shared" si="545"/>
        <v>199.93960000000001</v>
      </c>
      <c r="P1515" s="5">
        <f t="shared" si="546"/>
        <v>170.5284</v>
      </c>
      <c r="Q1515" s="6">
        <f t="shared" si="547"/>
        <v>213.16090000000003</v>
      </c>
      <c r="R1515" s="6">
        <f t="shared" si="548"/>
        <v>-1.7520000000000095</v>
      </c>
      <c r="S1515" s="5">
        <f t="shared" si="549"/>
        <v>221.49385000000001</v>
      </c>
      <c r="T1515" s="6">
        <f t="shared" si="550"/>
        <v>123.49071934412724</v>
      </c>
      <c r="U1515" s="6">
        <f t="shared" si="551"/>
        <v>43.108499999999992</v>
      </c>
      <c r="V1515" s="6">
        <f t="shared" si="552"/>
        <v>246.98143868825449</v>
      </c>
      <c r="W1515" s="5">
        <f t="shared" si="553"/>
        <v>4.6556860801280048E-2</v>
      </c>
      <c r="X1515" s="5">
        <f t="shared" si="554"/>
        <v>0.18163510682527009</v>
      </c>
      <c r="Y1515" s="5">
        <f t="shared" si="555"/>
        <v>44.860500000000002</v>
      </c>
      <c r="Z1515" s="5">
        <f t="shared" si="556"/>
        <v>43.108499999999992</v>
      </c>
      <c r="AA1515" s="5">
        <f t="shared" si="557"/>
        <v>0.17454145634973206</v>
      </c>
      <c r="AB1515" s="5">
        <f t="shared" si="558"/>
        <v>6.7478350148555244E-2</v>
      </c>
      <c r="AC1515" s="5">
        <f t="shared" si="559"/>
        <v>8.3329499999999825</v>
      </c>
      <c r="AD1515" s="5">
        <f t="shared" si="560"/>
        <v>221.49385000000001</v>
      </c>
      <c r="AE1515" s="5">
        <f t="shared" si="561"/>
        <v>1.7936072538598702</v>
      </c>
      <c r="AF1515" s="9">
        <f t="shared" si="562"/>
        <v>0.54906283793387434</v>
      </c>
      <c r="AG1515">
        <f t="shared" si="563"/>
        <v>1.7520000000000095</v>
      </c>
    </row>
    <row r="1516" spans="1:33">
      <c r="A1516" s="1">
        <f t="shared" si="540"/>
        <v>91007</v>
      </c>
      <c r="B1516" s="1">
        <v>9</v>
      </c>
      <c r="C1516" s="1">
        <v>4</v>
      </c>
      <c r="D1516" s="2">
        <v>7</v>
      </c>
      <c r="E1516" s="5">
        <v>9.91</v>
      </c>
      <c r="F1516" s="5">
        <v>10.28</v>
      </c>
      <c r="G1516" s="5">
        <v>5.19</v>
      </c>
      <c r="H1516" s="5">
        <f t="shared" si="541"/>
        <v>98.208100000000002</v>
      </c>
      <c r="I1516" s="5">
        <f t="shared" si="542"/>
        <v>105.67839999999998</v>
      </c>
      <c r="J1516" s="5">
        <f t="shared" si="543"/>
        <v>106.7064</v>
      </c>
      <c r="K1516" s="5">
        <v>10.74</v>
      </c>
      <c r="L1516" s="5">
        <v>10.64</v>
      </c>
      <c r="M1516" s="5">
        <v>5.26</v>
      </c>
      <c r="N1516" s="5">
        <f t="shared" si="544"/>
        <v>115.3476</v>
      </c>
      <c r="O1516" s="5">
        <f t="shared" si="545"/>
        <v>113.20960000000001</v>
      </c>
      <c r="P1516" s="5">
        <f t="shared" si="546"/>
        <v>111.9328</v>
      </c>
      <c r="Q1516" s="6">
        <f t="shared" si="547"/>
        <v>106.77785</v>
      </c>
      <c r="R1516" s="6">
        <f t="shared" si="548"/>
        <v>-17.139499999999998</v>
      </c>
      <c r="S1516" s="5">
        <f t="shared" si="549"/>
        <v>109.44399999999999</v>
      </c>
      <c r="T1516" s="6">
        <f t="shared" si="550"/>
        <v>77.322712570110994</v>
      </c>
      <c r="U1516" s="6">
        <f t="shared" si="551"/>
        <v>-7.5312000000000268</v>
      </c>
      <c r="V1516" s="6">
        <f t="shared" si="552"/>
        <v>154.64542514022199</v>
      </c>
      <c r="W1516" s="5">
        <f t="shared" si="553"/>
        <v>-4.7781141521656315E-2</v>
      </c>
      <c r="X1516" s="5">
        <f t="shared" si="554"/>
        <v>6.2131162246072368E-2</v>
      </c>
      <c r="Y1516" s="5">
        <f t="shared" si="555"/>
        <v>9.6082999999999714</v>
      </c>
      <c r="Z1516" s="5">
        <f t="shared" si="556"/>
        <v>7.5312000000000268</v>
      </c>
      <c r="AA1516" s="5">
        <f t="shared" si="557"/>
        <v>4.8699791753756994E-2</v>
      </c>
      <c r="AB1516" s="5">
        <f t="shared" si="558"/>
        <v>3.448081309333921E-2</v>
      </c>
      <c r="AC1516" s="5">
        <f t="shared" si="559"/>
        <v>2.6661499999999876</v>
      </c>
      <c r="AD1516" s="5">
        <f t="shared" si="560"/>
        <v>109.44399999999999</v>
      </c>
      <c r="AE1516" s="5">
        <f t="shared" si="561"/>
        <v>1.4154185279100702</v>
      </c>
      <c r="AF1516" s="9">
        <f t="shared" si="562"/>
        <v>0.54908378231377408</v>
      </c>
      <c r="AG1516">
        <f t="shared" si="563"/>
        <v>17.139499999999998</v>
      </c>
    </row>
    <row r="1517" spans="1:33">
      <c r="A1517" s="1">
        <f t="shared" si="540"/>
        <v>12513</v>
      </c>
      <c r="B1517" s="1">
        <v>1</v>
      </c>
      <c r="C1517" s="1">
        <v>10</v>
      </c>
      <c r="D1517" s="2">
        <v>13</v>
      </c>
      <c r="E1517" s="5">
        <v>1.41</v>
      </c>
      <c r="F1517" s="5">
        <v>1.21</v>
      </c>
      <c r="G1517" s="5">
        <v>8.75</v>
      </c>
      <c r="H1517" s="5">
        <f t="shared" si="541"/>
        <v>1.9880999999999998</v>
      </c>
      <c r="I1517" s="5">
        <f t="shared" si="542"/>
        <v>1.4641</v>
      </c>
      <c r="J1517" s="5">
        <f t="shared" si="543"/>
        <v>21.175000000000001</v>
      </c>
      <c r="K1517" s="5">
        <v>0.91</v>
      </c>
      <c r="L1517" s="5">
        <v>1.8</v>
      </c>
      <c r="M1517" s="5">
        <v>8.16</v>
      </c>
      <c r="N1517" s="5">
        <f t="shared" si="544"/>
        <v>0.82810000000000006</v>
      </c>
      <c r="O1517" s="5">
        <f t="shared" si="545"/>
        <v>3.24</v>
      </c>
      <c r="P1517" s="5">
        <f t="shared" si="546"/>
        <v>29.376000000000001</v>
      </c>
      <c r="Q1517" s="6">
        <f t="shared" si="547"/>
        <v>1.4080999999999999</v>
      </c>
      <c r="R1517" s="6">
        <f t="shared" si="548"/>
        <v>1.1599999999999997</v>
      </c>
      <c r="S1517" s="5">
        <f t="shared" si="549"/>
        <v>2.3520500000000002</v>
      </c>
      <c r="T1517" s="6">
        <f t="shared" si="550"/>
        <v>18.106145372497153</v>
      </c>
      <c r="U1517" s="6">
        <f t="shared" si="551"/>
        <v>-1.7759000000000003</v>
      </c>
      <c r="V1517" s="6">
        <f t="shared" si="552"/>
        <v>36.212290744994306</v>
      </c>
      <c r="W1517" s="5">
        <f t="shared" si="553"/>
        <v>-0.31614372483193115</v>
      </c>
      <c r="X1517" s="5">
        <f t="shared" si="554"/>
        <v>8.1074683197329495E-2</v>
      </c>
      <c r="Y1517" s="5">
        <f t="shared" si="555"/>
        <v>2.9359000000000002</v>
      </c>
      <c r="Z1517" s="5">
        <f t="shared" si="556"/>
        <v>1.7759000000000003</v>
      </c>
      <c r="AA1517" s="5">
        <f t="shared" si="557"/>
        <v>4.9041360363138206E-2</v>
      </c>
      <c r="AB1517" s="5">
        <f t="shared" si="558"/>
        <v>5.2134232912646343E-2</v>
      </c>
      <c r="AC1517" s="5">
        <f t="shared" si="559"/>
        <v>0.94395000000000029</v>
      </c>
      <c r="AD1517" s="5">
        <f t="shared" si="560"/>
        <v>2.3520500000000002</v>
      </c>
      <c r="AE1517" s="5">
        <f t="shared" si="561"/>
        <v>0.12990340857268901</v>
      </c>
      <c r="AF1517" s="9">
        <f t="shared" si="562"/>
        <v>0.54915298414922598</v>
      </c>
      <c r="AG1517">
        <f t="shared" si="563"/>
        <v>1.1599999999999997</v>
      </c>
    </row>
    <row r="1518" spans="1:33">
      <c r="A1518" s="1">
        <f t="shared" si="540"/>
        <v>70271</v>
      </c>
      <c r="B1518" s="1">
        <v>7</v>
      </c>
      <c r="C1518" s="1">
        <v>1</v>
      </c>
      <c r="D1518" s="2">
        <v>21</v>
      </c>
      <c r="E1518" s="5">
        <v>5.76</v>
      </c>
      <c r="F1518" s="5">
        <v>5.88</v>
      </c>
      <c r="G1518" s="5">
        <v>5.94</v>
      </c>
      <c r="H1518" s="5">
        <f t="shared" si="541"/>
        <v>33.177599999999998</v>
      </c>
      <c r="I1518" s="5">
        <f t="shared" si="542"/>
        <v>34.574399999999997</v>
      </c>
      <c r="J1518" s="5">
        <f t="shared" si="543"/>
        <v>69.854399999999998</v>
      </c>
      <c r="K1518" s="5">
        <v>7.34</v>
      </c>
      <c r="L1518" s="5">
        <v>7.23</v>
      </c>
      <c r="M1518" s="5">
        <v>5.85</v>
      </c>
      <c r="N1518" s="5">
        <f t="shared" si="544"/>
        <v>53.875599999999999</v>
      </c>
      <c r="O1518" s="5">
        <f t="shared" si="545"/>
        <v>52.272900000000007</v>
      </c>
      <c r="P1518" s="5">
        <f t="shared" si="546"/>
        <v>84.590999999999994</v>
      </c>
      <c r="Q1518" s="6">
        <f t="shared" si="547"/>
        <v>43.526600000000002</v>
      </c>
      <c r="R1518" s="6">
        <f t="shared" si="548"/>
        <v>-20.698</v>
      </c>
      <c r="S1518" s="5">
        <f t="shared" si="549"/>
        <v>43.423650000000002</v>
      </c>
      <c r="T1518" s="6">
        <f t="shared" si="550"/>
        <v>54.852699296297168</v>
      </c>
      <c r="U1518" s="6">
        <f t="shared" si="551"/>
        <v>-17.69850000000001</v>
      </c>
      <c r="V1518" s="6">
        <f t="shared" si="552"/>
        <v>109.70539859259434</v>
      </c>
      <c r="W1518" s="5">
        <f t="shared" si="553"/>
        <v>-0.1891107747774374</v>
      </c>
      <c r="X1518" s="5">
        <f t="shared" si="554"/>
        <v>2.7341407428261893E-2</v>
      </c>
      <c r="Y1518" s="5">
        <f t="shared" si="555"/>
        <v>2.9994999999999905</v>
      </c>
      <c r="Z1518" s="5">
        <f t="shared" si="556"/>
        <v>17.69850000000001</v>
      </c>
      <c r="AA1518" s="5">
        <f t="shared" si="557"/>
        <v>0.1613275210432055</v>
      </c>
      <c r="AB1518" s="5">
        <f t="shared" si="558"/>
        <v>1.8768447372825919E-3</v>
      </c>
      <c r="AC1518" s="5">
        <f t="shared" si="559"/>
        <v>0.10294999999999987</v>
      </c>
      <c r="AD1518" s="5">
        <f t="shared" si="560"/>
        <v>43.423650000000002</v>
      </c>
      <c r="AE1518" s="5">
        <f t="shared" si="561"/>
        <v>0.79164107796115912</v>
      </c>
      <c r="AF1518" s="9">
        <f t="shared" si="562"/>
        <v>0.54931775867889066</v>
      </c>
      <c r="AG1518">
        <f t="shared" si="563"/>
        <v>20.698</v>
      </c>
    </row>
    <row r="1519" spans="1:33">
      <c r="A1519" s="1">
        <f t="shared" si="540"/>
        <v>42506</v>
      </c>
      <c r="B1519" s="1">
        <v>4</v>
      </c>
      <c r="C1519" s="1">
        <v>10</v>
      </c>
      <c r="D1519" s="2">
        <v>6</v>
      </c>
      <c r="E1519" s="5">
        <v>19.649999999999999</v>
      </c>
      <c r="F1519" s="5">
        <v>18.84</v>
      </c>
      <c r="G1519" s="5">
        <v>4.0199999999999996</v>
      </c>
      <c r="H1519" s="5">
        <f t="shared" si="541"/>
        <v>386.12249999999995</v>
      </c>
      <c r="I1519" s="5">
        <f t="shared" si="542"/>
        <v>354.94560000000001</v>
      </c>
      <c r="J1519" s="5">
        <f t="shared" si="543"/>
        <v>151.47359999999998</v>
      </c>
      <c r="K1519" s="5">
        <v>18.54</v>
      </c>
      <c r="L1519" s="5">
        <v>20.2</v>
      </c>
      <c r="M1519" s="5">
        <v>3.2</v>
      </c>
      <c r="N1519" s="5">
        <f t="shared" si="544"/>
        <v>343.73159999999996</v>
      </c>
      <c r="O1519" s="5">
        <f t="shared" si="545"/>
        <v>408.03999999999996</v>
      </c>
      <c r="P1519" s="5">
        <f t="shared" si="546"/>
        <v>129.28</v>
      </c>
      <c r="Q1519" s="6">
        <f t="shared" si="547"/>
        <v>364.92704999999995</v>
      </c>
      <c r="R1519" s="6">
        <f t="shared" si="548"/>
        <v>42.390899999999988</v>
      </c>
      <c r="S1519" s="5">
        <f t="shared" si="549"/>
        <v>381.49279999999999</v>
      </c>
      <c r="T1519" s="6">
        <f t="shared" si="550"/>
        <v>99.571042347863354</v>
      </c>
      <c r="U1519" s="6">
        <f t="shared" si="551"/>
        <v>-53.094399999999951</v>
      </c>
      <c r="V1519" s="6">
        <f t="shared" si="552"/>
        <v>199.14208469572671</v>
      </c>
      <c r="W1519" s="5">
        <f t="shared" si="553"/>
        <v>0.15711837899168996</v>
      </c>
      <c r="X1519" s="5">
        <f t="shared" si="554"/>
        <v>0.47948328022122444</v>
      </c>
      <c r="Y1519" s="5">
        <f t="shared" si="555"/>
        <v>95.485299999999938</v>
      </c>
      <c r="Z1519" s="5">
        <f t="shared" si="556"/>
        <v>53.094399999999951</v>
      </c>
      <c r="AA1519" s="5">
        <f t="shared" si="557"/>
        <v>0.26661566831101513</v>
      </c>
      <c r="AB1519" s="5">
        <f t="shared" si="558"/>
        <v>0.16637116182961714</v>
      </c>
      <c r="AC1519" s="5">
        <f t="shared" si="559"/>
        <v>16.565750000000037</v>
      </c>
      <c r="AD1519" s="5">
        <f t="shared" si="560"/>
        <v>381.49279999999999</v>
      </c>
      <c r="AE1519" s="5">
        <f t="shared" si="561"/>
        <v>3.8313629244455352</v>
      </c>
      <c r="AF1519" s="9">
        <f t="shared" si="562"/>
        <v>0.54937782991307538</v>
      </c>
      <c r="AG1519">
        <f t="shared" si="563"/>
        <v>42.390899999999988</v>
      </c>
    </row>
    <row r="1520" spans="1:33">
      <c r="A1520" s="1">
        <f t="shared" si="540"/>
        <v>90760</v>
      </c>
      <c r="B1520" s="1">
        <v>9</v>
      </c>
      <c r="C1520" s="1">
        <v>3</v>
      </c>
      <c r="D1520" s="2">
        <v>10</v>
      </c>
      <c r="E1520" s="5">
        <v>30.68</v>
      </c>
      <c r="F1520" s="5">
        <v>31.1</v>
      </c>
      <c r="G1520" s="5">
        <v>1.2</v>
      </c>
      <c r="H1520" s="5">
        <f t="shared" si="541"/>
        <v>941.26239999999996</v>
      </c>
      <c r="I1520" s="5">
        <f t="shared" si="542"/>
        <v>967.21</v>
      </c>
      <c r="J1520" s="5">
        <f t="shared" si="543"/>
        <v>74.64</v>
      </c>
      <c r="K1520" s="5">
        <v>30.64</v>
      </c>
      <c r="L1520" s="5">
        <v>31.31</v>
      </c>
      <c r="M1520" s="5">
        <v>1.1499999999999999</v>
      </c>
      <c r="N1520" s="5">
        <f t="shared" si="544"/>
        <v>938.80960000000005</v>
      </c>
      <c r="O1520" s="5">
        <f t="shared" si="545"/>
        <v>980.31609999999989</v>
      </c>
      <c r="P1520" s="5">
        <f t="shared" si="546"/>
        <v>72.012999999999991</v>
      </c>
      <c r="Q1520" s="6">
        <f t="shared" si="547"/>
        <v>940.03600000000006</v>
      </c>
      <c r="R1520" s="6">
        <f t="shared" si="548"/>
        <v>2.4527999999999111</v>
      </c>
      <c r="S1520" s="5">
        <f t="shared" si="549"/>
        <v>973.76305000000002</v>
      </c>
      <c r="T1520" s="6">
        <f t="shared" si="550"/>
        <v>51.857983399376415</v>
      </c>
      <c r="U1520" s="6">
        <f t="shared" si="551"/>
        <v>-13.106099999999856</v>
      </c>
      <c r="V1520" s="6">
        <f t="shared" si="552"/>
        <v>103.71596679875283</v>
      </c>
      <c r="W1520" s="5">
        <f t="shared" si="553"/>
        <v>3.5814573546901672E-2</v>
      </c>
      <c r="X1520" s="5">
        <f t="shared" si="554"/>
        <v>0.15001451059304843</v>
      </c>
      <c r="Y1520" s="5">
        <f t="shared" si="555"/>
        <v>15.558899999999767</v>
      </c>
      <c r="Z1520" s="5">
        <f t="shared" si="556"/>
        <v>13.106099999999856</v>
      </c>
      <c r="AA1520" s="5">
        <f t="shared" si="557"/>
        <v>0.12636530714147914</v>
      </c>
      <c r="AB1520" s="5">
        <f t="shared" si="558"/>
        <v>0.65037334252387313</v>
      </c>
      <c r="AC1520" s="5">
        <f t="shared" si="559"/>
        <v>33.727049999999963</v>
      </c>
      <c r="AD1520" s="5">
        <f t="shared" si="560"/>
        <v>973.76305000000002</v>
      </c>
      <c r="AE1520" s="5">
        <f t="shared" si="561"/>
        <v>18.777495501525987</v>
      </c>
      <c r="AF1520" s="9">
        <f t="shared" si="562"/>
        <v>0.54956437293550975</v>
      </c>
      <c r="AG1520">
        <f t="shared" si="563"/>
        <v>2.4527999999999111</v>
      </c>
    </row>
    <row r="1521" spans="1:33">
      <c r="A1521" s="1">
        <f t="shared" si="540"/>
        <v>22512</v>
      </c>
      <c r="B1521" s="1">
        <v>2</v>
      </c>
      <c r="C1521" s="1">
        <v>10</v>
      </c>
      <c r="D1521" s="2">
        <v>12</v>
      </c>
      <c r="E1521" s="5">
        <v>25.91</v>
      </c>
      <c r="F1521" s="5">
        <v>25.61</v>
      </c>
      <c r="G1521" s="5">
        <v>3.34</v>
      </c>
      <c r="H1521" s="5">
        <f t="shared" si="541"/>
        <v>671.32810000000006</v>
      </c>
      <c r="I1521" s="5">
        <f t="shared" si="542"/>
        <v>655.87209999999993</v>
      </c>
      <c r="J1521" s="5">
        <f t="shared" si="543"/>
        <v>171.07479999999998</v>
      </c>
      <c r="K1521" s="5">
        <v>25.19</v>
      </c>
      <c r="L1521" s="5">
        <v>26.16</v>
      </c>
      <c r="M1521" s="5">
        <v>2.27</v>
      </c>
      <c r="N1521" s="5">
        <f t="shared" si="544"/>
        <v>634.53610000000003</v>
      </c>
      <c r="O1521" s="5">
        <f t="shared" si="545"/>
        <v>684.34559999999999</v>
      </c>
      <c r="P1521" s="5">
        <f t="shared" si="546"/>
        <v>118.7664</v>
      </c>
      <c r="Q1521" s="6">
        <f t="shared" si="547"/>
        <v>652.93209999999999</v>
      </c>
      <c r="R1521" s="6">
        <f t="shared" si="548"/>
        <v>36.79200000000003</v>
      </c>
      <c r="S1521" s="5">
        <f t="shared" si="549"/>
        <v>670.10884999999996</v>
      </c>
      <c r="T1521" s="6">
        <f t="shared" si="550"/>
        <v>104.12978075939658</v>
      </c>
      <c r="U1521" s="6">
        <f t="shared" si="551"/>
        <v>-28.473500000000058</v>
      </c>
      <c r="V1521" s="6">
        <f t="shared" si="552"/>
        <v>208.25956151879316</v>
      </c>
      <c r="W1521" s="5">
        <f t="shared" si="553"/>
        <v>0.34955993978757866</v>
      </c>
      <c r="X1521" s="5">
        <f t="shared" si="554"/>
        <v>0.31338537123593524</v>
      </c>
      <c r="Y1521" s="5">
        <f t="shared" si="555"/>
        <v>65.265500000000088</v>
      </c>
      <c r="Z1521" s="5">
        <f t="shared" si="556"/>
        <v>28.473500000000058</v>
      </c>
      <c r="AA1521" s="5">
        <f t="shared" si="557"/>
        <v>0.13672121362567372</v>
      </c>
      <c r="AB1521" s="5">
        <f t="shared" si="558"/>
        <v>0.16495521141726743</v>
      </c>
      <c r="AC1521" s="5">
        <f t="shared" si="559"/>
        <v>17.17674999999997</v>
      </c>
      <c r="AD1521" s="5">
        <f t="shared" si="560"/>
        <v>670.10884999999996</v>
      </c>
      <c r="AE1521" s="5">
        <f t="shared" si="561"/>
        <v>6.4353237384448247</v>
      </c>
      <c r="AF1521" s="9">
        <f t="shared" si="562"/>
        <v>0.54969446058697002</v>
      </c>
      <c r="AG1521">
        <f t="shared" si="563"/>
        <v>36.79200000000003</v>
      </c>
    </row>
    <row r="1522" spans="1:33">
      <c r="A1522" s="1">
        <f t="shared" si="540"/>
        <v>32510</v>
      </c>
      <c r="B1522" s="1">
        <v>3</v>
      </c>
      <c r="C1522" s="1">
        <v>10</v>
      </c>
      <c r="D1522" s="2">
        <v>10</v>
      </c>
      <c r="E1522" s="5">
        <v>23.61</v>
      </c>
      <c r="F1522" s="5">
        <v>23.57</v>
      </c>
      <c r="G1522" s="5">
        <v>3.94</v>
      </c>
      <c r="H1522" s="5">
        <f t="shared" si="541"/>
        <v>557.43209999999999</v>
      </c>
      <c r="I1522" s="5">
        <f t="shared" si="542"/>
        <v>555.54489999999998</v>
      </c>
      <c r="J1522" s="5">
        <f t="shared" si="543"/>
        <v>185.73159999999999</v>
      </c>
      <c r="K1522" s="5">
        <v>22.66</v>
      </c>
      <c r="L1522" s="5">
        <v>22.96</v>
      </c>
      <c r="M1522" s="5">
        <v>3.83</v>
      </c>
      <c r="N1522" s="5">
        <f t="shared" si="544"/>
        <v>513.47559999999999</v>
      </c>
      <c r="O1522" s="5">
        <f t="shared" si="545"/>
        <v>527.16160000000002</v>
      </c>
      <c r="P1522" s="5">
        <f t="shared" si="546"/>
        <v>175.87360000000001</v>
      </c>
      <c r="Q1522" s="6">
        <f t="shared" si="547"/>
        <v>535.45384999999999</v>
      </c>
      <c r="R1522" s="6">
        <f t="shared" si="548"/>
        <v>43.956500000000005</v>
      </c>
      <c r="S1522" s="5">
        <f t="shared" si="549"/>
        <v>541.35325</v>
      </c>
      <c r="T1522" s="6">
        <f t="shared" si="550"/>
        <v>127.8942438262176</v>
      </c>
      <c r="U1522" s="6">
        <f t="shared" si="551"/>
        <v>28.383299999999963</v>
      </c>
      <c r="V1522" s="6">
        <f t="shared" si="552"/>
        <v>255.78848765243521</v>
      </c>
      <c r="W1522" s="5">
        <f t="shared" si="553"/>
        <v>5.4483060153546307E-2</v>
      </c>
      <c r="X1522" s="5">
        <f t="shared" si="554"/>
        <v>6.0883115354123635E-2</v>
      </c>
      <c r="Y1522" s="5">
        <f t="shared" si="555"/>
        <v>15.573200000000043</v>
      </c>
      <c r="Z1522" s="5">
        <f t="shared" si="556"/>
        <v>28.383299999999963</v>
      </c>
      <c r="AA1522" s="5">
        <f t="shared" si="557"/>
        <v>0.11096394626863397</v>
      </c>
      <c r="AB1522" s="5">
        <f t="shared" si="558"/>
        <v>4.6127173698419961E-2</v>
      </c>
      <c r="AC1522" s="5">
        <f t="shared" si="559"/>
        <v>5.8994000000000142</v>
      </c>
      <c r="AD1522" s="5">
        <f t="shared" si="560"/>
        <v>541.35325</v>
      </c>
      <c r="AE1522" s="5">
        <f t="shared" si="561"/>
        <v>4.2328195062131924</v>
      </c>
      <c r="AF1522" s="9">
        <f t="shared" si="562"/>
        <v>0.54987271254354864</v>
      </c>
      <c r="AG1522">
        <f t="shared" si="563"/>
        <v>43.956500000000005</v>
      </c>
    </row>
    <row r="1523" spans="1:33">
      <c r="A1523" s="1">
        <f t="shared" si="540"/>
        <v>71514</v>
      </c>
      <c r="B1523" s="1">
        <v>7</v>
      </c>
      <c r="C1523" s="1">
        <v>6</v>
      </c>
      <c r="D1523" s="2">
        <v>14</v>
      </c>
      <c r="E1523" s="5">
        <v>9.26</v>
      </c>
      <c r="F1523" s="5">
        <v>10.199999999999999</v>
      </c>
      <c r="G1523" s="5">
        <v>5.58</v>
      </c>
      <c r="H1523" s="5">
        <f t="shared" si="541"/>
        <v>85.747599999999991</v>
      </c>
      <c r="I1523" s="5">
        <f t="shared" si="542"/>
        <v>104.03999999999999</v>
      </c>
      <c r="J1523" s="5">
        <f t="shared" si="543"/>
        <v>113.83199999999999</v>
      </c>
      <c r="K1523" s="5">
        <v>9.24</v>
      </c>
      <c r="L1523" s="5">
        <v>10.69</v>
      </c>
      <c r="M1523" s="5">
        <v>5.64</v>
      </c>
      <c r="N1523" s="5">
        <f t="shared" si="544"/>
        <v>85.377600000000001</v>
      </c>
      <c r="O1523" s="5">
        <f t="shared" si="545"/>
        <v>114.27609999999999</v>
      </c>
      <c r="P1523" s="5">
        <f t="shared" si="546"/>
        <v>120.58319999999999</v>
      </c>
      <c r="Q1523" s="6">
        <f t="shared" si="547"/>
        <v>85.562600000000003</v>
      </c>
      <c r="R1523" s="6">
        <f t="shared" si="548"/>
        <v>0.36999999999999034</v>
      </c>
      <c r="S1523" s="5">
        <f t="shared" si="549"/>
        <v>109.15804999999999</v>
      </c>
      <c r="T1523" s="6">
        <f t="shared" si="550"/>
        <v>82.912653356167539</v>
      </c>
      <c r="U1523" s="6">
        <f t="shared" si="551"/>
        <v>-10.236099999999993</v>
      </c>
      <c r="V1523" s="6">
        <f t="shared" si="552"/>
        <v>165.82530671233508</v>
      </c>
      <c r="W1523" s="5">
        <f t="shared" si="553"/>
        <v>-5.7552623340935083E-2</v>
      </c>
      <c r="X1523" s="5">
        <f t="shared" si="554"/>
        <v>6.3959477659214475E-2</v>
      </c>
      <c r="Y1523" s="5">
        <f t="shared" si="555"/>
        <v>10.606099999999984</v>
      </c>
      <c r="Z1523" s="5">
        <f t="shared" si="556"/>
        <v>10.236099999999993</v>
      </c>
      <c r="AA1523" s="5">
        <f t="shared" si="557"/>
        <v>6.1728213883282819E-2</v>
      </c>
      <c r="AB1523" s="5">
        <f t="shared" si="558"/>
        <v>0.28458201546923251</v>
      </c>
      <c r="AC1523" s="5">
        <f t="shared" si="559"/>
        <v>23.595449999999985</v>
      </c>
      <c r="AD1523" s="5">
        <f t="shared" si="560"/>
        <v>109.15804999999999</v>
      </c>
      <c r="AE1523" s="5">
        <f t="shared" si="561"/>
        <v>1.3165427179261795</v>
      </c>
      <c r="AF1523" s="9">
        <f t="shared" si="562"/>
        <v>0.55001818151766579</v>
      </c>
      <c r="AG1523">
        <f t="shared" si="563"/>
        <v>0.36999999999999034</v>
      </c>
    </row>
    <row r="1524" spans="1:33">
      <c r="A1524" s="1">
        <f t="shared" si="540"/>
        <v>22020</v>
      </c>
      <c r="B1524" s="1">
        <v>2</v>
      </c>
      <c r="C1524" s="1">
        <v>8</v>
      </c>
      <c r="D1524" s="2">
        <v>20</v>
      </c>
      <c r="E1524" s="5">
        <v>25.65</v>
      </c>
      <c r="F1524" s="5">
        <v>24.4</v>
      </c>
      <c r="G1524" s="5">
        <v>3.37</v>
      </c>
      <c r="H1524" s="5">
        <f t="shared" si="541"/>
        <v>657.9224999999999</v>
      </c>
      <c r="I1524" s="5">
        <f t="shared" si="542"/>
        <v>595.3599999999999</v>
      </c>
      <c r="J1524" s="5">
        <f t="shared" si="543"/>
        <v>164.45599999999999</v>
      </c>
      <c r="K1524" s="5">
        <v>25.25</v>
      </c>
      <c r="L1524" s="5">
        <v>26</v>
      </c>
      <c r="M1524" s="5">
        <v>3.19</v>
      </c>
      <c r="N1524" s="5">
        <f t="shared" si="544"/>
        <v>637.5625</v>
      </c>
      <c r="O1524" s="5">
        <f t="shared" si="545"/>
        <v>676</v>
      </c>
      <c r="P1524" s="5">
        <f t="shared" si="546"/>
        <v>165.88</v>
      </c>
      <c r="Q1524" s="6">
        <f t="shared" si="547"/>
        <v>647.74249999999995</v>
      </c>
      <c r="R1524" s="6">
        <f t="shared" si="548"/>
        <v>20.3599999999999</v>
      </c>
      <c r="S1524" s="5">
        <f t="shared" si="549"/>
        <v>635.67999999999995</v>
      </c>
      <c r="T1524" s="6">
        <f t="shared" si="550"/>
        <v>116.792497978252</v>
      </c>
      <c r="U1524" s="6">
        <f t="shared" si="551"/>
        <v>-80.6400000000001</v>
      </c>
      <c r="V1524" s="6">
        <f t="shared" si="552"/>
        <v>233.584995956504</v>
      </c>
      <c r="W1524" s="5">
        <f t="shared" si="553"/>
        <v>-8.6213645425654122E-3</v>
      </c>
      <c r="X1524" s="5">
        <f t="shared" si="554"/>
        <v>0.43239078600239916</v>
      </c>
      <c r="Y1524" s="5">
        <f t="shared" si="555"/>
        <v>101</v>
      </c>
      <c r="Z1524" s="5">
        <f t="shared" si="556"/>
        <v>80.6400000000001</v>
      </c>
      <c r="AA1524" s="5">
        <f t="shared" si="557"/>
        <v>0.34522765329934174</v>
      </c>
      <c r="AB1524" s="5">
        <f t="shared" si="558"/>
        <v>0.10328146249809782</v>
      </c>
      <c r="AC1524" s="5">
        <f t="shared" si="559"/>
        <v>12.0625</v>
      </c>
      <c r="AD1524" s="5">
        <f t="shared" si="560"/>
        <v>635.67999999999995</v>
      </c>
      <c r="AE1524" s="5">
        <f t="shared" si="561"/>
        <v>5.4428153434852495</v>
      </c>
      <c r="AF1524" s="9">
        <f t="shared" si="562"/>
        <v>0.5502145036256314</v>
      </c>
      <c r="AG1524">
        <f t="shared" si="563"/>
        <v>20.3599999999999</v>
      </c>
    </row>
    <row r="1525" spans="1:33">
      <c r="A1525" s="1">
        <f t="shared" si="540"/>
        <v>80517</v>
      </c>
      <c r="B1525" s="1">
        <v>8</v>
      </c>
      <c r="C1525" s="1">
        <v>2</v>
      </c>
      <c r="D1525" s="2">
        <v>17</v>
      </c>
      <c r="E1525" s="5">
        <v>11.69</v>
      </c>
      <c r="F1525" s="5">
        <v>12.46</v>
      </c>
      <c r="G1525" s="5">
        <v>4.9000000000000004</v>
      </c>
      <c r="H1525" s="5">
        <f t="shared" si="541"/>
        <v>136.65609999999998</v>
      </c>
      <c r="I1525" s="5">
        <f t="shared" si="542"/>
        <v>155.25160000000002</v>
      </c>
      <c r="J1525" s="5">
        <f t="shared" si="543"/>
        <v>122.10800000000002</v>
      </c>
      <c r="K1525" s="5">
        <v>6.86</v>
      </c>
      <c r="L1525" s="5">
        <v>6.31</v>
      </c>
      <c r="M1525" s="5">
        <v>5.85</v>
      </c>
      <c r="N1525" s="5">
        <f t="shared" si="544"/>
        <v>47.059600000000003</v>
      </c>
      <c r="O1525" s="5">
        <f t="shared" si="545"/>
        <v>39.816099999999992</v>
      </c>
      <c r="P1525" s="5">
        <f t="shared" si="546"/>
        <v>73.826999999999984</v>
      </c>
      <c r="Q1525" s="6">
        <f t="shared" si="547"/>
        <v>91.857849999999985</v>
      </c>
      <c r="R1525" s="6">
        <f t="shared" si="548"/>
        <v>89.596499999999978</v>
      </c>
      <c r="S1525" s="5">
        <f t="shared" si="549"/>
        <v>97.533850000000001</v>
      </c>
      <c r="T1525" s="6">
        <f t="shared" si="550"/>
        <v>71.34561933468656</v>
      </c>
      <c r="U1525" s="6">
        <f t="shared" si="551"/>
        <v>115.43550000000003</v>
      </c>
      <c r="V1525" s="6">
        <f t="shared" si="552"/>
        <v>142.69123866937312</v>
      </c>
      <c r="W1525" s="5">
        <f t="shared" si="553"/>
        <v>0.46461546551477134</v>
      </c>
      <c r="X1525" s="5">
        <f t="shared" si="554"/>
        <v>0.18108329734154921</v>
      </c>
      <c r="Y1525" s="5">
        <f t="shared" si="555"/>
        <v>25.839000000000055</v>
      </c>
      <c r="Z1525" s="5">
        <f t="shared" si="556"/>
        <v>115.43550000000003</v>
      </c>
      <c r="AA1525" s="5">
        <f t="shared" si="557"/>
        <v>0.8089880014811085</v>
      </c>
      <c r="AB1525" s="5">
        <f t="shared" si="558"/>
        <v>7.9556391169211968E-2</v>
      </c>
      <c r="AC1525" s="5">
        <f t="shared" si="559"/>
        <v>5.6760000000000161</v>
      </c>
      <c r="AD1525" s="5">
        <f t="shared" si="560"/>
        <v>97.533850000000001</v>
      </c>
      <c r="AE1525" s="5">
        <f t="shared" si="561"/>
        <v>1.3670615086045141</v>
      </c>
      <c r="AF1525" s="9">
        <f t="shared" si="562"/>
        <v>0.55022268219330983</v>
      </c>
      <c r="AG1525">
        <f t="shared" si="563"/>
        <v>89.596499999999978</v>
      </c>
    </row>
    <row r="1526" spans="1:33">
      <c r="A1526" s="1">
        <f t="shared" si="540"/>
        <v>11525</v>
      </c>
      <c r="B1526" s="1">
        <v>1</v>
      </c>
      <c r="C1526" s="1">
        <v>6</v>
      </c>
      <c r="D1526" s="2">
        <v>25</v>
      </c>
      <c r="E1526" s="5">
        <v>16.510000000000002</v>
      </c>
      <c r="F1526" s="5">
        <v>17.7</v>
      </c>
      <c r="G1526" s="5">
        <v>4.0999999999999996</v>
      </c>
      <c r="H1526" s="5">
        <f t="shared" si="541"/>
        <v>272.58010000000007</v>
      </c>
      <c r="I1526" s="5">
        <f t="shared" si="542"/>
        <v>313.28999999999996</v>
      </c>
      <c r="J1526" s="5">
        <f t="shared" si="543"/>
        <v>145.13999999999999</v>
      </c>
      <c r="K1526" s="5">
        <v>12.62</v>
      </c>
      <c r="L1526" s="5">
        <v>11.73</v>
      </c>
      <c r="M1526" s="5">
        <v>6.14</v>
      </c>
      <c r="N1526" s="5">
        <f t="shared" si="544"/>
        <v>159.26439999999997</v>
      </c>
      <c r="O1526" s="5">
        <f t="shared" si="545"/>
        <v>137.59290000000001</v>
      </c>
      <c r="P1526" s="5">
        <f t="shared" si="546"/>
        <v>144.0444</v>
      </c>
      <c r="Q1526" s="6">
        <f t="shared" si="547"/>
        <v>215.92225000000002</v>
      </c>
      <c r="R1526" s="6">
        <f t="shared" si="548"/>
        <v>113.31570000000011</v>
      </c>
      <c r="S1526" s="5">
        <f t="shared" si="549"/>
        <v>225.44144999999997</v>
      </c>
      <c r="T1526" s="6">
        <f t="shared" si="550"/>
        <v>102.24285888432502</v>
      </c>
      <c r="U1526" s="6">
        <f t="shared" si="551"/>
        <v>175.69709999999995</v>
      </c>
      <c r="V1526" s="6">
        <f t="shared" si="552"/>
        <v>204.48571776865003</v>
      </c>
      <c r="W1526" s="5">
        <f t="shared" si="553"/>
        <v>7.5770634561022777E-3</v>
      </c>
      <c r="X1526" s="5">
        <f t="shared" si="554"/>
        <v>0.30506482643729954</v>
      </c>
      <c r="Y1526" s="5">
        <f t="shared" si="555"/>
        <v>62.381399999999843</v>
      </c>
      <c r="Z1526" s="5">
        <f t="shared" si="556"/>
        <v>175.69709999999995</v>
      </c>
      <c r="AA1526" s="5">
        <f t="shared" si="557"/>
        <v>0.85921453056579333</v>
      </c>
      <c r="AB1526" s="5">
        <f t="shared" si="558"/>
        <v>9.3103812861588087E-2</v>
      </c>
      <c r="AC1526" s="5">
        <f t="shared" si="559"/>
        <v>9.5191999999999553</v>
      </c>
      <c r="AD1526" s="5">
        <f t="shared" si="560"/>
        <v>225.44144999999997</v>
      </c>
      <c r="AE1526" s="5">
        <f t="shared" si="561"/>
        <v>2.2049603508745657</v>
      </c>
      <c r="AF1526" s="9">
        <f t="shared" si="562"/>
        <v>0.55035352274697036</v>
      </c>
      <c r="AG1526">
        <f t="shared" si="563"/>
        <v>113.31570000000011</v>
      </c>
    </row>
    <row r="1527" spans="1:33">
      <c r="A1527" s="1">
        <f t="shared" si="540"/>
        <v>21276</v>
      </c>
      <c r="B1527" s="1">
        <v>2</v>
      </c>
      <c r="C1527" s="1">
        <v>5</v>
      </c>
      <c r="D1527" s="2">
        <v>26</v>
      </c>
      <c r="E1527" s="5">
        <v>38.69</v>
      </c>
      <c r="F1527" s="5">
        <v>39.08</v>
      </c>
      <c r="G1527" s="5">
        <v>1.35</v>
      </c>
      <c r="H1527" s="5">
        <f t="shared" si="541"/>
        <v>1496.9160999999999</v>
      </c>
      <c r="I1527" s="5">
        <f t="shared" si="542"/>
        <v>1527.2463999999998</v>
      </c>
      <c r="J1527" s="5">
        <f t="shared" si="543"/>
        <v>105.51600000000001</v>
      </c>
      <c r="K1527" s="5">
        <v>36.99</v>
      </c>
      <c r="L1527" s="5">
        <v>36.35</v>
      </c>
      <c r="M1527" s="5">
        <v>1.4</v>
      </c>
      <c r="N1527" s="5">
        <f t="shared" si="544"/>
        <v>1368.2601000000002</v>
      </c>
      <c r="O1527" s="5">
        <f t="shared" si="545"/>
        <v>1321.3225</v>
      </c>
      <c r="P1527" s="5">
        <f t="shared" si="546"/>
        <v>101.78</v>
      </c>
      <c r="Q1527" s="6">
        <f t="shared" si="547"/>
        <v>1432.5880999999999</v>
      </c>
      <c r="R1527" s="6">
        <f t="shared" si="548"/>
        <v>128.65599999999972</v>
      </c>
      <c r="S1527" s="5">
        <f t="shared" si="549"/>
        <v>1424.2844499999999</v>
      </c>
      <c r="T1527" s="6">
        <f t="shared" si="550"/>
        <v>73.302105454072745</v>
      </c>
      <c r="U1527" s="6">
        <f t="shared" si="551"/>
        <v>205.92389999999978</v>
      </c>
      <c r="V1527" s="6">
        <f t="shared" si="552"/>
        <v>146.60421090814549</v>
      </c>
      <c r="W1527" s="5">
        <f t="shared" si="553"/>
        <v>3.6033371573845126E-2</v>
      </c>
      <c r="X1527" s="5">
        <f t="shared" si="554"/>
        <v>0.52705102753434596</v>
      </c>
      <c r="Y1527" s="5">
        <f t="shared" si="555"/>
        <v>77.267900000000054</v>
      </c>
      <c r="Z1527" s="5">
        <f t="shared" si="556"/>
        <v>205.92389999999978</v>
      </c>
      <c r="AA1527" s="5">
        <f t="shared" si="557"/>
        <v>1.4046247288832712</v>
      </c>
      <c r="AB1527" s="5">
        <f t="shared" si="558"/>
        <v>0.11327982939320472</v>
      </c>
      <c r="AC1527" s="5">
        <f t="shared" si="559"/>
        <v>8.3036500000000615</v>
      </c>
      <c r="AD1527" s="5">
        <f t="shared" si="560"/>
        <v>1424.2844499999999</v>
      </c>
      <c r="AE1527" s="5">
        <f t="shared" si="561"/>
        <v>19.430334792939636</v>
      </c>
      <c r="AF1527" s="9">
        <f t="shared" si="562"/>
        <v>0.55036442472238345</v>
      </c>
      <c r="AG1527">
        <f t="shared" si="563"/>
        <v>128.65599999999972</v>
      </c>
    </row>
    <row r="1528" spans="1:33">
      <c r="A1528" s="1">
        <f t="shared" si="540"/>
        <v>12755</v>
      </c>
      <c r="B1528" s="1">
        <v>1</v>
      </c>
      <c r="C1528" s="1">
        <v>11</v>
      </c>
      <c r="D1528" s="2">
        <v>5</v>
      </c>
      <c r="E1528" s="5">
        <v>18.03</v>
      </c>
      <c r="F1528" s="5">
        <v>18.79</v>
      </c>
      <c r="G1528" s="5">
        <v>4.38</v>
      </c>
      <c r="H1528" s="5">
        <f t="shared" si="541"/>
        <v>325.08090000000004</v>
      </c>
      <c r="I1528" s="5">
        <f t="shared" si="542"/>
        <v>353.0641</v>
      </c>
      <c r="J1528" s="5">
        <f t="shared" si="543"/>
        <v>164.60039999999998</v>
      </c>
      <c r="K1528" s="5">
        <v>17.68</v>
      </c>
      <c r="L1528" s="5">
        <v>17.739999999999998</v>
      </c>
      <c r="M1528" s="5">
        <v>3.29</v>
      </c>
      <c r="N1528" s="5">
        <f t="shared" si="544"/>
        <v>312.58240000000001</v>
      </c>
      <c r="O1528" s="5">
        <f t="shared" si="545"/>
        <v>314.70759999999996</v>
      </c>
      <c r="P1528" s="5">
        <f t="shared" si="546"/>
        <v>116.72919999999999</v>
      </c>
      <c r="Q1528" s="6">
        <f t="shared" si="547"/>
        <v>318.83165000000002</v>
      </c>
      <c r="R1528" s="6">
        <f t="shared" si="548"/>
        <v>12.498500000000035</v>
      </c>
      <c r="S1528" s="5">
        <f t="shared" si="549"/>
        <v>333.88585</v>
      </c>
      <c r="T1528" s="6">
        <f t="shared" si="550"/>
        <v>100.89474442804243</v>
      </c>
      <c r="U1528" s="6">
        <f t="shared" si="551"/>
        <v>38.35650000000004</v>
      </c>
      <c r="V1528" s="6">
        <f t="shared" si="552"/>
        <v>201.78948885608486</v>
      </c>
      <c r="W1528" s="5">
        <f t="shared" si="553"/>
        <v>0.33074452395501902</v>
      </c>
      <c r="X1528" s="5">
        <f t="shared" si="554"/>
        <v>0.12814344367779129</v>
      </c>
      <c r="Y1528" s="5">
        <f t="shared" si="555"/>
        <v>25.858000000000004</v>
      </c>
      <c r="Z1528" s="5">
        <f t="shared" si="556"/>
        <v>38.35650000000004</v>
      </c>
      <c r="AA1528" s="5">
        <f t="shared" si="557"/>
        <v>0.1900817540964965</v>
      </c>
      <c r="AB1528" s="5">
        <f t="shared" si="558"/>
        <v>0.14920697887030729</v>
      </c>
      <c r="AC1528" s="5">
        <f t="shared" si="559"/>
        <v>15.05419999999998</v>
      </c>
      <c r="AD1528" s="5">
        <f t="shared" si="560"/>
        <v>333.88585</v>
      </c>
      <c r="AE1528" s="5">
        <f t="shared" si="561"/>
        <v>3.3092491773753938</v>
      </c>
      <c r="AF1528" s="9">
        <f t="shared" si="562"/>
        <v>0.55050340598401382</v>
      </c>
      <c r="AG1528">
        <f t="shared" si="563"/>
        <v>12.498500000000035</v>
      </c>
    </row>
    <row r="1529" spans="1:33">
      <c r="A1529" s="1">
        <f t="shared" si="540"/>
        <v>41770</v>
      </c>
      <c r="B1529" s="1">
        <v>4</v>
      </c>
      <c r="C1529" s="1">
        <v>7</v>
      </c>
      <c r="D1529" s="2">
        <v>20</v>
      </c>
      <c r="E1529" s="5">
        <v>15.26</v>
      </c>
      <c r="F1529" s="5">
        <v>16</v>
      </c>
      <c r="G1529" s="5">
        <v>4.45</v>
      </c>
      <c r="H1529" s="5">
        <f t="shared" si="541"/>
        <v>232.86759999999998</v>
      </c>
      <c r="I1529" s="5">
        <f t="shared" si="542"/>
        <v>256</v>
      </c>
      <c r="J1529" s="5">
        <f t="shared" si="543"/>
        <v>142.4</v>
      </c>
      <c r="K1529" s="5">
        <v>14.26</v>
      </c>
      <c r="L1529" s="5">
        <v>13.58</v>
      </c>
      <c r="M1529" s="5">
        <v>5.53</v>
      </c>
      <c r="N1529" s="5">
        <f t="shared" si="544"/>
        <v>203.3476</v>
      </c>
      <c r="O1529" s="5">
        <f t="shared" si="545"/>
        <v>184.41640000000001</v>
      </c>
      <c r="P1529" s="5">
        <f t="shared" si="546"/>
        <v>150.19480000000001</v>
      </c>
      <c r="Q1529" s="6">
        <f t="shared" si="547"/>
        <v>218.10759999999999</v>
      </c>
      <c r="R1529" s="6">
        <f t="shared" si="548"/>
        <v>29.519999999999982</v>
      </c>
      <c r="S1529" s="5">
        <f t="shared" si="549"/>
        <v>220.20820000000001</v>
      </c>
      <c r="T1529" s="6">
        <f t="shared" si="550"/>
        <v>103.48458574473786</v>
      </c>
      <c r="U1529" s="6">
        <f t="shared" si="551"/>
        <v>71.58359999999999</v>
      </c>
      <c r="V1529" s="6">
        <f t="shared" si="552"/>
        <v>206.96917148947571</v>
      </c>
      <c r="W1529" s="5">
        <f t="shared" si="553"/>
        <v>-5.3242722898769461E-2</v>
      </c>
      <c r="X1529" s="5">
        <f t="shared" si="554"/>
        <v>0.20323606504913183</v>
      </c>
      <c r="Y1529" s="5">
        <f t="shared" si="555"/>
        <v>42.063600000000008</v>
      </c>
      <c r="Z1529" s="5">
        <f t="shared" si="556"/>
        <v>71.58359999999999</v>
      </c>
      <c r="AA1529" s="5">
        <f t="shared" si="557"/>
        <v>0.34586600257826311</v>
      </c>
      <c r="AB1529" s="5">
        <f t="shared" si="558"/>
        <v>2.0298675255670421E-2</v>
      </c>
      <c r="AC1529" s="5">
        <f t="shared" si="559"/>
        <v>2.1006000000000142</v>
      </c>
      <c r="AD1529" s="5">
        <f t="shared" si="560"/>
        <v>220.20820000000001</v>
      </c>
      <c r="AE1529" s="5">
        <f t="shared" si="561"/>
        <v>2.1279323719107364</v>
      </c>
      <c r="AF1529" s="9">
        <f t="shared" si="562"/>
        <v>0.55052792844686815</v>
      </c>
      <c r="AG1529">
        <f t="shared" si="563"/>
        <v>29.519999999999982</v>
      </c>
    </row>
    <row r="1530" spans="1:33">
      <c r="A1530" s="1">
        <f t="shared" si="540"/>
        <v>81508</v>
      </c>
      <c r="B1530" s="1">
        <v>8</v>
      </c>
      <c r="C1530" s="1">
        <v>6</v>
      </c>
      <c r="D1530" s="2">
        <v>8</v>
      </c>
      <c r="E1530" s="5">
        <v>3.31</v>
      </c>
      <c r="F1530" s="5">
        <v>3.09</v>
      </c>
      <c r="G1530" s="5">
        <v>5.93</v>
      </c>
      <c r="H1530" s="5">
        <f t="shared" si="541"/>
        <v>10.956100000000001</v>
      </c>
      <c r="I1530" s="5">
        <f t="shared" si="542"/>
        <v>9.5480999999999998</v>
      </c>
      <c r="J1530" s="5">
        <f t="shared" si="543"/>
        <v>36.647399999999998</v>
      </c>
      <c r="K1530" s="5">
        <v>6.54</v>
      </c>
      <c r="L1530" s="5">
        <v>6.81</v>
      </c>
      <c r="M1530" s="5">
        <v>5.98</v>
      </c>
      <c r="N1530" s="5">
        <f t="shared" si="544"/>
        <v>42.771599999999999</v>
      </c>
      <c r="O1530" s="5">
        <f t="shared" si="545"/>
        <v>46.376099999999994</v>
      </c>
      <c r="P1530" s="5">
        <f t="shared" si="546"/>
        <v>81.447599999999994</v>
      </c>
      <c r="Q1530" s="6">
        <f t="shared" si="547"/>
        <v>26.863849999999999</v>
      </c>
      <c r="R1530" s="6">
        <f t="shared" si="548"/>
        <v>-31.8155</v>
      </c>
      <c r="S1530" s="5">
        <f t="shared" si="549"/>
        <v>27.962099999999996</v>
      </c>
      <c r="T1530" s="6">
        <f t="shared" si="550"/>
        <v>44.656308268037563</v>
      </c>
      <c r="U1530" s="6">
        <f t="shared" si="551"/>
        <v>-36.827999999999996</v>
      </c>
      <c r="V1530" s="6">
        <f t="shared" si="552"/>
        <v>89.312616536075126</v>
      </c>
      <c r="W1530" s="5">
        <f t="shared" si="553"/>
        <v>-0.66326310194460558</v>
      </c>
      <c r="X1530" s="5">
        <f t="shared" si="554"/>
        <v>5.6123089820970008E-2</v>
      </c>
      <c r="Y1530" s="5">
        <f t="shared" si="555"/>
        <v>5.0124999999999957</v>
      </c>
      <c r="Z1530" s="5">
        <f t="shared" si="556"/>
        <v>36.827999999999996</v>
      </c>
      <c r="AA1530" s="5">
        <f t="shared" si="557"/>
        <v>0.41234935699285485</v>
      </c>
      <c r="AB1530" s="5">
        <f t="shared" si="558"/>
        <v>2.4593389883642965E-2</v>
      </c>
      <c r="AC1530" s="5">
        <f t="shared" si="559"/>
        <v>1.0982499999999966</v>
      </c>
      <c r="AD1530" s="5">
        <f t="shared" si="560"/>
        <v>27.962099999999996</v>
      </c>
      <c r="AE1530" s="5">
        <f t="shared" si="561"/>
        <v>0.62616237401813335</v>
      </c>
      <c r="AF1530" s="9">
        <f t="shared" si="562"/>
        <v>0.55055244981745388</v>
      </c>
      <c r="AG1530">
        <f t="shared" si="563"/>
        <v>31.8155</v>
      </c>
    </row>
    <row r="1531" spans="1:33">
      <c r="A1531" s="1">
        <f t="shared" si="540"/>
        <v>72001</v>
      </c>
      <c r="B1531" s="1">
        <v>7</v>
      </c>
      <c r="C1531" s="1">
        <v>8</v>
      </c>
      <c r="D1531" s="2">
        <v>1</v>
      </c>
      <c r="E1531" s="5">
        <v>10.15</v>
      </c>
      <c r="F1531" s="5">
        <v>9.35</v>
      </c>
      <c r="G1531" s="5">
        <v>5.56</v>
      </c>
      <c r="H1531" s="5">
        <f t="shared" si="541"/>
        <v>103.02250000000001</v>
      </c>
      <c r="I1531" s="5">
        <f t="shared" si="542"/>
        <v>87.422499999999999</v>
      </c>
      <c r="J1531" s="5">
        <f t="shared" si="543"/>
        <v>103.97199999999999</v>
      </c>
      <c r="K1531" s="5">
        <v>6.29</v>
      </c>
      <c r="L1531" s="5">
        <v>7.11</v>
      </c>
      <c r="M1531" s="5">
        <v>5.63</v>
      </c>
      <c r="N1531" s="5">
        <f t="shared" si="544"/>
        <v>39.564100000000003</v>
      </c>
      <c r="O1531" s="5">
        <f t="shared" si="545"/>
        <v>50.552100000000003</v>
      </c>
      <c r="P1531" s="5">
        <f t="shared" si="546"/>
        <v>80.058599999999998</v>
      </c>
      <c r="Q1531" s="6">
        <f t="shared" si="547"/>
        <v>71.293300000000002</v>
      </c>
      <c r="R1531" s="6">
        <f t="shared" si="548"/>
        <v>63.458400000000005</v>
      </c>
      <c r="S1531" s="5">
        <f t="shared" si="549"/>
        <v>68.987300000000005</v>
      </c>
      <c r="T1531" s="6">
        <f t="shared" si="550"/>
        <v>65.611653343670582</v>
      </c>
      <c r="U1531" s="6">
        <f t="shared" si="551"/>
        <v>36.870399999999997</v>
      </c>
      <c r="V1531" s="6">
        <f t="shared" si="552"/>
        <v>131.22330668734116</v>
      </c>
      <c r="W1531" s="5">
        <f t="shared" si="553"/>
        <v>0.25556973096960345</v>
      </c>
      <c r="X1531" s="5">
        <f t="shared" si="554"/>
        <v>0.20261644574579904</v>
      </c>
      <c r="Y1531" s="5">
        <f t="shared" si="555"/>
        <v>26.588000000000008</v>
      </c>
      <c r="Z1531" s="5">
        <f t="shared" si="556"/>
        <v>36.870399999999997</v>
      </c>
      <c r="AA1531" s="5">
        <f t="shared" si="557"/>
        <v>0.28097447725387037</v>
      </c>
      <c r="AB1531" s="5">
        <f t="shared" si="558"/>
        <v>3.5146195568663448E-2</v>
      </c>
      <c r="AC1531" s="5">
        <f t="shared" si="559"/>
        <v>2.3059999999999974</v>
      </c>
      <c r="AD1531" s="5">
        <f t="shared" si="560"/>
        <v>68.987300000000005</v>
      </c>
      <c r="AE1531" s="5">
        <f t="shared" si="561"/>
        <v>1.0514488887918729</v>
      </c>
      <c r="AF1531" s="9">
        <f t="shared" si="562"/>
        <v>0.55088746582219494</v>
      </c>
      <c r="AG1531">
        <f t="shared" si="563"/>
        <v>63.458400000000005</v>
      </c>
    </row>
    <row r="1532" spans="1:33">
      <c r="A1532" s="1">
        <f t="shared" si="540"/>
        <v>80766</v>
      </c>
      <c r="B1532" s="1">
        <v>8</v>
      </c>
      <c r="C1532" s="1">
        <v>3</v>
      </c>
      <c r="D1532" s="2">
        <v>16</v>
      </c>
      <c r="E1532" s="5">
        <v>35.159999999999997</v>
      </c>
      <c r="F1532" s="5">
        <v>36.04</v>
      </c>
      <c r="G1532" s="5">
        <v>1.1100000000000001</v>
      </c>
      <c r="H1532" s="5">
        <f t="shared" si="541"/>
        <v>1236.2255999999998</v>
      </c>
      <c r="I1532" s="5">
        <f t="shared" si="542"/>
        <v>1298.8815999999999</v>
      </c>
      <c r="J1532" s="5">
        <f t="shared" si="543"/>
        <v>80.008800000000008</v>
      </c>
      <c r="K1532" s="5">
        <v>35.22</v>
      </c>
      <c r="L1532" s="5">
        <v>34.86</v>
      </c>
      <c r="M1532" s="5">
        <v>1.1000000000000001</v>
      </c>
      <c r="N1532" s="5">
        <f t="shared" si="544"/>
        <v>1240.4484</v>
      </c>
      <c r="O1532" s="5">
        <f t="shared" si="545"/>
        <v>1215.2195999999999</v>
      </c>
      <c r="P1532" s="5">
        <f t="shared" si="546"/>
        <v>76.692000000000007</v>
      </c>
      <c r="Q1532" s="6">
        <f t="shared" si="547"/>
        <v>1238.337</v>
      </c>
      <c r="R1532" s="6">
        <f t="shared" si="548"/>
        <v>-4.2228000000002339</v>
      </c>
      <c r="S1532" s="5">
        <f t="shared" si="549"/>
        <v>1257.0506</v>
      </c>
      <c r="T1532" s="6">
        <f t="shared" si="550"/>
        <v>55.414508347182874</v>
      </c>
      <c r="U1532" s="6">
        <f t="shared" si="551"/>
        <v>83.662000000000035</v>
      </c>
      <c r="V1532" s="6">
        <f t="shared" si="552"/>
        <v>110.82901669436575</v>
      </c>
      <c r="W1532" s="5">
        <f t="shared" si="553"/>
        <v>4.2313947051018819E-2</v>
      </c>
      <c r="X1532" s="5">
        <f t="shared" si="554"/>
        <v>0.7929764480574707</v>
      </c>
      <c r="Y1532" s="5">
        <f t="shared" si="555"/>
        <v>87.884800000000268</v>
      </c>
      <c r="Z1532" s="5">
        <f t="shared" si="556"/>
        <v>83.662000000000035</v>
      </c>
      <c r="AA1532" s="5">
        <f t="shared" si="557"/>
        <v>0.75487451296906782</v>
      </c>
      <c r="AB1532" s="5">
        <f t="shared" si="558"/>
        <v>0.33770217508302391</v>
      </c>
      <c r="AC1532" s="5">
        <f t="shared" si="559"/>
        <v>18.713600000000042</v>
      </c>
      <c r="AD1532" s="5">
        <f t="shared" si="560"/>
        <v>1257.0506</v>
      </c>
      <c r="AE1532" s="5">
        <f t="shared" si="561"/>
        <v>22.68450334566408</v>
      </c>
      <c r="AF1532" s="9">
        <f t="shared" si="562"/>
        <v>0.55094192071397141</v>
      </c>
      <c r="AG1532">
        <f t="shared" si="563"/>
        <v>4.2228000000002339</v>
      </c>
    </row>
    <row r="1533" spans="1:33">
      <c r="A1533" s="1">
        <f t="shared" si="540"/>
        <v>81262</v>
      </c>
      <c r="B1533" s="1">
        <v>8</v>
      </c>
      <c r="C1533" s="1">
        <v>5</v>
      </c>
      <c r="D1533" s="2">
        <v>12</v>
      </c>
      <c r="E1533" s="5">
        <v>30.69</v>
      </c>
      <c r="F1533" s="5">
        <v>30.52</v>
      </c>
      <c r="G1533" s="5">
        <v>1.35</v>
      </c>
      <c r="H1533" s="5">
        <f t="shared" si="541"/>
        <v>941.87610000000006</v>
      </c>
      <c r="I1533" s="5">
        <f t="shared" si="542"/>
        <v>931.47039999999993</v>
      </c>
      <c r="J1533" s="5">
        <f t="shared" si="543"/>
        <v>82.404000000000011</v>
      </c>
      <c r="K1533" s="5">
        <v>31.1</v>
      </c>
      <c r="L1533" s="5">
        <v>33.06</v>
      </c>
      <c r="M1533" s="5">
        <v>1.08</v>
      </c>
      <c r="N1533" s="5">
        <f t="shared" si="544"/>
        <v>967.21</v>
      </c>
      <c r="O1533" s="5">
        <f t="shared" si="545"/>
        <v>1092.9636</v>
      </c>
      <c r="P1533" s="5">
        <f t="shared" si="546"/>
        <v>71.409600000000012</v>
      </c>
      <c r="Q1533" s="6">
        <f t="shared" si="547"/>
        <v>954.54304999999999</v>
      </c>
      <c r="R1533" s="6">
        <f t="shared" si="548"/>
        <v>-25.333899999999971</v>
      </c>
      <c r="S1533" s="5">
        <f t="shared" si="549"/>
        <v>1012.217</v>
      </c>
      <c r="T1533" s="6">
        <f t="shared" si="550"/>
        <v>54.520065545081664</v>
      </c>
      <c r="U1533" s="6">
        <f t="shared" si="551"/>
        <v>-161.49320000000012</v>
      </c>
      <c r="V1533" s="6">
        <f t="shared" si="552"/>
        <v>109.04013109016333</v>
      </c>
      <c r="W1533" s="5">
        <f t="shared" si="553"/>
        <v>0.1422307632269694</v>
      </c>
      <c r="X1533" s="5">
        <f t="shared" si="554"/>
        <v>1.2487081466126675</v>
      </c>
      <c r="Y1533" s="5">
        <f t="shared" si="555"/>
        <v>136.15930000000014</v>
      </c>
      <c r="Z1533" s="5">
        <f t="shared" si="556"/>
        <v>161.49320000000012</v>
      </c>
      <c r="AA1533" s="5">
        <f t="shared" si="557"/>
        <v>1.4810437073527021</v>
      </c>
      <c r="AB1533" s="5">
        <f t="shared" si="558"/>
        <v>1.057848141292318</v>
      </c>
      <c r="AC1533" s="5">
        <f t="shared" si="559"/>
        <v>57.673949999999991</v>
      </c>
      <c r="AD1533" s="5">
        <f t="shared" si="560"/>
        <v>1012.217</v>
      </c>
      <c r="AE1533" s="5">
        <f t="shared" si="561"/>
        <v>18.565953468324722</v>
      </c>
      <c r="AF1533" s="9">
        <f t="shared" si="562"/>
        <v>0.55126128106370764</v>
      </c>
      <c r="AG1533">
        <f t="shared" si="563"/>
        <v>25.333899999999971</v>
      </c>
    </row>
    <row r="1534" spans="1:33">
      <c r="A1534" s="1">
        <f t="shared" si="540"/>
        <v>22751</v>
      </c>
      <c r="B1534" s="1">
        <v>2</v>
      </c>
      <c r="C1534" s="1">
        <v>11</v>
      </c>
      <c r="D1534" s="2">
        <v>1</v>
      </c>
      <c r="E1534" s="5">
        <v>15.11</v>
      </c>
      <c r="F1534" s="5">
        <v>13.78</v>
      </c>
      <c r="G1534" s="5">
        <v>5.68</v>
      </c>
      <c r="H1534" s="5">
        <f t="shared" si="541"/>
        <v>228.31209999999999</v>
      </c>
      <c r="I1534" s="5">
        <f t="shared" si="542"/>
        <v>189.88839999999999</v>
      </c>
      <c r="J1534" s="5">
        <f t="shared" si="543"/>
        <v>156.54079999999999</v>
      </c>
      <c r="K1534" s="5">
        <v>16.59</v>
      </c>
      <c r="L1534" s="5">
        <v>17.920000000000002</v>
      </c>
      <c r="M1534" s="5">
        <v>3.59</v>
      </c>
      <c r="N1534" s="5">
        <f t="shared" si="544"/>
        <v>275.22809999999998</v>
      </c>
      <c r="O1534" s="5">
        <f t="shared" si="545"/>
        <v>321.12640000000005</v>
      </c>
      <c r="P1534" s="5">
        <f t="shared" si="546"/>
        <v>128.66560000000001</v>
      </c>
      <c r="Q1534" s="6">
        <f t="shared" si="547"/>
        <v>251.77009999999999</v>
      </c>
      <c r="R1534" s="6">
        <f t="shared" si="548"/>
        <v>-46.915999999999997</v>
      </c>
      <c r="S1534" s="5">
        <f t="shared" si="549"/>
        <v>255.50740000000002</v>
      </c>
      <c r="T1534" s="6">
        <f t="shared" si="550"/>
        <v>101.31616194862495</v>
      </c>
      <c r="U1534" s="6">
        <f t="shared" si="551"/>
        <v>-131.23800000000006</v>
      </c>
      <c r="V1534" s="6">
        <f t="shared" si="552"/>
        <v>202.6323238972499</v>
      </c>
      <c r="W1534" s="5">
        <f t="shared" si="553"/>
        <v>0.19362427673438357</v>
      </c>
      <c r="X1534" s="5">
        <f t="shared" si="554"/>
        <v>0.4161330155930984</v>
      </c>
      <c r="Y1534" s="5">
        <f t="shared" si="555"/>
        <v>84.32200000000006</v>
      </c>
      <c r="Z1534" s="5">
        <f t="shared" si="556"/>
        <v>131.23800000000006</v>
      </c>
      <c r="AA1534" s="5">
        <f t="shared" si="557"/>
        <v>0.64766567088549887</v>
      </c>
      <c r="AB1534" s="5">
        <f t="shared" si="558"/>
        <v>3.6887500751312807E-2</v>
      </c>
      <c r="AC1534" s="5">
        <f t="shared" si="559"/>
        <v>3.7373000000000332</v>
      </c>
      <c r="AD1534" s="5">
        <f t="shared" si="560"/>
        <v>255.50740000000002</v>
      </c>
      <c r="AE1534" s="5">
        <f t="shared" si="561"/>
        <v>2.5218819493928502</v>
      </c>
      <c r="AF1534" s="9">
        <f t="shared" si="562"/>
        <v>0.55135288155590512</v>
      </c>
      <c r="AG1534">
        <f t="shared" si="563"/>
        <v>46.915999999999997</v>
      </c>
    </row>
    <row r="1535" spans="1:33">
      <c r="A1535" s="1">
        <f t="shared" si="540"/>
        <v>61765</v>
      </c>
      <c r="B1535" s="1">
        <v>6</v>
      </c>
      <c r="C1535" s="1">
        <v>7</v>
      </c>
      <c r="D1535" s="2">
        <v>15</v>
      </c>
      <c r="E1535" s="5">
        <v>27.64</v>
      </c>
      <c r="F1535" s="5">
        <v>27.74</v>
      </c>
      <c r="G1535" s="5">
        <v>1.6</v>
      </c>
      <c r="H1535" s="5">
        <f t="shared" si="541"/>
        <v>763.96960000000001</v>
      </c>
      <c r="I1535" s="5">
        <f t="shared" si="542"/>
        <v>769.50759999999991</v>
      </c>
      <c r="J1535" s="5">
        <f t="shared" si="543"/>
        <v>88.768000000000001</v>
      </c>
      <c r="K1535" s="5">
        <v>27.71</v>
      </c>
      <c r="L1535" s="5">
        <v>28.44</v>
      </c>
      <c r="M1535" s="5">
        <v>1.36</v>
      </c>
      <c r="N1535" s="5">
        <f t="shared" si="544"/>
        <v>767.84410000000003</v>
      </c>
      <c r="O1535" s="5">
        <f t="shared" si="545"/>
        <v>808.83360000000005</v>
      </c>
      <c r="P1535" s="5">
        <f t="shared" si="546"/>
        <v>77.356800000000007</v>
      </c>
      <c r="Q1535" s="6">
        <f t="shared" si="547"/>
        <v>765.90685000000008</v>
      </c>
      <c r="R1535" s="6">
        <f t="shared" si="548"/>
        <v>-3.8745000000000118</v>
      </c>
      <c r="S1535" s="5">
        <f t="shared" si="549"/>
        <v>789.17059999999992</v>
      </c>
      <c r="T1535" s="6">
        <f t="shared" si="550"/>
        <v>58.872388116671473</v>
      </c>
      <c r="U1535" s="6">
        <f t="shared" si="551"/>
        <v>-39.326000000000136</v>
      </c>
      <c r="V1535" s="6">
        <f t="shared" si="552"/>
        <v>117.74477623334295</v>
      </c>
      <c r="W1535" s="5">
        <f t="shared" si="553"/>
        <v>0.1367358802821862</v>
      </c>
      <c r="X1535" s="5">
        <f t="shared" si="554"/>
        <v>0.30108766719080121</v>
      </c>
      <c r="Y1535" s="5">
        <f t="shared" si="555"/>
        <v>35.451500000000124</v>
      </c>
      <c r="Z1535" s="5">
        <f t="shared" si="556"/>
        <v>39.326000000000136</v>
      </c>
      <c r="AA1535" s="5">
        <f t="shared" si="557"/>
        <v>0.33399358560132714</v>
      </c>
      <c r="AB1535" s="5">
        <f t="shared" si="558"/>
        <v>0.39515553460981517</v>
      </c>
      <c r="AC1535" s="5">
        <f t="shared" si="559"/>
        <v>23.263749999999845</v>
      </c>
      <c r="AD1535" s="5">
        <f t="shared" si="560"/>
        <v>789.17059999999992</v>
      </c>
      <c r="AE1535" s="5">
        <f t="shared" si="561"/>
        <v>13.404766228202703</v>
      </c>
      <c r="AF1535" s="9">
        <f t="shared" si="562"/>
        <v>0.55154872858161863</v>
      </c>
      <c r="AG1535">
        <f t="shared" si="563"/>
        <v>3.8745000000000118</v>
      </c>
    </row>
    <row r="1536" spans="1:33">
      <c r="A1536" s="1">
        <f t="shared" si="540"/>
        <v>30528</v>
      </c>
      <c r="B1536" s="1">
        <v>3</v>
      </c>
      <c r="C1536" s="1">
        <v>2</v>
      </c>
      <c r="D1536" s="2">
        <v>28</v>
      </c>
      <c r="E1536" s="5">
        <v>20.010000000000002</v>
      </c>
      <c r="F1536" s="5">
        <v>20.18</v>
      </c>
      <c r="G1536" s="5">
        <v>3.09</v>
      </c>
      <c r="H1536" s="5">
        <f t="shared" si="541"/>
        <v>400.40010000000007</v>
      </c>
      <c r="I1536" s="5">
        <f t="shared" si="542"/>
        <v>407.23239999999998</v>
      </c>
      <c r="J1536" s="5">
        <f t="shared" si="543"/>
        <v>124.71239999999999</v>
      </c>
      <c r="K1536" s="5">
        <v>20.37</v>
      </c>
      <c r="L1536" s="5">
        <v>21.74</v>
      </c>
      <c r="M1536" s="5">
        <v>2.68</v>
      </c>
      <c r="N1536" s="5">
        <f t="shared" si="544"/>
        <v>414.93690000000004</v>
      </c>
      <c r="O1536" s="5">
        <f t="shared" si="545"/>
        <v>472.62759999999992</v>
      </c>
      <c r="P1536" s="5">
        <f t="shared" si="546"/>
        <v>116.5264</v>
      </c>
      <c r="Q1536" s="6">
        <f t="shared" si="547"/>
        <v>407.66850000000005</v>
      </c>
      <c r="R1536" s="6">
        <f t="shared" si="548"/>
        <v>-14.536799999999971</v>
      </c>
      <c r="S1536" s="5">
        <f t="shared" si="549"/>
        <v>439.92999999999995</v>
      </c>
      <c r="T1536" s="6">
        <f t="shared" si="550"/>
        <v>85.339886059684886</v>
      </c>
      <c r="U1536" s="6">
        <f t="shared" si="551"/>
        <v>-65.395199999999932</v>
      </c>
      <c r="V1536" s="6">
        <f t="shared" si="552"/>
        <v>170.67977211936977</v>
      </c>
      <c r="W1536" s="5">
        <f t="shared" si="553"/>
        <v>6.7788307542779827E-2</v>
      </c>
      <c r="X1536" s="5">
        <f t="shared" si="554"/>
        <v>0.29797555602799075</v>
      </c>
      <c r="Y1536" s="5">
        <f t="shared" si="555"/>
        <v>50.858399999999961</v>
      </c>
      <c r="Z1536" s="5">
        <f t="shared" si="556"/>
        <v>65.395199999999932</v>
      </c>
      <c r="AA1536" s="5">
        <f t="shared" si="557"/>
        <v>0.38314557834225332</v>
      </c>
      <c r="AB1536" s="5">
        <f t="shared" si="558"/>
        <v>0.37803542387479749</v>
      </c>
      <c r="AC1536" s="5">
        <f t="shared" si="559"/>
        <v>32.261499999999899</v>
      </c>
      <c r="AD1536" s="5">
        <f t="shared" si="560"/>
        <v>439.92999999999995</v>
      </c>
      <c r="AE1536" s="5">
        <f t="shared" si="561"/>
        <v>5.1550338336791581</v>
      </c>
      <c r="AF1536" s="9">
        <f t="shared" si="562"/>
        <v>0.5516701913281159</v>
      </c>
      <c r="AG1536">
        <f t="shared" si="563"/>
        <v>14.536799999999971</v>
      </c>
    </row>
    <row r="1537" spans="1:33">
      <c r="A1537" s="1">
        <f t="shared" si="540"/>
        <v>72002</v>
      </c>
      <c r="B1537" s="1">
        <v>7</v>
      </c>
      <c r="C1537" s="1">
        <v>8</v>
      </c>
      <c r="D1537" s="2">
        <v>2</v>
      </c>
      <c r="E1537" s="5">
        <v>17.09</v>
      </c>
      <c r="F1537" s="5">
        <v>17.68</v>
      </c>
      <c r="G1537" s="5">
        <v>2.59</v>
      </c>
      <c r="H1537" s="5">
        <f t="shared" si="541"/>
        <v>292.06810000000002</v>
      </c>
      <c r="I1537" s="5">
        <f t="shared" si="542"/>
        <v>312.58240000000001</v>
      </c>
      <c r="J1537" s="5">
        <f t="shared" si="543"/>
        <v>91.582399999999993</v>
      </c>
      <c r="K1537" s="5">
        <v>16.41</v>
      </c>
      <c r="L1537" s="5">
        <v>15.97</v>
      </c>
      <c r="M1537" s="5">
        <v>3.35</v>
      </c>
      <c r="N1537" s="5">
        <f t="shared" si="544"/>
        <v>269.28809999999999</v>
      </c>
      <c r="O1537" s="5">
        <f t="shared" si="545"/>
        <v>255.04090000000002</v>
      </c>
      <c r="P1537" s="5">
        <f t="shared" si="546"/>
        <v>106.99900000000001</v>
      </c>
      <c r="Q1537" s="6">
        <f t="shared" si="547"/>
        <v>280.67809999999997</v>
      </c>
      <c r="R1537" s="6">
        <f t="shared" si="548"/>
        <v>22.78000000000003</v>
      </c>
      <c r="S1537" s="5">
        <f t="shared" si="549"/>
        <v>283.81164999999999</v>
      </c>
      <c r="T1537" s="6">
        <f t="shared" si="550"/>
        <v>70.420384106379316</v>
      </c>
      <c r="U1537" s="6">
        <f t="shared" si="551"/>
        <v>57.541499999999985</v>
      </c>
      <c r="V1537" s="6">
        <f t="shared" si="552"/>
        <v>140.84076821275863</v>
      </c>
      <c r="W1537" s="5">
        <f t="shared" si="553"/>
        <v>-0.15433712359029039</v>
      </c>
      <c r="X1537" s="5">
        <f t="shared" si="554"/>
        <v>0.24681418910956313</v>
      </c>
      <c r="Y1537" s="5">
        <f t="shared" si="555"/>
        <v>34.761499999999955</v>
      </c>
      <c r="Z1537" s="5">
        <f t="shared" si="556"/>
        <v>57.541499999999985</v>
      </c>
      <c r="AA1537" s="5">
        <f t="shared" si="557"/>
        <v>0.40855712965919022</v>
      </c>
      <c r="AB1537" s="5">
        <f t="shared" si="558"/>
        <v>4.4497769215038244E-2</v>
      </c>
      <c r="AC1537" s="5">
        <f t="shared" si="559"/>
        <v>3.1335500000000138</v>
      </c>
      <c r="AD1537" s="5">
        <f t="shared" si="560"/>
        <v>283.81164999999999</v>
      </c>
      <c r="AE1537" s="5">
        <f t="shared" si="561"/>
        <v>4.0302485367200624</v>
      </c>
      <c r="AF1537" s="9">
        <f t="shared" si="562"/>
        <v>0.55181518645285577</v>
      </c>
      <c r="AG1537">
        <f t="shared" si="563"/>
        <v>22.78000000000003</v>
      </c>
    </row>
    <row r="1538" spans="1:33">
      <c r="A1538" s="1">
        <f t="shared" si="540"/>
        <v>51768</v>
      </c>
      <c r="B1538" s="1">
        <v>5</v>
      </c>
      <c r="C1538" s="1">
        <v>7</v>
      </c>
      <c r="D1538" s="2">
        <v>18</v>
      </c>
      <c r="E1538" s="5">
        <v>13.38</v>
      </c>
      <c r="F1538" s="5">
        <v>13.24</v>
      </c>
      <c r="G1538" s="5">
        <v>5.97</v>
      </c>
      <c r="H1538" s="5">
        <f t="shared" si="541"/>
        <v>179.02440000000001</v>
      </c>
      <c r="I1538" s="5">
        <f t="shared" si="542"/>
        <v>175.29760000000002</v>
      </c>
      <c r="J1538" s="5">
        <f t="shared" si="543"/>
        <v>158.0856</v>
      </c>
      <c r="K1538" s="5">
        <v>6.15</v>
      </c>
      <c r="L1538" s="5">
        <v>6.18</v>
      </c>
      <c r="M1538" s="5">
        <v>6.19</v>
      </c>
      <c r="N1538" s="5">
        <f t="shared" si="544"/>
        <v>37.822500000000005</v>
      </c>
      <c r="O1538" s="5">
        <f t="shared" si="545"/>
        <v>38.192399999999999</v>
      </c>
      <c r="P1538" s="5">
        <f t="shared" si="546"/>
        <v>76.508399999999995</v>
      </c>
      <c r="Q1538" s="6">
        <f t="shared" si="547"/>
        <v>108.42345</v>
      </c>
      <c r="R1538" s="6">
        <f t="shared" si="548"/>
        <v>141.20190000000002</v>
      </c>
      <c r="S1538" s="5">
        <f t="shared" si="549"/>
        <v>106.745</v>
      </c>
      <c r="T1538" s="6">
        <f t="shared" si="550"/>
        <v>87.81314280607431</v>
      </c>
      <c r="U1538" s="6">
        <f t="shared" si="551"/>
        <v>137.10520000000002</v>
      </c>
      <c r="V1538" s="6">
        <f t="shared" si="552"/>
        <v>175.62628561214862</v>
      </c>
      <c r="W1538" s="5">
        <f t="shared" si="553"/>
        <v>0.62044981933949961</v>
      </c>
      <c r="X1538" s="5">
        <f t="shared" si="554"/>
        <v>2.3326234940976381E-2</v>
      </c>
      <c r="Y1538" s="5">
        <f t="shared" si="555"/>
        <v>4.0966999999999985</v>
      </c>
      <c r="Z1538" s="5">
        <f t="shared" si="556"/>
        <v>137.10520000000002</v>
      </c>
      <c r="AA1538" s="5">
        <f t="shared" si="557"/>
        <v>0.78066446330694372</v>
      </c>
      <c r="AB1538" s="5">
        <f t="shared" si="558"/>
        <v>1.9113881434658028E-2</v>
      </c>
      <c r="AC1538" s="5">
        <f t="shared" si="559"/>
        <v>1.678449999999998</v>
      </c>
      <c r="AD1538" s="5">
        <f t="shared" si="560"/>
        <v>106.745</v>
      </c>
      <c r="AE1538" s="5">
        <f t="shared" si="561"/>
        <v>1.2155925250931359</v>
      </c>
      <c r="AF1538" s="9">
        <f t="shared" si="562"/>
        <v>0.55183783849968104</v>
      </c>
      <c r="AG1538">
        <f t="shared" si="563"/>
        <v>141.20190000000002</v>
      </c>
    </row>
    <row r="1539" spans="1:33">
      <c r="A1539" s="1">
        <f t="shared" si="540"/>
        <v>32019</v>
      </c>
      <c r="B1539" s="1">
        <v>3</v>
      </c>
      <c r="C1539" s="1">
        <v>8</v>
      </c>
      <c r="D1539" s="2">
        <v>19</v>
      </c>
      <c r="E1539" s="5">
        <v>29.36</v>
      </c>
      <c r="F1539" s="5">
        <v>30.12</v>
      </c>
      <c r="G1539" s="5">
        <v>2.52</v>
      </c>
      <c r="H1539" s="5">
        <f t="shared" si="541"/>
        <v>862.00959999999998</v>
      </c>
      <c r="I1539" s="5">
        <f t="shared" si="542"/>
        <v>907.21440000000007</v>
      </c>
      <c r="J1539" s="5">
        <f t="shared" si="543"/>
        <v>151.8048</v>
      </c>
      <c r="K1539" s="5">
        <v>29.32</v>
      </c>
      <c r="L1539" s="5">
        <v>29.77</v>
      </c>
      <c r="M1539" s="5">
        <v>2.2000000000000002</v>
      </c>
      <c r="N1539" s="5">
        <f t="shared" si="544"/>
        <v>859.66240000000005</v>
      </c>
      <c r="O1539" s="5">
        <f t="shared" si="545"/>
        <v>886.25289999999995</v>
      </c>
      <c r="P1539" s="5">
        <f t="shared" si="546"/>
        <v>130.988</v>
      </c>
      <c r="Q1539" s="6">
        <f t="shared" si="547"/>
        <v>860.83600000000001</v>
      </c>
      <c r="R1539" s="6">
        <f t="shared" si="548"/>
        <v>2.3471999999999298</v>
      </c>
      <c r="S1539" s="5">
        <f t="shared" si="549"/>
        <v>896.73365000000001</v>
      </c>
      <c r="T1539" s="6">
        <f t="shared" si="550"/>
        <v>100.25287208733722</v>
      </c>
      <c r="U1539" s="6">
        <f t="shared" si="551"/>
        <v>20.961500000000115</v>
      </c>
      <c r="V1539" s="6">
        <f t="shared" si="552"/>
        <v>200.50574417467445</v>
      </c>
      <c r="W1539" s="5">
        <f t="shared" si="553"/>
        <v>0.14642953380548096</v>
      </c>
      <c r="X1539" s="5">
        <f t="shared" si="554"/>
        <v>9.2836741793212565E-2</v>
      </c>
      <c r="Y1539" s="5">
        <f t="shared" si="555"/>
        <v>18.614300000000185</v>
      </c>
      <c r="Z1539" s="5">
        <f t="shared" si="556"/>
        <v>20.961500000000115</v>
      </c>
      <c r="AA1539" s="5">
        <f t="shared" si="557"/>
        <v>0.1045431395807748</v>
      </c>
      <c r="AB1539" s="5">
        <f t="shared" si="558"/>
        <v>0.35807103829132264</v>
      </c>
      <c r="AC1539" s="5">
        <f t="shared" si="559"/>
        <v>35.897649999999999</v>
      </c>
      <c r="AD1539" s="5">
        <f t="shared" si="560"/>
        <v>896.73365000000001</v>
      </c>
      <c r="AE1539" s="5">
        <f t="shared" si="561"/>
        <v>8.9447178053791134</v>
      </c>
      <c r="AF1539" s="9">
        <f t="shared" si="562"/>
        <v>0.55193930825771054</v>
      </c>
      <c r="AG1539">
        <f t="shared" si="563"/>
        <v>2.3471999999999298</v>
      </c>
    </row>
    <row r="1540" spans="1:33">
      <c r="A1540" s="1">
        <f t="shared" ref="A1540:A1603" si="564">10000*B1540+250*C1540+D1540</f>
        <v>62011</v>
      </c>
      <c r="B1540" s="1">
        <v>6</v>
      </c>
      <c r="C1540" s="1">
        <v>8</v>
      </c>
      <c r="D1540" s="2">
        <v>11</v>
      </c>
      <c r="E1540" s="5">
        <v>8.66</v>
      </c>
      <c r="F1540" s="5">
        <v>8.8000000000000007</v>
      </c>
      <c r="G1540" s="5">
        <v>5.92</v>
      </c>
      <c r="H1540" s="5">
        <f t="shared" ref="H1540:H1603" si="565">E1540*E1540</f>
        <v>74.995599999999996</v>
      </c>
      <c r="I1540" s="5">
        <f t="shared" ref="I1540:I1603" si="566">F1540*F1540</f>
        <v>77.440000000000012</v>
      </c>
      <c r="J1540" s="5">
        <f t="shared" ref="J1540:J1603" si="567">2*F1540*G1540</f>
        <v>104.19200000000001</v>
      </c>
      <c r="K1540" s="5">
        <v>10.24</v>
      </c>
      <c r="L1540" s="5">
        <v>10.07</v>
      </c>
      <c r="M1540" s="5">
        <v>5.85</v>
      </c>
      <c r="N1540" s="5">
        <f t="shared" ref="N1540:N1603" si="568">K1540*K1540</f>
        <v>104.85760000000001</v>
      </c>
      <c r="O1540" s="5">
        <f t="shared" ref="O1540:O1603" si="569">L1540*L1540</f>
        <v>101.40490000000001</v>
      </c>
      <c r="P1540" s="5">
        <f t="shared" ref="P1540:P1603" si="570">2*L1540*M1540</f>
        <v>117.819</v>
      </c>
      <c r="Q1540" s="6">
        <f t="shared" ref="Q1540:Q1603" si="571">0.5*(H1540+N1540)</f>
        <v>89.926600000000008</v>
      </c>
      <c r="R1540" s="6">
        <f t="shared" ref="R1540:R1603" si="572">H1540-N1540</f>
        <v>-29.862000000000009</v>
      </c>
      <c r="S1540" s="5">
        <f t="shared" ref="S1540:S1603" si="573">0.5*(I1540+O1540)</f>
        <v>89.422450000000012</v>
      </c>
      <c r="T1540" s="6">
        <f t="shared" ref="T1540:T1603" si="574">0.5*V1540</f>
        <v>78.640462907144695</v>
      </c>
      <c r="U1540" s="6">
        <f t="shared" ref="U1540:U1603" si="575">I1540-O1540</f>
        <v>-23.9649</v>
      </c>
      <c r="V1540" s="6">
        <f t="shared" ref="V1540:V1603" si="576">SQRT(J1540*J1540+P1540*P1540)</f>
        <v>157.28092581428939</v>
      </c>
      <c r="W1540" s="5">
        <f t="shared" ref="W1540:W1603" si="577">(J1540*J1540-P1540*P1540)/(J1540*J1540+P1540*P1540)</f>
        <v>-0.12229892372455087</v>
      </c>
      <c r="X1540" s="5">
        <f t="shared" ref="X1540:X1603" si="578">ABS(U1540-R1540)/V1540</f>
        <v>3.7494057015934994E-2</v>
      </c>
      <c r="Y1540" s="5">
        <f t="shared" ref="Y1540:Y1603" si="579">ABS(U1540-R1540)</f>
        <v>5.8971000000000089</v>
      </c>
      <c r="Z1540" s="5">
        <f t="shared" ref="Z1540:Z1603" si="580">ABS(U1540)</f>
        <v>23.9649</v>
      </c>
      <c r="AA1540" s="5">
        <f t="shared" ref="AA1540:AA1603" si="581">Z1540/V1540</f>
        <v>0.15237003391178364</v>
      </c>
      <c r="AB1540" s="5">
        <f t="shared" ref="AB1540:AB1603" si="582">ABS(S1540-Q1540)/T1540</f>
        <v>6.4108218767134481E-3</v>
      </c>
      <c r="AC1540" s="5">
        <f t="shared" ref="AC1540:AC1603" si="583">ABS(S1540-Q1540)</f>
        <v>0.50414999999999566</v>
      </c>
      <c r="AD1540" s="5">
        <f t="shared" ref="AD1540:AD1603" si="584">ABS(S1540)</f>
        <v>89.422450000000012</v>
      </c>
      <c r="AE1540" s="5">
        <f t="shared" ref="AE1540:AE1603" si="585">AD1540/T1540</f>
        <v>1.1371048273912914</v>
      </c>
      <c r="AF1540" s="9">
        <f t="shared" ref="AF1540:AF1603" si="586">SQRT(0.00304*B1540*B1540+0.002409*C1540*C1540+0.000341*D1540*D1540)</f>
        <v>0.55215668066229173</v>
      </c>
      <c r="AG1540">
        <f t="shared" si="563"/>
        <v>29.862000000000009</v>
      </c>
    </row>
    <row r="1541" spans="1:33">
      <c r="A1541" s="1">
        <f t="shared" si="564"/>
        <v>62251</v>
      </c>
      <c r="B1541" s="1">
        <v>6</v>
      </c>
      <c r="C1541" s="1">
        <v>9</v>
      </c>
      <c r="D1541" s="2">
        <v>1</v>
      </c>
      <c r="E1541" s="5">
        <v>13.98</v>
      </c>
      <c r="F1541" s="5">
        <v>13.85</v>
      </c>
      <c r="G1541" s="5">
        <v>5.17</v>
      </c>
      <c r="H1541" s="5">
        <f t="shared" si="565"/>
        <v>195.44040000000001</v>
      </c>
      <c r="I1541" s="5">
        <f t="shared" si="566"/>
        <v>191.82249999999999</v>
      </c>
      <c r="J1541" s="5">
        <f t="shared" si="567"/>
        <v>143.209</v>
      </c>
      <c r="K1541" s="5">
        <v>14.01</v>
      </c>
      <c r="L1541" s="5">
        <v>13.84</v>
      </c>
      <c r="M1541" s="5">
        <v>5.31</v>
      </c>
      <c r="N1541" s="5">
        <f t="shared" si="568"/>
        <v>196.2801</v>
      </c>
      <c r="O1541" s="5">
        <f t="shared" si="569"/>
        <v>191.54560000000001</v>
      </c>
      <c r="P1541" s="5">
        <f t="shared" si="570"/>
        <v>146.98079999999999</v>
      </c>
      <c r="Q1541" s="6">
        <f t="shared" si="571"/>
        <v>195.86025000000001</v>
      </c>
      <c r="R1541" s="6">
        <f t="shared" si="572"/>
        <v>-0.83969999999999345</v>
      </c>
      <c r="S1541" s="5">
        <f t="shared" si="573"/>
        <v>191.68405000000001</v>
      </c>
      <c r="T1541" s="6">
        <f t="shared" si="574"/>
        <v>102.60625376852036</v>
      </c>
      <c r="U1541" s="6">
        <f t="shared" si="575"/>
        <v>0.27689999999998349</v>
      </c>
      <c r="V1541" s="6">
        <f t="shared" si="576"/>
        <v>205.21250753704072</v>
      </c>
      <c r="W1541" s="5">
        <f t="shared" si="577"/>
        <v>-2.5991009325298887E-2</v>
      </c>
      <c r="X1541" s="5">
        <f t="shared" si="578"/>
        <v>5.441188811546642E-3</v>
      </c>
      <c r="Y1541" s="5">
        <f t="shared" si="579"/>
        <v>1.1165999999999769</v>
      </c>
      <c r="Z1541" s="5">
        <f t="shared" si="580"/>
        <v>0.27689999999998349</v>
      </c>
      <c r="AA1541" s="5">
        <f t="shared" si="581"/>
        <v>1.349332958908478E-3</v>
      </c>
      <c r="AB1541" s="5">
        <f t="shared" si="582"/>
        <v>4.0701222845748744E-2</v>
      </c>
      <c r="AC1541" s="5">
        <f t="shared" si="583"/>
        <v>4.1761999999999944</v>
      </c>
      <c r="AD1541" s="5">
        <f t="shared" si="584"/>
        <v>191.68405000000001</v>
      </c>
      <c r="AE1541" s="5">
        <f t="shared" si="585"/>
        <v>1.8681517252587654</v>
      </c>
      <c r="AF1541" s="9">
        <f t="shared" si="586"/>
        <v>0.55218656267605792</v>
      </c>
      <c r="AG1541">
        <f t="shared" ref="AG1541:AG1604" si="587">ABS(R1541)</f>
        <v>0.83969999999999345</v>
      </c>
    </row>
    <row r="1542" spans="1:33">
      <c r="A1542" s="1">
        <f t="shared" si="564"/>
        <v>90512</v>
      </c>
      <c r="B1542" s="1">
        <v>9</v>
      </c>
      <c r="C1542" s="1">
        <v>2</v>
      </c>
      <c r="D1542" s="2">
        <v>12</v>
      </c>
      <c r="E1542" s="5">
        <v>13.47</v>
      </c>
      <c r="F1542" s="5">
        <v>12.93</v>
      </c>
      <c r="G1542" s="5">
        <v>4.43</v>
      </c>
      <c r="H1542" s="5">
        <f t="shared" si="565"/>
        <v>181.44090000000003</v>
      </c>
      <c r="I1542" s="5">
        <f t="shared" si="566"/>
        <v>167.1849</v>
      </c>
      <c r="J1542" s="5">
        <f t="shared" si="567"/>
        <v>114.5598</v>
      </c>
      <c r="K1542" s="5">
        <v>14.61</v>
      </c>
      <c r="L1542" s="5">
        <v>15.32</v>
      </c>
      <c r="M1542" s="5">
        <v>3.2</v>
      </c>
      <c r="N1542" s="5">
        <f t="shared" si="568"/>
        <v>213.45209999999997</v>
      </c>
      <c r="O1542" s="5">
        <f t="shared" si="569"/>
        <v>234.70240000000001</v>
      </c>
      <c r="P1542" s="5">
        <f t="shared" si="570"/>
        <v>98.048000000000002</v>
      </c>
      <c r="Q1542" s="6">
        <f t="shared" si="571"/>
        <v>197.44650000000001</v>
      </c>
      <c r="R1542" s="6">
        <f t="shared" si="572"/>
        <v>-32.011199999999945</v>
      </c>
      <c r="S1542" s="5">
        <f t="shared" si="573"/>
        <v>200.94364999999999</v>
      </c>
      <c r="T1542" s="6">
        <f t="shared" si="574"/>
        <v>75.394558954940507</v>
      </c>
      <c r="U1542" s="6">
        <f t="shared" si="575"/>
        <v>-67.517500000000013</v>
      </c>
      <c r="V1542" s="6">
        <f t="shared" si="576"/>
        <v>150.78911790988101</v>
      </c>
      <c r="W1542" s="5">
        <f t="shared" si="577"/>
        <v>0.15439513507603703</v>
      </c>
      <c r="X1542" s="5">
        <f t="shared" si="578"/>
        <v>0.23546990984601671</v>
      </c>
      <c r="Y1542" s="5">
        <f t="shared" si="579"/>
        <v>35.506300000000067</v>
      </c>
      <c r="Z1542" s="5">
        <f t="shared" si="580"/>
        <v>67.517500000000013</v>
      </c>
      <c r="AA1542" s="5">
        <f t="shared" si="581"/>
        <v>0.44776109135641862</v>
      </c>
      <c r="AB1542" s="5">
        <f t="shared" si="582"/>
        <v>4.6384646962256852E-2</v>
      </c>
      <c r="AC1542" s="5">
        <f t="shared" si="583"/>
        <v>3.4971499999999764</v>
      </c>
      <c r="AD1542" s="5">
        <f t="shared" si="584"/>
        <v>200.94364999999999</v>
      </c>
      <c r="AE1542" s="5">
        <f t="shared" si="585"/>
        <v>2.6652274751032601</v>
      </c>
      <c r="AF1542" s="9">
        <f t="shared" si="586"/>
        <v>0.55224994341330624</v>
      </c>
      <c r="AG1542">
        <f t="shared" si="587"/>
        <v>32.011199999999945</v>
      </c>
    </row>
    <row r="1543" spans="1:33">
      <c r="A1543" s="1">
        <f t="shared" si="564"/>
        <v>22752</v>
      </c>
      <c r="B1543" s="1">
        <v>2</v>
      </c>
      <c r="C1543" s="1">
        <v>11</v>
      </c>
      <c r="D1543" s="2">
        <v>2</v>
      </c>
      <c r="E1543" s="5">
        <v>10.17</v>
      </c>
      <c r="F1543" s="5">
        <v>8.75</v>
      </c>
      <c r="G1543" s="5">
        <v>6.84</v>
      </c>
      <c r="H1543" s="5">
        <f t="shared" si="565"/>
        <v>103.4289</v>
      </c>
      <c r="I1543" s="5">
        <f t="shared" si="566"/>
        <v>76.5625</v>
      </c>
      <c r="J1543" s="5">
        <f t="shared" si="567"/>
        <v>119.7</v>
      </c>
      <c r="K1543" s="5">
        <v>10.58</v>
      </c>
      <c r="L1543" s="5">
        <v>11.28</v>
      </c>
      <c r="M1543" s="5">
        <v>6.81</v>
      </c>
      <c r="N1543" s="5">
        <f t="shared" si="568"/>
        <v>111.93640000000001</v>
      </c>
      <c r="O1543" s="5">
        <f t="shared" si="569"/>
        <v>127.23839999999998</v>
      </c>
      <c r="P1543" s="5">
        <f t="shared" si="570"/>
        <v>153.63359999999997</v>
      </c>
      <c r="Q1543" s="6">
        <f t="shared" si="571"/>
        <v>107.68265</v>
      </c>
      <c r="R1543" s="6">
        <f t="shared" si="572"/>
        <v>-8.5075000000000074</v>
      </c>
      <c r="S1543" s="5">
        <f t="shared" si="573"/>
        <v>101.90044999999999</v>
      </c>
      <c r="T1543" s="6">
        <f t="shared" si="574"/>
        <v>97.379891467592003</v>
      </c>
      <c r="U1543" s="6">
        <f t="shared" si="575"/>
        <v>-50.675899999999984</v>
      </c>
      <c r="V1543" s="6">
        <f t="shared" si="576"/>
        <v>194.75978293518401</v>
      </c>
      <c r="W1543" s="5">
        <f t="shared" si="577"/>
        <v>-0.24452563414954734</v>
      </c>
      <c r="X1543" s="5">
        <f t="shared" si="578"/>
        <v>0.21651492605140973</v>
      </c>
      <c r="Y1543" s="5">
        <f t="shared" si="579"/>
        <v>42.168399999999977</v>
      </c>
      <c r="Z1543" s="5">
        <f t="shared" si="580"/>
        <v>50.675899999999984</v>
      </c>
      <c r="AA1543" s="5">
        <f t="shared" si="581"/>
        <v>0.26019694228589746</v>
      </c>
      <c r="AB1543" s="5">
        <f t="shared" si="582"/>
        <v>5.9377761803362836E-2</v>
      </c>
      <c r="AC1543" s="5">
        <f t="shared" si="583"/>
        <v>5.7822000000000031</v>
      </c>
      <c r="AD1543" s="5">
        <f t="shared" si="584"/>
        <v>101.90044999999999</v>
      </c>
      <c r="AE1543" s="5">
        <f t="shared" si="585"/>
        <v>1.0464218892040194</v>
      </c>
      <c r="AF1543" s="9">
        <f t="shared" si="586"/>
        <v>0.55227982038093693</v>
      </c>
      <c r="AG1543">
        <f t="shared" si="587"/>
        <v>8.5075000000000074</v>
      </c>
    </row>
    <row r="1544" spans="1:33">
      <c r="A1544" s="1">
        <f t="shared" si="564"/>
        <v>52260</v>
      </c>
      <c r="B1544" s="1">
        <v>5</v>
      </c>
      <c r="C1544" s="1">
        <v>9</v>
      </c>
      <c r="D1544" s="2">
        <v>10</v>
      </c>
      <c r="E1544" s="5">
        <v>17.190000000000001</v>
      </c>
      <c r="F1544" s="5">
        <v>16.059999999999999</v>
      </c>
      <c r="G1544" s="5">
        <v>4.4000000000000004</v>
      </c>
      <c r="H1544" s="5">
        <f t="shared" si="565"/>
        <v>295.49610000000007</v>
      </c>
      <c r="I1544" s="5">
        <f t="shared" si="566"/>
        <v>257.92359999999996</v>
      </c>
      <c r="J1544" s="5">
        <f t="shared" si="567"/>
        <v>141.328</v>
      </c>
      <c r="K1544" s="5">
        <v>17.100000000000001</v>
      </c>
      <c r="L1544" s="5">
        <v>18.190000000000001</v>
      </c>
      <c r="M1544" s="5">
        <v>3.15</v>
      </c>
      <c r="N1544" s="5">
        <f t="shared" si="568"/>
        <v>292.41000000000003</v>
      </c>
      <c r="O1544" s="5">
        <f t="shared" si="569"/>
        <v>330.87610000000006</v>
      </c>
      <c r="P1544" s="5">
        <f t="shared" si="570"/>
        <v>114.59700000000001</v>
      </c>
      <c r="Q1544" s="6">
        <f t="shared" si="571"/>
        <v>293.95305000000008</v>
      </c>
      <c r="R1544" s="6">
        <f t="shared" si="572"/>
        <v>3.0861000000000445</v>
      </c>
      <c r="S1544" s="5">
        <f t="shared" si="573"/>
        <v>294.39985000000001</v>
      </c>
      <c r="T1544" s="6">
        <f t="shared" si="574"/>
        <v>90.975375779658094</v>
      </c>
      <c r="U1544" s="6">
        <f t="shared" si="575"/>
        <v>-72.9525000000001</v>
      </c>
      <c r="V1544" s="6">
        <f t="shared" si="576"/>
        <v>181.95075155931619</v>
      </c>
      <c r="W1544" s="5">
        <f t="shared" si="577"/>
        <v>0.20664276782444699</v>
      </c>
      <c r="X1544" s="5">
        <f t="shared" si="578"/>
        <v>0.41790758954469864</v>
      </c>
      <c r="Y1544" s="5">
        <f t="shared" si="579"/>
        <v>76.038600000000145</v>
      </c>
      <c r="Z1544" s="5">
        <f t="shared" si="580"/>
        <v>72.9525000000001</v>
      </c>
      <c r="AA1544" s="5">
        <f t="shared" si="581"/>
        <v>0.40094640651273972</v>
      </c>
      <c r="AB1544" s="5">
        <f t="shared" si="582"/>
        <v>4.9112190652785721E-3</v>
      </c>
      <c r="AC1544" s="5">
        <f t="shared" si="583"/>
        <v>0.44679999999993925</v>
      </c>
      <c r="AD1544" s="5">
        <f t="shared" si="584"/>
        <v>294.39985000000001</v>
      </c>
      <c r="AE1544" s="5">
        <f t="shared" si="585"/>
        <v>3.2360388454237881</v>
      </c>
      <c r="AF1544" s="9">
        <f t="shared" si="586"/>
        <v>0.5524753388161322</v>
      </c>
      <c r="AG1544">
        <f t="shared" si="587"/>
        <v>3.0861000000000445</v>
      </c>
    </row>
    <row r="1545" spans="1:33">
      <c r="A1545" s="1">
        <f t="shared" si="564"/>
        <v>41274</v>
      </c>
      <c r="B1545" s="1">
        <v>4</v>
      </c>
      <c r="C1545" s="1">
        <v>5</v>
      </c>
      <c r="D1545" s="2">
        <v>24</v>
      </c>
      <c r="E1545" s="5">
        <v>49.6</v>
      </c>
      <c r="F1545" s="5">
        <v>48.97</v>
      </c>
      <c r="G1545" s="5">
        <v>0.96</v>
      </c>
      <c r="H1545" s="5">
        <f t="shared" si="565"/>
        <v>2460.1600000000003</v>
      </c>
      <c r="I1545" s="5">
        <f t="shared" si="566"/>
        <v>2398.0608999999999</v>
      </c>
      <c r="J1545" s="5">
        <f t="shared" si="567"/>
        <v>94.02239999999999</v>
      </c>
      <c r="K1545" s="5">
        <v>49.02</v>
      </c>
      <c r="L1545" s="5">
        <v>48.66</v>
      </c>
      <c r="M1545" s="5">
        <v>0.97</v>
      </c>
      <c r="N1545" s="5">
        <f t="shared" si="568"/>
        <v>2402.9604000000004</v>
      </c>
      <c r="O1545" s="5">
        <f t="shared" si="569"/>
        <v>2367.7955999999995</v>
      </c>
      <c r="P1545" s="5">
        <f t="shared" si="570"/>
        <v>94.400399999999991</v>
      </c>
      <c r="Q1545" s="6">
        <f t="shared" si="571"/>
        <v>2431.5602000000003</v>
      </c>
      <c r="R1545" s="6">
        <f t="shared" si="572"/>
        <v>57.199599999999919</v>
      </c>
      <c r="S1545" s="5">
        <f t="shared" si="573"/>
        <v>2382.9282499999999</v>
      </c>
      <c r="T1545" s="6">
        <f t="shared" si="574"/>
        <v>66.617653857517368</v>
      </c>
      <c r="U1545" s="6">
        <f t="shared" si="575"/>
        <v>30.265300000000479</v>
      </c>
      <c r="V1545" s="6">
        <f t="shared" si="576"/>
        <v>133.23530771503474</v>
      </c>
      <c r="W1545" s="5">
        <f t="shared" si="577"/>
        <v>-4.012237146761884E-3</v>
      </c>
      <c r="X1545" s="5">
        <f t="shared" si="578"/>
        <v>0.20215587340862259</v>
      </c>
      <c r="Y1545" s="5">
        <f t="shared" si="579"/>
        <v>26.934299999999439</v>
      </c>
      <c r="Z1545" s="5">
        <f t="shared" si="580"/>
        <v>30.265300000000479</v>
      </c>
      <c r="AA1545" s="5">
        <f t="shared" si="581"/>
        <v>0.22715675385936185</v>
      </c>
      <c r="AB1545" s="5">
        <f t="shared" si="582"/>
        <v>0.7300159519879672</v>
      </c>
      <c r="AC1545" s="5">
        <f t="shared" si="583"/>
        <v>48.631950000000415</v>
      </c>
      <c r="AD1545" s="5">
        <f t="shared" si="584"/>
        <v>2382.9282499999999</v>
      </c>
      <c r="AE1545" s="5">
        <f t="shared" si="585"/>
        <v>35.77022173576745</v>
      </c>
      <c r="AF1545" s="9">
        <f t="shared" si="586"/>
        <v>0.5525223977360556</v>
      </c>
      <c r="AG1545">
        <f t="shared" si="587"/>
        <v>57.199599999999919</v>
      </c>
    </row>
    <row r="1546" spans="1:33">
      <c r="A1546" s="1">
        <f t="shared" si="564"/>
        <v>22267</v>
      </c>
      <c r="B1546" s="1">
        <v>2</v>
      </c>
      <c r="C1546" s="1">
        <v>9</v>
      </c>
      <c r="D1546" s="2">
        <v>17</v>
      </c>
      <c r="E1546" s="5">
        <v>28.42</v>
      </c>
      <c r="F1546" s="5">
        <v>30.12</v>
      </c>
      <c r="G1546" s="5">
        <v>2.1</v>
      </c>
      <c r="H1546" s="5">
        <f t="shared" si="565"/>
        <v>807.69640000000015</v>
      </c>
      <c r="I1546" s="5">
        <f t="shared" si="566"/>
        <v>907.21440000000007</v>
      </c>
      <c r="J1546" s="5">
        <f t="shared" si="567"/>
        <v>126.504</v>
      </c>
      <c r="K1546" s="5">
        <v>28.19</v>
      </c>
      <c r="L1546" s="5">
        <v>27.31</v>
      </c>
      <c r="M1546" s="5">
        <v>2.68</v>
      </c>
      <c r="N1546" s="5">
        <f t="shared" si="568"/>
        <v>794.67610000000002</v>
      </c>
      <c r="O1546" s="5">
        <f t="shared" si="569"/>
        <v>745.83609999999987</v>
      </c>
      <c r="P1546" s="5">
        <f t="shared" si="570"/>
        <v>146.38159999999999</v>
      </c>
      <c r="Q1546" s="6">
        <f t="shared" si="571"/>
        <v>801.18625000000009</v>
      </c>
      <c r="R1546" s="6">
        <f t="shared" si="572"/>
        <v>13.020300000000134</v>
      </c>
      <c r="S1546" s="5">
        <f t="shared" si="573"/>
        <v>826.52524999999991</v>
      </c>
      <c r="T1546" s="6">
        <f t="shared" si="574"/>
        <v>96.735250599975188</v>
      </c>
      <c r="U1546" s="6">
        <f t="shared" si="575"/>
        <v>161.37830000000019</v>
      </c>
      <c r="V1546" s="6">
        <f t="shared" si="576"/>
        <v>193.47050119995038</v>
      </c>
      <c r="W1546" s="5">
        <f t="shared" si="577"/>
        <v>-0.14491557098672339</v>
      </c>
      <c r="X1546" s="5">
        <f t="shared" si="578"/>
        <v>0.76682491170410072</v>
      </c>
      <c r="Y1546" s="5">
        <f t="shared" si="579"/>
        <v>148.35800000000006</v>
      </c>
      <c r="Z1546" s="5">
        <f t="shared" si="580"/>
        <v>161.37830000000019</v>
      </c>
      <c r="AA1546" s="5">
        <f t="shared" si="581"/>
        <v>0.83412354337789651</v>
      </c>
      <c r="AB1546" s="5">
        <f t="shared" si="582"/>
        <v>0.26194174143180776</v>
      </c>
      <c r="AC1546" s="5">
        <f t="shared" si="583"/>
        <v>25.338999999999828</v>
      </c>
      <c r="AD1546" s="5">
        <f t="shared" si="584"/>
        <v>826.52524999999991</v>
      </c>
      <c r="AE1546" s="5">
        <f t="shared" si="585"/>
        <v>8.5441991918529432</v>
      </c>
      <c r="AF1546" s="9">
        <f t="shared" si="586"/>
        <v>0.55302621999322965</v>
      </c>
      <c r="AG1546">
        <f t="shared" si="587"/>
        <v>13.020300000000134</v>
      </c>
    </row>
    <row r="1547" spans="1:33">
      <c r="A1547" s="1">
        <f t="shared" si="564"/>
        <v>62252</v>
      </c>
      <c r="B1547" s="1">
        <v>6</v>
      </c>
      <c r="C1547" s="1">
        <v>9</v>
      </c>
      <c r="D1547" s="2">
        <v>2</v>
      </c>
      <c r="E1547" s="5">
        <v>19.36</v>
      </c>
      <c r="F1547" s="5">
        <v>19.48</v>
      </c>
      <c r="G1547" s="5">
        <v>2.62</v>
      </c>
      <c r="H1547" s="5">
        <f t="shared" si="565"/>
        <v>374.80959999999999</v>
      </c>
      <c r="I1547" s="5">
        <f t="shared" si="566"/>
        <v>379.47040000000004</v>
      </c>
      <c r="J1547" s="5">
        <f t="shared" si="567"/>
        <v>102.07520000000001</v>
      </c>
      <c r="K1547" s="5">
        <v>19.16</v>
      </c>
      <c r="L1547" s="5">
        <v>19.579999999999998</v>
      </c>
      <c r="M1547" s="5">
        <v>2.57</v>
      </c>
      <c r="N1547" s="5">
        <f t="shared" si="568"/>
        <v>367.10559999999998</v>
      </c>
      <c r="O1547" s="5">
        <f t="shared" si="569"/>
        <v>383.37639999999993</v>
      </c>
      <c r="P1547" s="5">
        <f t="shared" si="570"/>
        <v>100.64119999999998</v>
      </c>
      <c r="Q1547" s="6">
        <f t="shared" si="571"/>
        <v>370.95759999999996</v>
      </c>
      <c r="R1547" s="6">
        <f t="shared" si="572"/>
        <v>7.7040000000000077</v>
      </c>
      <c r="S1547" s="5">
        <f t="shared" si="573"/>
        <v>381.42340000000002</v>
      </c>
      <c r="T1547" s="6">
        <f t="shared" si="574"/>
        <v>71.672863749957699</v>
      </c>
      <c r="U1547" s="6">
        <f t="shared" si="575"/>
        <v>-3.9059999999998922</v>
      </c>
      <c r="V1547" s="6">
        <f t="shared" si="576"/>
        <v>143.3457274999154</v>
      </c>
      <c r="W1547" s="5">
        <f t="shared" si="577"/>
        <v>1.4147136055067117E-2</v>
      </c>
      <c r="X1547" s="5">
        <f t="shared" si="578"/>
        <v>8.0992996460300865E-2</v>
      </c>
      <c r="Y1547" s="5">
        <f t="shared" si="579"/>
        <v>11.6099999999999</v>
      </c>
      <c r="Z1547" s="5">
        <f t="shared" si="580"/>
        <v>3.9059999999998922</v>
      </c>
      <c r="AA1547" s="5">
        <f t="shared" si="581"/>
        <v>2.7248806561061944E-2</v>
      </c>
      <c r="AB1547" s="5">
        <f t="shared" si="582"/>
        <v>0.14602179196455276</v>
      </c>
      <c r="AC1547" s="5">
        <f t="shared" si="583"/>
        <v>10.465800000000058</v>
      </c>
      <c r="AD1547" s="5">
        <f t="shared" si="584"/>
        <v>381.42340000000002</v>
      </c>
      <c r="AE1547" s="5">
        <f t="shared" si="585"/>
        <v>5.3217268020803079</v>
      </c>
      <c r="AF1547" s="9">
        <f t="shared" si="586"/>
        <v>0.5531121043694488</v>
      </c>
      <c r="AG1547">
        <f t="shared" si="587"/>
        <v>7.7040000000000077</v>
      </c>
    </row>
    <row r="1548" spans="1:33">
      <c r="A1548" s="1">
        <f t="shared" si="564"/>
        <v>61270</v>
      </c>
      <c r="B1548" s="1">
        <v>6</v>
      </c>
      <c r="C1548" s="1">
        <v>5</v>
      </c>
      <c r="D1548" s="2">
        <v>20</v>
      </c>
      <c r="E1548" s="5">
        <v>33.01</v>
      </c>
      <c r="F1548" s="5">
        <v>34.26</v>
      </c>
      <c r="G1548" s="5">
        <v>1.0900000000000001</v>
      </c>
      <c r="H1548" s="5">
        <f t="shared" si="565"/>
        <v>1089.6600999999998</v>
      </c>
      <c r="I1548" s="5">
        <f t="shared" si="566"/>
        <v>1173.7475999999999</v>
      </c>
      <c r="J1548" s="5">
        <f t="shared" si="567"/>
        <v>74.686800000000005</v>
      </c>
      <c r="K1548" s="5">
        <v>31.4</v>
      </c>
      <c r="L1548" s="5">
        <v>31.02</v>
      </c>
      <c r="M1548" s="5">
        <v>1.27</v>
      </c>
      <c r="N1548" s="5">
        <f t="shared" si="568"/>
        <v>985.95999999999992</v>
      </c>
      <c r="O1548" s="5">
        <f t="shared" si="569"/>
        <v>962.24040000000002</v>
      </c>
      <c r="P1548" s="5">
        <f t="shared" si="570"/>
        <v>78.790800000000004</v>
      </c>
      <c r="Q1548" s="6">
        <f t="shared" si="571"/>
        <v>1037.8100499999998</v>
      </c>
      <c r="R1548" s="6">
        <f t="shared" si="572"/>
        <v>103.70009999999991</v>
      </c>
      <c r="S1548" s="5">
        <f t="shared" si="573"/>
        <v>1067.9939999999999</v>
      </c>
      <c r="T1548" s="6">
        <f t="shared" si="574"/>
        <v>54.281922080191677</v>
      </c>
      <c r="U1548" s="6">
        <f t="shared" si="575"/>
        <v>211.5071999999999</v>
      </c>
      <c r="V1548" s="6">
        <f t="shared" si="576"/>
        <v>108.56384416038335</v>
      </c>
      <c r="W1548" s="5">
        <f t="shared" si="577"/>
        <v>-5.3441904364439852E-2</v>
      </c>
      <c r="X1548" s="5">
        <f t="shared" si="578"/>
        <v>0.99302950106238486</v>
      </c>
      <c r="Y1548" s="5">
        <f t="shared" si="579"/>
        <v>107.80709999999999</v>
      </c>
      <c r="Z1548" s="5">
        <f t="shared" si="580"/>
        <v>211.5071999999999</v>
      </c>
      <c r="AA1548" s="5">
        <f t="shared" si="581"/>
        <v>1.9482287278583876</v>
      </c>
      <c r="AB1548" s="5">
        <f t="shared" si="582"/>
        <v>0.55605897586693398</v>
      </c>
      <c r="AC1548" s="5">
        <f t="shared" si="583"/>
        <v>30.183950000000095</v>
      </c>
      <c r="AD1548" s="5">
        <f t="shared" si="584"/>
        <v>1067.9939999999999</v>
      </c>
      <c r="AE1548" s="5">
        <f t="shared" si="585"/>
        <v>19.674948105600109</v>
      </c>
      <c r="AF1548" s="9">
        <f t="shared" si="586"/>
        <v>0.55323141631689721</v>
      </c>
      <c r="AG1548">
        <f t="shared" si="587"/>
        <v>103.70009999999991</v>
      </c>
    </row>
    <row r="1549" spans="1:33">
      <c r="A1549" s="1">
        <f t="shared" si="564"/>
        <v>72003</v>
      </c>
      <c r="B1549" s="1">
        <v>7</v>
      </c>
      <c r="C1549" s="1">
        <v>8</v>
      </c>
      <c r="D1549" s="2">
        <v>3</v>
      </c>
      <c r="E1549" s="5">
        <v>12.47</v>
      </c>
      <c r="F1549" s="5">
        <v>12.4</v>
      </c>
      <c r="G1549" s="5">
        <v>5.0999999999999996</v>
      </c>
      <c r="H1549" s="5">
        <f t="shared" si="565"/>
        <v>155.50090000000003</v>
      </c>
      <c r="I1549" s="5">
        <f t="shared" si="566"/>
        <v>153.76000000000002</v>
      </c>
      <c r="J1549" s="5">
        <f t="shared" si="567"/>
        <v>126.47999999999999</v>
      </c>
      <c r="K1549" s="5">
        <v>14.45</v>
      </c>
      <c r="L1549" s="5">
        <v>14.55</v>
      </c>
      <c r="M1549" s="5">
        <v>4.47</v>
      </c>
      <c r="N1549" s="5">
        <f t="shared" si="568"/>
        <v>208.80249999999998</v>
      </c>
      <c r="O1549" s="5">
        <f t="shared" si="569"/>
        <v>211.70250000000001</v>
      </c>
      <c r="P1549" s="5">
        <f t="shared" si="570"/>
        <v>130.077</v>
      </c>
      <c r="Q1549" s="6">
        <f t="shared" si="571"/>
        <v>182.15170000000001</v>
      </c>
      <c r="R1549" s="6">
        <f t="shared" si="572"/>
        <v>-53.301599999999951</v>
      </c>
      <c r="S1549" s="5">
        <f t="shared" si="573"/>
        <v>182.73125000000002</v>
      </c>
      <c r="T1549" s="6">
        <f t="shared" si="574"/>
        <v>90.715511806140398</v>
      </c>
      <c r="U1549" s="6">
        <f t="shared" si="575"/>
        <v>-57.942499999999995</v>
      </c>
      <c r="V1549" s="6">
        <f t="shared" si="576"/>
        <v>181.4310236122808</v>
      </c>
      <c r="W1549" s="5">
        <f t="shared" si="577"/>
        <v>-2.8035041595755643E-2</v>
      </c>
      <c r="X1549" s="5">
        <f t="shared" si="578"/>
        <v>2.5579418048798954E-2</v>
      </c>
      <c r="Y1549" s="5">
        <f t="shared" si="579"/>
        <v>4.6409000000000447</v>
      </c>
      <c r="Z1549" s="5">
        <f t="shared" si="580"/>
        <v>57.942499999999995</v>
      </c>
      <c r="AA1549" s="5">
        <f t="shared" si="581"/>
        <v>0.31936379372374302</v>
      </c>
      <c r="AB1549" s="5">
        <f t="shared" si="582"/>
        <v>6.3886538086067755E-3</v>
      </c>
      <c r="AC1549" s="5">
        <f t="shared" si="583"/>
        <v>0.57955000000001178</v>
      </c>
      <c r="AD1549" s="5">
        <f t="shared" si="584"/>
        <v>182.73125000000002</v>
      </c>
      <c r="AE1549" s="5">
        <f t="shared" si="585"/>
        <v>2.0143330105494837</v>
      </c>
      <c r="AF1549" s="9">
        <f t="shared" si="586"/>
        <v>0.55335793118017207</v>
      </c>
      <c r="AG1549">
        <f t="shared" si="587"/>
        <v>53.301599999999951</v>
      </c>
    </row>
    <row r="1550" spans="1:33">
      <c r="A1550" s="1">
        <f t="shared" si="564"/>
        <v>42507</v>
      </c>
      <c r="B1550" s="1">
        <v>4</v>
      </c>
      <c r="C1550" s="1">
        <v>10</v>
      </c>
      <c r="D1550" s="2">
        <v>7</v>
      </c>
      <c r="E1550" s="5">
        <v>9.52</v>
      </c>
      <c r="F1550" s="5">
        <v>10.31</v>
      </c>
      <c r="G1550" s="5">
        <v>7.31</v>
      </c>
      <c r="H1550" s="5">
        <f t="shared" si="565"/>
        <v>90.630399999999995</v>
      </c>
      <c r="I1550" s="5">
        <f t="shared" si="566"/>
        <v>106.29610000000001</v>
      </c>
      <c r="J1550" s="5">
        <f t="shared" si="567"/>
        <v>150.73220000000001</v>
      </c>
      <c r="K1550" s="5">
        <v>8.6</v>
      </c>
      <c r="L1550" s="5">
        <v>9.4600000000000009</v>
      </c>
      <c r="M1550" s="5">
        <v>6.95</v>
      </c>
      <c r="N1550" s="5">
        <f t="shared" si="568"/>
        <v>73.959999999999994</v>
      </c>
      <c r="O1550" s="5">
        <f t="shared" si="569"/>
        <v>89.49160000000002</v>
      </c>
      <c r="P1550" s="5">
        <f t="shared" si="570"/>
        <v>131.49400000000003</v>
      </c>
      <c r="Q1550" s="6">
        <f t="shared" si="571"/>
        <v>82.295199999999994</v>
      </c>
      <c r="R1550" s="6">
        <f t="shared" si="572"/>
        <v>16.670400000000001</v>
      </c>
      <c r="S1550" s="5">
        <f t="shared" si="573"/>
        <v>97.893850000000015</v>
      </c>
      <c r="T1550" s="6">
        <f t="shared" si="574"/>
        <v>100.01358426838827</v>
      </c>
      <c r="U1550" s="6">
        <f t="shared" si="575"/>
        <v>16.80449999999999</v>
      </c>
      <c r="V1550" s="6">
        <f t="shared" si="576"/>
        <v>200.02716853677654</v>
      </c>
      <c r="W1550" s="5">
        <f t="shared" si="577"/>
        <v>0.1357012314778929</v>
      </c>
      <c r="X1550" s="5">
        <f t="shared" si="578"/>
        <v>6.704089298516173E-4</v>
      </c>
      <c r="Y1550" s="5">
        <f t="shared" si="579"/>
        <v>0.13409999999998945</v>
      </c>
      <c r="Z1550" s="5">
        <f t="shared" si="580"/>
        <v>16.80449999999999</v>
      </c>
      <c r="AA1550" s="5">
        <f t="shared" si="581"/>
        <v>8.4011087708369736E-2</v>
      </c>
      <c r="AB1550" s="5">
        <f t="shared" si="582"/>
        <v>0.15596531325325527</v>
      </c>
      <c r="AC1550" s="5">
        <f t="shared" si="583"/>
        <v>15.598650000000021</v>
      </c>
      <c r="AD1550" s="5">
        <f t="shared" si="584"/>
        <v>97.893850000000015</v>
      </c>
      <c r="AE1550" s="5">
        <f t="shared" si="585"/>
        <v>0.97880553642893242</v>
      </c>
      <c r="AF1550" s="9">
        <f t="shared" si="586"/>
        <v>0.55339768702082592</v>
      </c>
      <c r="AG1550">
        <f t="shared" si="587"/>
        <v>16.670400000000001</v>
      </c>
    </row>
    <row r="1551" spans="1:33">
      <c r="A1551" s="1">
        <f t="shared" si="564"/>
        <v>90263</v>
      </c>
      <c r="B1551" s="1">
        <v>9</v>
      </c>
      <c r="C1551" s="1">
        <v>1</v>
      </c>
      <c r="D1551" s="2">
        <v>13</v>
      </c>
      <c r="E1551" s="5">
        <v>2.08</v>
      </c>
      <c r="F1551" s="5">
        <v>2.4300000000000002</v>
      </c>
      <c r="G1551" s="5">
        <v>5.42</v>
      </c>
      <c r="H1551" s="5">
        <f t="shared" si="565"/>
        <v>4.3264000000000005</v>
      </c>
      <c r="I1551" s="5">
        <f t="shared" si="566"/>
        <v>5.9049000000000005</v>
      </c>
      <c r="J1551" s="5">
        <f t="shared" si="567"/>
        <v>26.341200000000001</v>
      </c>
      <c r="K1551" s="5">
        <v>0.68</v>
      </c>
      <c r="L1551" s="5">
        <v>0.16</v>
      </c>
      <c r="M1551" s="5">
        <v>5.4</v>
      </c>
      <c r="N1551" s="5">
        <f t="shared" si="568"/>
        <v>0.46240000000000009</v>
      </c>
      <c r="O1551" s="5">
        <f t="shared" si="569"/>
        <v>2.5600000000000001E-2</v>
      </c>
      <c r="P1551" s="5">
        <f t="shared" si="570"/>
        <v>1.7280000000000002</v>
      </c>
      <c r="Q1551" s="6">
        <f t="shared" si="571"/>
        <v>2.3944000000000001</v>
      </c>
      <c r="R1551" s="6">
        <f t="shared" si="572"/>
        <v>3.8640000000000003</v>
      </c>
      <c r="S1551" s="5">
        <f t="shared" si="573"/>
        <v>2.9652500000000002</v>
      </c>
      <c r="T1551" s="6">
        <f t="shared" si="574"/>
        <v>13.198909059463968</v>
      </c>
      <c r="U1551" s="6">
        <f t="shared" si="575"/>
        <v>5.8793000000000006</v>
      </c>
      <c r="V1551" s="6">
        <f t="shared" si="576"/>
        <v>26.397818118927937</v>
      </c>
      <c r="W1551" s="5">
        <f t="shared" si="577"/>
        <v>0.99142998844554875</v>
      </c>
      <c r="X1551" s="5">
        <f t="shared" si="578"/>
        <v>7.6343430768430698E-2</v>
      </c>
      <c r="Y1551" s="5">
        <f t="shared" si="579"/>
        <v>2.0153000000000003</v>
      </c>
      <c r="Z1551" s="5">
        <f t="shared" si="580"/>
        <v>5.8793000000000006</v>
      </c>
      <c r="AA1551" s="5">
        <f t="shared" si="581"/>
        <v>0.22271916464885355</v>
      </c>
      <c r="AB1551" s="5">
        <f t="shared" si="582"/>
        <v>4.3249786586769874E-2</v>
      </c>
      <c r="AC1551" s="5">
        <f t="shared" si="583"/>
        <v>0.57085000000000008</v>
      </c>
      <c r="AD1551" s="5">
        <f t="shared" si="584"/>
        <v>2.9652500000000002</v>
      </c>
      <c r="AE1551" s="5">
        <f t="shared" si="585"/>
        <v>0.22465871888660655</v>
      </c>
      <c r="AF1551" s="9">
        <f t="shared" si="586"/>
        <v>0.55342388817252908</v>
      </c>
      <c r="AG1551">
        <f t="shared" si="587"/>
        <v>3.8640000000000003</v>
      </c>
    </row>
    <row r="1552" spans="1:33">
      <c r="A1552" s="1">
        <f t="shared" si="564"/>
        <v>91008</v>
      </c>
      <c r="B1552" s="1">
        <v>9</v>
      </c>
      <c r="C1552" s="1">
        <v>4</v>
      </c>
      <c r="D1552" s="2">
        <v>8</v>
      </c>
      <c r="E1552" s="5">
        <v>12.99</v>
      </c>
      <c r="F1552" s="5">
        <v>12.85</v>
      </c>
      <c r="G1552" s="5">
        <v>4.59</v>
      </c>
      <c r="H1552" s="5">
        <f t="shared" si="565"/>
        <v>168.74010000000001</v>
      </c>
      <c r="I1552" s="5">
        <f t="shared" si="566"/>
        <v>165.1225</v>
      </c>
      <c r="J1552" s="5">
        <f t="shared" si="567"/>
        <v>117.96299999999999</v>
      </c>
      <c r="K1552" s="5">
        <v>13.66</v>
      </c>
      <c r="L1552" s="5">
        <v>13.39</v>
      </c>
      <c r="M1552" s="5">
        <v>4.0199999999999996</v>
      </c>
      <c r="N1552" s="5">
        <f t="shared" si="568"/>
        <v>186.59559999999999</v>
      </c>
      <c r="O1552" s="5">
        <f t="shared" si="569"/>
        <v>179.2921</v>
      </c>
      <c r="P1552" s="5">
        <f t="shared" si="570"/>
        <v>107.65559999999999</v>
      </c>
      <c r="Q1552" s="6">
        <f t="shared" si="571"/>
        <v>177.66784999999999</v>
      </c>
      <c r="R1552" s="6">
        <f t="shared" si="572"/>
        <v>-17.855499999999978</v>
      </c>
      <c r="S1552" s="5">
        <f t="shared" si="573"/>
        <v>172.2073</v>
      </c>
      <c r="T1552" s="6">
        <f t="shared" si="574"/>
        <v>79.851420745594751</v>
      </c>
      <c r="U1552" s="6">
        <f t="shared" si="575"/>
        <v>-14.169600000000003</v>
      </c>
      <c r="V1552" s="6">
        <f t="shared" si="576"/>
        <v>159.7028414911895</v>
      </c>
      <c r="W1552" s="5">
        <f t="shared" si="577"/>
        <v>9.1179822711717179E-2</v>
      </c>
      <c r="X1552" s="5">
        <f t="shared" si="578"/>
        <v>2.3079739631328471E-2</v>
      </c>
      <c r="Y1552" s="5">
        <f t="shared" si="579"/>
        <v>3.6858999999999753</v>
      </c>
      <c r="Z1552" s="5">
        <f t="shared" si="580"/>
        <v>14.169600000000003</v>
      </c>
      <c r="AA1552" s="5">
        <f t="shared" si="581"/>
        <v>8.8724783276831753E-2</v>
      </c>
      <c r="AB1552" s="5">
        <f t="shared" si="582"/>
        <v>6.8383880324399002E-2</v>
      </c>
      <c r="AC1552" s="5">
        <f t="shared" si="583"/>
        <v>5.4605499999999836</v>
      </c>
      <c r="AD1552" s="5">
        <f t="shared" si="584"/>
        <v>172.2073</v>
      </c>
      <c r="AE1552" s="5">
        <f t="shared" si="585"/>
        <v>2.1565965688782107</v>
      </c>
      <c r="AF1552" s="9">
        <f t="shared" si="586"/>
        <v>0.55372195188560125</v>
      </c>
      <c r="AG1552">
        <f t="shared" si="587"/>
        <v>17.855499999999978</v>
      </c>
    </row>
    <row r="1553" spans="1:33">
      <c r="A1553" s="1">
        <f t="shared" si="564"/>
        <v>61518</v>
      </c>
      <c r="B1553" s="1">
        <v>6</v>
      </c>
      <c r="C1553" s="1">
        <v>6</v>
      </c>
      <c r="D1553" s="2">
        <v>18</v>
      </c>
      <c r="E1553" s="5">
        <v>13.53</v>
      </c>
      <c r="F1553" s="5">
        <v>12.75</v>
      </c>
      <c r="G1553" s="5">
        <v>5.31</v>
      </c>
      <c r="H1553" s="5">
        <f t="shared" si="565"/>
        <v>183.06089999999998</v>
      </c>
      <c r="I1553" s="5">
        <f t="shared" si="566"/>
        <v>162.5625</v>
      </c>
      <c r="J1553" s="5">
        <f t="shared" si="567"/>
        <v>135.405</v>
      </c>
      <c r="K1553" s="5">
        <v>11.22</v>
      </c>
      <c r="L1553" s="5">
        <v>11.48</v>
      </c>
      <c r="M1553" s="5">
        <v>5.9</v>
      </c>
      <c r="N1553" s="5">
        <f t="shared" si="568"/>
        <v>125.88840000000002</v>
      </c>
      <c r="O1553" s="5">
        <f t="shared" si="569"/>
        <v>131.79040000000001</v>
      </c>
      <c r="P1553" s="5">
        <f t="shared" si="570"/>
        <v>135.46400000000003</v>
      </c>
      <c r="Q1553" s="6">
        <f t="shared" si="571"/>
        <v>154.47465</v>
      </c>
      <c r="R1553" s="6">
        <f t="shared" si="572"/>
        <v>57.172499999999957</v>
      </c>
      <c r="S1553" s="5">
        <f t="shared" si="573"/>
        <v>147.17644999999999</v>
      </c>
      <c r="T1553" s="6">
        <f t="shared" si="574"/>
        <v>95.766655628407534</v>
      </c>
      <c r="U1553" s="6">
        <f t="shared" si="575"/>
        <v>30.772099999999995</v>
      </c>
      <c r="V1553" s="6">
        <f t="shared" si="576"/>
        <v>191.53331125681507</v>
      </c>
      <c r="W1553" s="5">
        <f t="shared" si="577"/>
        <v>-4.3563491725377598E-4</v>
      </c>
      <c r="X1553" s="5">
        <f t="shared" si="578"/>
        <v>0.13783711995978243</v>
      </c>
      <c r="Y1553" s="5">
        <f t="shared" si="579"/>
        <v>26.400399999999962</v>
      </c>
      <c r="Z1553" s="5">
        <f t="shared" si="580"/>
        <v>30.772099999999995</v>
      </c>
      <c r="AA1553" s="5">
        <f t="shared" si="581"/>
        <v>0.16066187024114884</v>
      </c>
      <c r="AB1553" s="5">
        <f t="shared" si="582"/>
        <v>7.6208153580285654E-2</v>
      </c>
      <c r="AC1553" s="5">
        <f t="shared" si="583"/>
        <v>7.2982000000000085</v>
      </c>
      <c r="AD1553" s="5">
        <f t="shared" si="584"/>
        <v>147.17644999999999</v>
      </c>
      <c r="AE1553" s="5">
        <f t="shared" si="585"/>
        <v>1.5368235325150337</v>
      </c>
      <c r="AF1553" s="9">
        <f t="shared" si="586"/>
        <v>0.55375806991862431</v>
      </c>
      <c r="AG1553">
        <f t="shared" si="587"/>
        <v>57.172499999999957</v>
      </c>
    </row>
    <row r="1554" spans="1:33">
      <c r="A1554" s="1">
        <f t="shared" si="564"/>
        <v>22753</v>
      </c>
      <c r="B1554" s="1">
        <v>2</v>
      </c>
      <c r="C1554" s="1">
        <v>11</v>
      </c>
      <c r="D1554" s="2">
        <v>3</v>
      </c>
      <c r="E1554" s="5">
        <v>2.73</v>
      </c>
      <c r="F1554" s="5">
        <v>4.18</v>
      </c>
      <c r="G1554" s="5">
        <v>7.87</v>
      </c>
      <c r="H1554" s="5">
        <f t="shared" si="565"/>
        <v>7.4528999999999996</v>
      </c>
      <c r="I1554" s="5">
        <f t="shared" si="566"/>
        <v>17.472399999999997</v>
      </c>
      <c r="J1554" s="5">
        <f t="shared" si="567"/>
        <v>65.793199999999999</v>
      </c>
      <c r="K1554" s="5">
        <v>4.26</v>
      </c>
      <c r="L1554" s="5">
        <v>2.96</v>
      </c>
      <c r="M1554" s="5">
        <v>7.88</v>
      </c>
      <c r="N1554" s="5">
        <f t="shared" si="568"/>
        <v>18.147599999999997</v>
      </c>
      <c r="O1554" s="5">
        <f t="shared" si="569"/>
        <v>8.7615999999999996</v>
      </c>
      <c r="P1554" s="5">
        <f t="shared" si="570"/>
        <v>46.6496</v>
      </c>
      <c r="Q1554" s="6">
        <f t="shared" si="571"/>
        <v>12.800249999999998</v>
      </c>
      <c r="R1554" s="6">
        <f t="shared" si="572"/>
        <v>-10.694699999999997</v>
      </c>
      <c r="S1554" s="5">
        <f t="shared" si="573"/>
        <v>13.116999999999997</v>
      </c>
      <c r="T1554" s="6">
        <f t="shared" si="574"/>
        <v>40.326574198659621</v>
      </c>
      <c r="U1554" s="6">
        <f t="shared" si="575"/>
        <v>8.7107999999999972</v>
      </c>
      <c r="V1554" s="6">
        <f t="shared" si="576"/>
        <v>80.653148397319242</v>
      </c>
      <c r="W1554" s="5">
        <f t="shared" si="577"/>
        <v>0.33091207306643694</v>
      </c>
      <c r="X1554" s="5">
        <f t="shared" si="578"/>
        <v>0.24060437051264572</v>
      </c>
      <c r="Y1554" s="5">
        <f t="shared" si="579"/>
        <v>19.405499999999996</v>
      </c>
      <c r="Z1554" s="5">
        <f t="shared" si="580"/>
        <v>8.7107999999999972</v>
      </c>
      <c r="AA1554" s="5">
        <f t="shared" si="581"/>
        <v>0.10800322334706933</v>
      </c>
      <c r="AB1554" s="5">
        <f t="shared" si="582"/>
        <v>7.8546220772338048E-3</v>
      </c>
      <c r="AC1554" s="5">
        <f t="shared" si="583"/>
        <v>0.31674999999999898</v>
      </c>
      <c r="AD1554" s="5">
        <f t="shared" si="584"/>
        <v>13.116999999999997</v>
      </c>
      <c r="AE1554" s="5">
        <f t="shared" si="585"/>
        <v>0.32526938527885124</v>
      </c>
      <c r="AF1554" s="9">
        <f t="shared" si="586"/>
        <v>0.55382127080855248</v>
      </c>
      <c r="AG1554">
        <f t="shared" si="587"/>
        <v>10.694699999999997</v>
      </c>
    </row>
    <row r="1555" spans="1:33">
      <c r="A1555" s="1">
        <f t="shared" si="564"/>
        <v>100251</v>
      </c>
      <c r="B1555" s="1">
        <v>10</v>
      </c>
      <c r="C1555" s="1">
        <v>1</v>
      </c>
      <c r="D1555" s="2">
        <v>1</v>
      </c>
      <c r="E1555" s="5">
        <v>13.56</v>
      </c>
      <c r="F1555" s="5">
        <v>13.14</v>
      </c>
      <c r="G1555" s="5">
        <v>4.07</v>
      </c>
      <c r="H1555" s="5">
        <f t="shared" si="565"/>
        <v>183.87360000000001</v>
      </c>
      <c r="I1555" s="5">
        <f t="shared" si="566"/>
        <v>172.65960000000001</v>
      </c>
      <c r="J1555" s="5">
        <f t="shared" si="567"/>
        <v>106.95960000000001</v>
      </c>
      <c r="K1555" s="5">
        <v>10.88</v>
      </c>
      <c r="L1555" s="5">
        <v>11.1</v>
      </c>
      <c r="M1555" s="5">
        <v>4.47</v>
      </c>
      <c r="N1555" s="5">
        <f t="shared" si="568"/>
        <v>118.37440000000002</v>
      </c>
      <c r="O1555" s="5">
        <f t="shared" si="569"/>
        <v>123.21</v>
      </c>
      <c r="P1555" s="5">
        <f t="shared" si="570"/>
        <v>99.233999999999995</v>
      </c>
      <c r="Q1555" s="6">
        <f t="shared" si="571"/>
        <v>151.12400000000002</v>
      </c>
      <c r="R1555" s="6">
        <f t="shared" si="572"/>
        <v>65.499199999999988</v>
      </c>
      <c r="S1555" s="5">
        <f t="shared" si="573"/>
        <v>147.9348</v>
      </c>
      <c r="T1555" s="6">
        <f t="shared" si="574"/>
        <v>72.951598317240453</v>
      </c>
      <c r="U1555" s="6">
        <f t="shared" si="575"/>
        <v>49.449600000000018</v>
      </c>
      <c r="V1555" s="6">
        <f t="shared" si="576"/>
        <v>145.90319663448091</v>
      </c>
      <c r="W1555" s="5">
        <f t="shared" si="577"/>
        <v>7.4830351531962089E-2</v>
      </c>
      <c r="X1555" s="5">
        <f t="shared" si="578"/>
        <v>0.11000170229448565</v>
      </c>
      <c r="Y1555" s="5">
        <f t="shared" si="579"/>
        <v>16.04959999999997</v>
      </c>
      <c r="Z1555" s="5">
        <f t="shared" si="580"/>
        <v>49.449600000000018</v>
      </c>
      <c r="AA1555" s="5">
        <f t="shared" si="581"/>
        <v>0.33892060722892847</v>
      </c>
      <c r="AB1555" s="5">
        <f t="shared" si="582"/>
        <v>4.3716656983049718E-2</v>
      </c>
      <c r="AC1555" s="5">
        <f t="shared" si="583"/>
        <v>3.189200000000028</v>
      </c>
      <c r="AD1555" s="5">
        <f t="shared" si="584"/>
        <v>147.9348</v>
      </c>
      <c r="AE1555" s="5">
        <f t="shared" si="585"/>
        <v>2.0278486477662132</v>
      </c>
      <c r="AF1555" s="9">
        <f t="shared" si="586"/>
        <v>0.55385016024191958</v>
      </c>
      <c r="AG1555">
        <f t="shared" si="587"/>
        <v>65.499199999999988</v>
      </c>
    </row>
    <row r="1556" spans="1:33">
      <c r="A1556" s="1">
        <f t="shared" si="564"/>
        <v>12756</v>
      </c>
      <c r="B1556" s="1">
        <v>1</v>
      </c>
      <c r="C1556" s="1">
        <v>11</v>
      </c>
      <c r="D1556" s="2">
        <v>6</v>
      </c>
      <c r="E1556" s="5">
        <v>37.450000000000003</v>
      </c>
      <c r="F1556" s="5">
        <v>39.36</v>
      </c>
      <c r="G1556" s="5">
        <v>1.85</v>
      </c>
      <c r="H1556" s="5">
        <f t="shared" si="565"/>
        <v>1402.5025000000003</v>
      </c>
      <c r="I1556" s="5">
        <f t="shared" si="566"/>
        <v>1549.2095999999999</v>
      </c>
      <c r="J1556" s="5">
        <f t="shared" si="567"/>
        <v>145.63200000000001</v>
      </c>
      <c r="K1556" s="5">
        <v>37.270000000000003</v>
      </c>
      <c r="L1556" s="5">
        <v>37.35</v>
      </c>
      <c r="M1556" s="5">
        <v>1.88</v>
      </c>
      <c r="N1556" s="5">
        <f t="shared" si="568"/>
        <v>1389.0529000000001</v>
      </c>
      <c r="O1556" s="5">
        <f t="shared" si="569"/>
        <v>1395.0225</v>
      </c>
      <c r="P1556" s="5">
        <f t="shared" si="570"/>
        <v>140.43600000000001</v>
      </c>
      <c r="Q1556" s="6">
        <f t="shared" si="571"/>
        <v>1395.7777000000001</v>
      </c>
      <c r="R1556" s="6">
        <f t="shared" si="572"/>
        <v>13.449600000000146</v>
      </c>
      <c r="S1556" s="5">
        <f t="shared" si="573"/>
        <v>1472.1160500000001</v>
      </c>
      <c r="T1556" s="6">
        <f t="shared" si="574"/>
        <v>101.1569937275718</v>
      </c>
      <c r="U1556" s="6">
        <f t="shared" si="575"/>
        <v>154.18709999999987</v>
      </c>
      <c r="V1556" s="6">
        <f t="shared" si="576"/>
        <v>202.3139874551436</v>
      </c>
      <c r="W1556" s="5">
        <f t="shared" si="577"/>
        <v>3.6315046326342873E-2</v>
      </c>
      <c r="X1556" s="5">
        <f t="shared" si="578"/>
        <v>0.69563900039884086</v>
      </c>
      <c r="Y1556" s="5">
        <f t="shared" si="579"/>
        <v>140.73749999999973</v>
      </c>
      <c r="Z1556" s="5">
        <f t="shared" si="580"/>
        <v>154.18709999999987</v>
      </c>
      <c r="AA1556" s="5">
        <f t="shared" si="581"/>
        <v>0.76211784434423113</v>
      </c>
      <c r="AB1556" s="5">
        <f t="shared" si="582"/>
        <v>0.75465222113646968</v>
      </c>
      <c r="AC1556" s="5">
        <f t="shared" si="583"/>
        <v>76.338349999999991</v>
      </c>
      <c r="AD1556" s="5">
        <f t="shared" si="584"/>
        <v>1472.1160500000001</v>
      </c>
      <c r="AE1556" s="5">
        <f t="shared" si="585"/>
        <v>14.552785682466892</v>
      </c>
      <c r="AF1556" s="9">
        <f t="shared" si="586"/>
        <v>0.5538998104350642</v>
      </c>
      <c r="AG1556">
        <f t="shared" si="587"/>
        <v>13.449600000000146</v>
      </c>
    </row>
    <row r="1557" spans="1:33">
      <c r="A1557" s="1">
        <f t="shared" si="564"/>
        <v>91251</v>
      </c>
      <c r="B1557" s="1">
        <v>9</v>
      </c>
      <c r="C1557" s="1">
        <v>5</v>
      </c>
      <c r="D1557" s="2">
        <v>1</v>
      </c>
      <c r="E1557" s="5">
        <v>26.97</v>
      </c>
      <c r="F1557" s="5">
        <v>27.73</v>
      </c>
      <c r="G1557" s="5">
        <v>1.44</v>
      </c>
      <c r="H1557" s="5">
        <f t="shared" si="565"/>
        <v>727.38089999999988</v>
      </c>
      <c r="I1557" s="5">
        <f t="shared" si="566"/>
        <v>768.9529</v>
      </c>
      <c r="J1557" s="5">
        <f t="shared" si="567"/>
        <v>79.862399999999994</v>
      </c>
      <c r="K1557" s="5">
        <v>26.56</v>
      </c>
      <c r="L1557" s="5">
        <v>27.24</v>
      </c>
      <c r="M1557" s="5">
        <v>1.48</v>
      </c>
      <c r="N1557" s="5">
        <f t="shared" si="568"/>
        <v>705.43359999999996</v>
      </c>
      <c r="O1557" s="5">
        <f t="shared" si="569"/>
        <v>742.0175999999999</v>
      </c>
      <c r="P1557" s="5">
        <f t="shared" si="570"/>
        <v>80.630399999999995</v>
      </c>
      <c r="Q1557" s="6">
        <f t="shared" si="571"/>
        <v>716.40724999999998</v>
      </c>
      <c r="R1557" s="6">
        <f t="shared" si="572"/>
        <v>21.947299999999927</v>
      </c>
      <c r="S1557" s="5">
        <f t="shared" si="573"/>
        <v>755.48524999999995</v>
      </c>
      <c r="T1557" s="6">
        <f t="shared" si="574"/>
        <v>56.743423270719219</v>
      </c>
      <c r="U1557" s="6">
        <f t="shared" si="575"/>
        <v>26.935300000000097</v>
      </c>
      <c r="V1557" s="6">
        <f t="shared" si="576"/>
        <v>113.48684654143844</v>
      </c>
      <c r="W1557" s="5">
        <f t="shared" si="577"/>
        <v>-9.5703036420406555E-3</v>
      </c>
      <c r="X1557" s="5">
        <f t="shared" si="578"/>
        <v>4.3952230165976623E-2</v>
      </c>
      <c r="Y1557" s="5">
        <f t="shared" si="579"/>
        <v>4.9880000000001701</v>
      </c>
      <c r="Z1557" s="5">
        <f t="shared" si="580"/>
        <v>26.935300000000097</v>
      </c>
      <c r="AA1557" s="5">
        <f t="shared" si="581"/>
        <v>0.23734292405565235</v>
      </c>
      <c r="AB1557" s="5">
        <f t="shared" si="582"/>
        <v>0.68867892960143329</v>
      </c>
      <c r="AC1557" s="5">
        <f t="shared" si="583"/>
        <v>39.077999999999975</v>
      </c>
      <c r="AD1557" s="5">
        <f t="shared" si="584"/>
        <v>755.48524999999995</v>
      </c>
      <c r="AE1557" s="5">
        <f t="shared" si="585"/>
        <v>13.314058378107159</v>
      </c>
      <c r="AF1557" s="9">
        <f t="shared" si="586"/>
        <v>0.55390071312465372</v>
      </c>
      <c r="AG1557">
        <f t="shared" si="587"/>
        <v>21.947299999999927</v>
      </c>
    </row>
    <row r="1558" spans="1:33">
      <c r="A1558" s="1">
        <f t="shared" si="564"/>
        <v>40527</v>
      </c>
      <c r="B1558" s="1">
        <v>4</v>
      </c>
      <c r="C1558" s="1">
        <v>2</v>
      </c>
      <c r="D1558" s="2">
        <v>27</v>
      </c>
      <c r="E1558" s="5">
        <v>40.450000000000003</v>
      </c>
      <c r="F1558" s="5">
        <v>40.99</v>
      </c>
      <c r="G1558" s="5">
        <v>1.08</v>
      </c>
      <c r="H1558" s="5">
        <f t="shared" si="565"/>
        <v>1636.2025000000003</v>
      </c>
      <c r="I1558" s="5">
        <f t="shared" si="566"/>
        <v>1680.1801000000003</v>
      </c>
      <c r="J1558" s="5">
        <f t="shared" si="567"/>
        <v>88.53840000000001</v>
      </c>
      <c r="K1558" s="5">
        <v>40.99</v>
      </c>
      <c r="L1558" s="5">
        <v>41.05</v>
      </c>
      <c r="M1558" s="5">
        <v>1.07</v>
      </c>
      <c r="N1558" s="5">
        <f t="shared" si="568"/>
        <v>1680.1801000000003</v>
      </c>
      <c r="O1558" s="5">
        <f t="shared" si="569"/>
        <v>1685.1024999999997</v>
      </c>
      <c r="P1558" s="5">
        <f t="shared" si="570"/>
        <v>87.846999999999994</v>
      </c>
      <c r="Q1558" s="6">
        <f t="shared" si="571"/>
        <v>1658.1913000000004</v>
      </c>
      <c r="R1558" s="6">
        <f t="shared" si="572"/>
        <v>-43.977599999999939</v>
      </c>
      <c r="S1558" s="5">
        <f t="shared" si="573"/>
        <v>1682.6413</v>
      </c>
      <c r="T1558" s="6">
        <f t="shared" si="574"/>
        <v>62.362135313746272</v>
      </c>
      <c r="U1558" s="6">
        <f t="shared" si="575"/>
        <v>-4.9223999999994703</v>
      </c>
      <c r="V1558" s="6">
        <f t="shared" si="576"/>
        <v>124.72427062749254</v>
      </c>
      <c r="W1558" s="5">
        <f t="shared" si="577"/>
        <v>7.8395306729446869E-3</v>
      </c>
      <c r="X1558" s="5">
        <f t="shared" si="578"/>
        <v>0.31313231822092263</v>
      </c>
      <c r="Y1558" s="5">
        <f t="shared" si="579"/>
        <v>39.055200000000468</v>
      </c>
      <c r="Z1558" s="5">
        <f t="shared" si="580"/>
        <v>4.9223999999994703</v>
      </c>
      <c r="AA1558" s="5">
        <f t="shared" si="581"/>
        <v>3.9466256048118695E-2</v>
      </c>
      <c r="AB1558" s="5">
        <f t="shared" si="582"/>
        <v>0.39206483031715816</v>
      </c>
      <c r="AC1558" s="5">
        <f t="shared" si="583"/>
        <v>24.449999999999591</v>
      </c>
      <c r="AD1558" s="5">
        <f t="shared" si="584"/>
        <v>1682.6413</v>
      </c>
      <c r="AE1558" s="5">
        <f t="shared" si="585"/>
        <v>26.98177815006763</v>
      </c>
      <c r="AF1558" s="9">
        <f t="shared" si="586"/>
        <v>0.5539539692068286</v>
      </c>
      <c r="AG1558">
        <f t="shared" si="587"/>
        <v>43.977599999999939</v>
      </c>
    </row>
    <row r="1559" spans="1:33">
      <c r="A1559" s="1">
        <f t="shared" si="564"/>
        <v>52015</v>
      </c>
      <c r="B1559" s="1">
        <v>5</v>
      </c>
      <c r="C1559" s="1">
        <v>8</v>
      </c>
      <c r="D1559" s="2">
        <v>15</v>
      </c>
      <c r="E1559" s="5">
        <v>32.58</v>
      </c>
      <c r="F1559" s="5">
        <v>33.1</v>
      </c>
      <c r="G1559" s="5">
        <v>1.6</v>
      </c>
      <c r="H1559" s="5">
        <f t="shared" si="565"/>
        <v>1061.4563999999998</v>
      </c>
      <c r="I1559" s="5">
        <f t="shared" si="566"/>
        <v>1095.6100000000001</v>
      </c>
      <c r="J1559" s="5">
        <f t="shared" si="567"/>
        <v>105.92000000000002</v>
      </c>
      <c r="K1559" s="5">
        <v>30.43</v>
      </c>
      <c r="L1559" s="5">
        <v>31.03</v>
      </c>
      <c r="M1559" s="5">
        <v>1.46</v>
      </c>
      <c r="N1559" s="5">
        <f t="shared" si="568"/>
        <v>925.98490000000004</v>
      </c>
      <c r="O1559" s="5">
        <f t="shared" si="569"/>
        <v>962.86090000000002</v>
      </c>
      <c r="P1559" s="5">
        <f t="shared" si="570"/>
        <v>90.607600000000005</v>
      </c>
      <c r="Q1559" s="6">
        <f t="shared" si="571"/>
        <v>993.72064999999998</v>
      </c>
      <c r="R1559" s="6">
        <f t="shared" si="572"/>
        <v>135.47149999999976</v>
      </c>
      <c r="S1559" s="5">
        <f t="shared" si="573"/>
        <v>1029.2354500000001</v>
      </c>
      <c r="T1559" s="6">
        <f t="shared" si="574"/>
        <v>69.693585748187772</v>
      </c>
      <c r="U1559" s="6">
        <f t="shared" si="575"/>
        <v>132.74910000000011</v>
      </c>
      <c r="V1559" s="6">
        <f t="shared" si="576"/>
        <v>139.38717149637554</v>
      </c>
      <c r="W1559" s="5">
        <f t="shared" si="577"/>
        <v>0.1548892245464476</v>
      </c>
      <c r="X1559" s="5">
        <f t="shared" si="578"/>
        <v>1.9531209154857138E-2</v>
      </c>
      <c r="Y1559" s="5">
        <f t="shared" si="579"/>
        <v>2.7223999999996522</v>
      </c>
      <c r="Z1559" s="5">
        <f t="shared" si="580"/>
        <v>132.74910000000011</v>
      </c>
      <c r="AA1559" s="5">
        <f t="shared" si="581"/>
        <v>0.95237674008939888</v>
      </c>
      <c r="AB1559" s="5">
        <f t="shared" si="582"/>
        <v>0.50958491543712303</v>
      </c>
      <c r="AC1559" s="5">
        <f t="shared" si="583"/>
        <v>35.51480000000015</v>
      </c>
      <c r="AD1559" s="5">
        <f t="shared" si="584"/>
        <v>1029.2354500000001</v>
      </c>
      <c r="AE1559" s="5">
        <f t="shared" si="585"/>
        <v>14.768008260025036</v>
      </c>
      <c r="AF1559" s="9">
        <f t="shared" si="586"/>
        <v>0.55398646192844825</v>
      </c>
      <c r="AG1559">
        <f t="shared" si="587"/>
        <v>135.47149999999976</v>
      </c>
    </row>
    <row r="1560" spans="1:33">
      <c r="A1560" s="1">
        <f t="shared" si="564"/>
        <v>70770</v>
      </c>
      <c r="B1560" s="1">
        <v>7</v>
      </c>
      <c r="C1560" s="1">
        <v>3</v>
      </c>
      <c r="D1560" s="2">
        <v>20</v>
      </c>
      <c r="E1560" s="5">
        <v>14.19</v>
      </c>
      <c r="F1560" s="5">
        <v>14.16</v>
      </c>
      <c r="G1560" s="5">
        <v>4.58</v>
      </c>
      <c r="H1560" s="5">
        <f t="shared" si="565"/>
        <v>201.3561</v>
      </c>
      <c r="I1560" s="5">
        <f t="shared" si="566"/>
        <v>200.50560000000002</v>
      </c>
      <c r="J1560" s="5">
        <f t="shared" si="567"/>
        <v>129.7056</v>
      </c>
      <c r="K1560" s="5">
        <v>14.46</v>
      </c>
      <c r="L1560" s="5">
        <v>14.54</v>
      </c>
      <c r="M1560" s="5">
        <v>3.89</v>
      </c>
      <c r="N1560" s="5">
        <f t="shared" si="568"/>
        <v>209.09160000000003</v>
      </c>
      <c r="O1560" s="5">
        <f t="shared" si="569"/>
        <v>211.41159999999996</v>
      </c>
      <c r="P1560" s="5">
        <f t="shared" si="570"/>
        <v>113.1212</v>
      </c>
      <c r="Q1560" s="6">
        <f t="shared" si="571"/>
        <v>205.22385000000003</v>
      </c>
      <c r="R1560" s="6">
        <f t="shared" si="572"/>
        <v>-7.7355000000000302</v>
      </c>
      <c r="S1560" s="5">
        <f t="shared" si="573"/>
        <v>205.95859999999999</v>
      </c>
      <c r="T1560" s="6">
        <f t="shared" si="574"/>
        <v>86.052234951801225</v>
      </c>
      <c r="U1560" s="6">
        <f t="shared" si="575"/>
        <v>-10.905999999999949</v>
      </c>
      <c r="V1560" s="6">
        <f t="shared" si="576"/>
        <v>172.10446990360245</v>
      </c>
      <c r="W1560" s="5">
        <f t="shared" si="577"/>
        <v>0.13596028952088204</v>
      </c>
      <c r="X1560" s="5">
        <f t="shared" si="578"/>
        <v>1.8421950352455981E-2</v>
      </c>
      <c r="Y1560" s="5">
        <f t="shared" si="579"/>
        <v>3.1704999999999188</v>
      </c>
      <c r="Z1560" s="5">
        <f t="shared" si="580"/>
        <v>10.905999999999949</v>
      </c>
      <c r="AA1560" s="5">
        <f t="shared" si="581"/>
        <v>6.3368487791795977E-2</v>
      </c>
      <c r="AB1560" s="5">
        <f t="shared" si="582"/>
        <v>8.5384185595121856E-3</v>
      </c>
      <c r="AC1560" s="5">
        <f t="shared" si="583"/>
        <v>0.73474999999996271</v>
      </c>
      <c r="AD1560" s="5">
        <f t="shared" si="584"/>
        <v>205.95859999999999</v>
      </c>
      <c r="AE1560" s="5">
        <f t="shared" si="585"/>
        <v>2.3934137226692553</v>
      </c>
      <c r="AF1560" s="9">
        <f t="shared" si="586"/>
        <v>0.55411280439997057</v>
      </c>
      <c r="AG1560">
        <f t="shared" si="587"/>
        <v>7.7355000000000302</v>
      </c>
    </row>
    <row r="1561" spans="1:33">
      <c r="A1561" s="1">
        <f t="shared" si="564"/>
        <v>80268</v>
      </c>
      <c r="B1561" s="1">
        <v>8</v>
      </c>
      <c r="C1561" s="1">
        <v>1</v>
      </c>
      <c r="D1561" s="2">
        <v>18</v>
      </c>
      <c r="E1561" s="5">
        <v>16.34</v>
      </c>
      <c r="F1561" s="5">
        <v>16.239999999999998</v>
      </c>
      <c r="G1561" s="5">
        <v>3.01</v>
      </c>
      <c r="H1561" s="5">
        <f t="shared" si="565"/>
        <v>266.99559999999997</v>
      </c>
      <c r="I1561" s="5">
        <f t="shared" si="566"/>
        <v>263.73759999999993</v>
      </c>
      <c r="J1561" s="5">
        <f t="shared" si="567"/>
        <v>97.76479999999998</v>
      </c>
      <c r="K1561" s="5">
        <v>18.13</v>
      </c>
      <c r="L1561" s="5">
        <v>18.149999999999999</v>
      </c>
      <c r="M1561" s="5">
        <v>2.74</v>
      </c>
      <c r="N1561" s="5">
        <f t="shared" si="568"/>
        <v>328.69689999999997</v>
      </c>
      <c r="O1561" s="5">
        <f t="shared" si="569"/>
        <v>329.42249999999996</v>
      </c>
      <c r="P1561" s="5">
        <f t="shared" si="570"/>
        <v>99.462000000000003</v>
      </c>
      <c r="Q1561" s="6">
        <f t="shared" si="571"/>
        <v>297.84624999999994</v>
      </c>
      <c r="R1561" s="6">
        <f t="shared" si="572"/>
        <v>-61.701300000000003</v>
      </c>
      <c r="S1561" s="5">
        <f t="shared" si="573"/>
        <v>296.58004999999991</v>
      </c>
      <c r="T1561" s="6">
        <f t="shared" si="574"/>
        <v>69.732785623119909</v>
      </c>
      <c r="U1561" s="6">
        <f t="shared" si="575"/>
        <v>-65.684900000000027</v>
      </c>
      <c r="V1561" s="6">
        <f t="shared" si="576"/>
        <v>139.46557124623982</v>
      </c>
      <c r="W1561" s="5">
        <f t="shared" si="577"/>
        <v>-1.7209368392176318E-2</v>
      </c>
      <c r="X1561" s="5">
        <f t="shared" si="578"/>
        <v>2.8563321860752264E-2</v>
      </c>
      <c r="Y1561" s="5">
        <f t="shared" si="579"/>
        <v>3.983600000000024</v>
      </c>
      <c r="Z1561" s="5">
        <f t="shared" si="580"/>
        <v>65.684900000000027</v>
      </c>
      <c r="AA1561" s="5">
        <f t="shared" si="581"/>
        <v>0.47097573553853694</v>
      </c>
      <c r="AB1561" s="5">
        <f t="shared" si="582"/>
        <v>1.8157886404300154E-2</v>
      </c>
      <c r="AC1561" s="5">
        <f t="shared" si="583"/>
        <v>1.2662000000000262</v>
      </c>
      <c r="AD1561" s="5">
        <f t="shared" si="584"/>
        <v>296.58004999999991</v>
      </c>
      <c r="AE1561" s="5">
        <f t="shared" si="585"/>
        <v>4.2530933957364923</v>
      </c>
      <c r="AF1561" s="9">
        <f t="shared" si="586"/>
        <v>0.55448444522817764</v>
      </c>
      <c r="AG1561">
        <f t="shared" si="587"/>
        <v>61.701300000000003</v>
      </c>
    </row>
    <row r="1562" spans="1:33">
      <c r="A1562" s="1">
        <f t="shared" si="564"/>
        <v>12021</v>
      </c>
      <c r="B1562" s="1">
        <v>1</v>
      </c>
      <c r="C1562" s="1">
        <v>8</v>
      </c>
      <c r="D1562" s="2">
        <v>21</v>
      </c>
      <c r="E1562" s="5">
        <v>21.06</v>
      </c>
      <c r="F1562" s="5">
        <v>22.09</v>
      </c>
      <c r="G1562" s="5">
        <v>3.64</v>
      </c>
      <c r="H1562" s="5">
        <f t="shared" si="565"/>
        <v>443.52359999999993</v>
      </c>
      <c r="I1562" s="5">
        <f t="shared" si="566"/>
        <v>487.96809999999999</v>
      </c>
      <c r="J1562" s="5">
        <f t="shared" si="567"/>
        <v>160.8152</v>
      </c>
      <c r="K1562" s="5">
        <v>21.03</v>
      </c>
      <c r="L1562" s="5">
        <v>20.78</v>
      </c>
      <c r="M1562" s="5">
        <v>3.97</v>
      </c>
      <c r="N1562" s="5">
        <f t="shared" si="568"/>
        <v>442.26090000000005</v>
      </c>
      <c r="O1562" s="5">
        <f t="shared" si="569"/>
        <v>431.80840000000006</v>
      </c>
      <c r="P1562" s="5">
        <f t="shared" si="570"/>
        <v>164.99320000000003</v>
      </c>
      <c r="Q1562" s="6">
        <f t="shared" si="571"/>
        <v>442.89224999999999</v>
      </c>
      <c r="R1562" s="6">
        <f t="shared" si="572"/>
        <v>1.2626999999998816</v>
      </c>
      <c r="S1562" s="5">
        <f t="shared" si="573"/>
        <v>459.88825000000003</v>
      </c>
      <c r="T1562" s="6">
        <f t="shared" si="574"/>
        <v>115.20013519662207</v>
      </c>
      <c r="U1562" s="6">
        <f t="shared" si="575"/>
        <v>56.15969999999993</v>
      </c>
      <c r="V1562" s="6">
        <f t="shared" si="576"/>
        <v>230.40027039324414</v>
      </c>
      <c r="W1562" s="5">
        <f t="shared" si="577"/>
        <v>-2.5642758596576356E-2</v>
      </c>
      <c r="X1562" s="5">
        <f t="shared" si="578"/>
        <v>0.23826794953974043</v>
      </c>
      <c r="Y1562" s="5">
        <f t="shared" si="579"/>
        <v>54.897000000000048</v>
      </c>
      <c r="Z1562" s="5">
        <f t="shared" si="580"/>
        <v>56.15969999999993</v>
      </c>
      <c r="AA1562" s="5">
        <f t="shared" si="581"/>
        <v>0.24374841185796917</v>
      </c>
      <c r="AB1562" s="5">
        <f t="shared" si="582"/>
        <v>0.14753454907836253</v>
      </c>
      <c r="AC1562" s="5">
        <f t="shared" si="583"/>
        <v>16.996000000000038</v>
      </c>
      <c r="AD1562" s="5">
        <f t="shared" si="584"/>
        <v>459.88825000000003</v>
      </c>
      <c r="AE1562" s="5">
        <f t="shared" si="585"/>
        <v>3.9920808184388745</v>
      </c>
      <c r="AF1562" s="9">
        <f t="shared" si="586"/>
        <v>0.55461428037871507</v>
      </c>
      <c r="AG1562">
        <f t="shared" si="587"/>
        <v>1.2626999999998816</v>
      </c>
    </row>
    <row r="1563" spans="1:33">
      <c r="A1563" s="1">
        <f t="shared" si="564"/>
        <v>62253</v>
      </c>
      <c r="B1563" s="1">
        <v>6</v>
      </c>
      <c r="C1563" s="1">
        <v>9</v>
      </c>
      <c r="D1563" s="2">
        <v>3</v>
      </c>
      <c r="E1563" s="5">
        <v>18.96</v>
      </c>
      <c r="F1563" s="5">
        <v>18.14</v>
      </c>
      <c r="G1563" s="5">
        <v>3.29</v>
      </c>
      <c r="H1563" s="5">
        <f t="shared" si="565"/>
        <v>359.48160000000001</v>
      </c>
      <c r="I1563" s="5">
        <f t="shared" si="566"/>
        <v>329.05960000000005</v>
      </c>
      <c r="J1563" s="5">
        <f t="shared" si="567"/>
        <v>119.36120000000001</v>
      </c>
      <c r="K1563" s="5">
        <v>16.2</v>
      </c>
      <c r="L1563" s="5">
        <v>16.63</v>
      </c>
      <c r="M1563" s="5">
        <v>3.79</v>
      </c>
      <c r="N1563" s="5">
        <f t="shared" si="568"/>
        <v>262.44</v>
      </c>
      <c r="O1563" s="5">
        <f t="shared" si="569"/>
        <v>276.55689999999998</v>
      </c>
      <c r="P1563" s="5">
        <f t="shared" si="570"/>
        <v>126.05539999999999</v>
      </c>
      <c r="Q1563" s="6">
        <f t="shared" si="571"/>
        <v>310.96080000000001</v>
      </c>
      <c r="R1563" s="6">
        <f t="shared" si="572"/>
        <v>97.041600000000017</v>
      </c>
      <c r="S1563" s="5">
        <f t="shared" si="573"/>
        <v>302.80825000000004</v>
      </c>
      <c r="T1563" s="6">
        <f t="shared" si="574"/>
        <v>86.800143914915253</v>
      </c>
      <c r="U1563" s="6">
        <f t="shared" si="575"/>
        <v>52.502700000000061</v>
      </c>
      <c r="V1563" s="6">
        <f t="shared" si="576"/>
        <v>173.60028782983051</v>
      </c>
      <c r="W1563" s="5">
        <f t="shared" si="577"/>
        <v>-5.4513207568527219E-2</v>
      </c>
      <c r="X1563" s="5">
        <f t="shared" si="578"/>
        <v>0.25656005849286756</v>
      </c>
      <c r="Y1563" s="5">
        <f t="shared" si="579"/>
        <v>44.538899999999956</v>
      </c>
      <c r="Z1563" s="5">
        <f t="shared" si="580"/>
        <v>52.502700000000061</v>
      </c>
      <c r="AA1563" s="5">
        <f t="shared" si="581"/>
        <v>0.30243440639606067</v>
      </c>
      <c r="AB1563" s="5">
        <f t="shared" si="582"/>
        <v>9.3923231371498606E-2</v>
      </c>
      <c r="AC1563" s="5">
        <f t="shared" si="583"/>
        <v>8.1525499999999624</v>
      </c>
      <c r="AD1563" s="5">
        <f t="shared" si="584"/>
        <v>302.80825000000004</v>
      </c>
      <c r="AE1563" s="5">
        <f t="shared" si="585"/>
        <v>3.4885685246884384</v>
      </c>
      <c r="AF1563" s="9">
        <f t="shared" si="586"/>
        <v>0.55465124177270175</v>
      </c>
      <c r="AG1563">
        <f t="shared" si="587"/>
        <v>97.041600000000017</v>
      </c>
    </row>
    <row r="1564" spans="1:33">
      <c r="A1564" s="1">
        <f t="shared" si="564"/>
        <v>71267</v>
      </c>
      <c r="B1564" s="1">
        <v>7</v>
      </c>
      <c r="C1564" s="1">
        <v>5</v>
      </c>
      <c r="D1564" s="2">
        <v>17</v>
      </c>
      <c r="E1564" s="5">
        <v>7.43</v>
      </c>
      <c r="F1564" s="5">
        <v>6.27</v>
      </c>
      <c r="G1564" s="5">
        <v>6.27</v>
      </c>
      <c r="H1564" s="5">
        <f t="shared" si="565"/>
        <v>55.204899999999995</v>
      </c>
      <c r="I1564" s="5">
        <f t="shared" si="566"/>
        <v>39.312899999999992</v>
      </c>
      <c r="J1564" s="5">
        <f t="shared" si="567"/>
        <v>78.625799999999984</v>
      </c>
      <c r="K1564" s="5">
        <v>5.03</v>
      </c>
      <c r="L1564" s="5">
        <v>6.29</v>
      </c>
      <c r="M1564" s="5">
        <v>5.86</v>
      </c>
      <c r="N1564" s="5">
        <f t="shared" si="568"/>
        <v>25.300900000000002</v>
      </c>
      <c r="O1564" s="5">
        <f t="shared" si="569"/>
        <v>39.564100000000003</v>
      </c>
      <c r="P1564" s="5">
        <f t="shared" si="570"/>
        <v>73.718800000000002</v>
      </c>
      <c r="Q1564" s="6">
        <f t="shared" si="571"/>
        <v>40.252899999999997</v>
      </c>
      <c r="R1564" s="6">
        <f t="shared" si="572"/>
        <v>29.903999999999993</v>
      </c>
      <c r="S1564" s="5">
        <f t="shared" si="573"/>
        <v>39.438499999999998</v>
      </c>
      <c r="T1564" s="6">
        <f t="shared" si="574"/>
        <v>53.889882860978638</v>
      </c>
      <c r="U1564" s="6">
        <f t="shared" si="575"/>
        <v>-0.25120000000001141</v>
      </c>
      <c r="V1564" s="6">
        <f t="shared" si="576"/>
        <v>107.77976572195728</v>
      </c>
      <c r="W1564" s="5">
        <f t="shared" si="577"/>
        <v>6.4352978475446701E-2</v>
      </c>
      <c r="X1564" s="5">
        <f t="shared" si="578"/>
        <v>0.27978535486700062</v>
      </c>
      <c r="Y1564" s="5">
        <f t="shared" si="579"/>
        <v>30.155200000000004</v>
      </c>
      <c r="Z1564" s="5">
        <f t="shared" si="580"/>
        <v>0.25120000000001141</v>
      </c>
      <c r="AA1564" s="5">
        <f t="shared" si="581"/>
        <v>2.3306786604828929E-3</v>
      </c>
      <c r="AB1564" s="5">
        <f t="shared" si="582"/>
        <v>1.5112298575614488E-2</v>
      </c>
      <c r="AC1564" s="5">
        <f t="shared" si="583"/>
        <v>0.81439999999999912</v>
      </c>
      <c r="AD1564" s="5">
        <f t="shared" si="584"/>
        <v>39.438499999999998</v>
      </c>
      <c r="AE1564" s="5">
        <f t="shared" si="585"/>
        <v>0.73183495502747131</v>
      </c>
      <c r="AF1564" s="9">
        <f t="shared" si="586"/>
        <v>0.5547377758905554</v>
      </c>
      <c r="AG1564">
        <f t="shared" si="587"/>
        <v>29.903999999999993</v>
      </c>
    </row>
    <row r="1565" spans="1:33">
      <c r="A1565" s="1">
        <f t="shared" si="564"/>
        <v>100252</v>
      </c>
      <c r="B1565" s="1">
        <v>10</v>
      </c>
      <c r="C1565" s="1">
        <v>1</v>
      </c>
      <c r="D1565" s="2">
        <v>2</v>
      </c>
      <c r="E1565" s="5">
        <v>17.3</v>
      </c>
      <c r="F1565" s="5">
        <v>17.54</v>
      </c>
      <c r="G1565" s="5">
        <v>2.9</v>
      </c>
      <c r="H1565" s="5">
        <f t="shared" si="565"/>
        <v>299.29000000000002</v>
      </c>
      <c r="I1565" s="5">
        <f t="shared" si="566"/>
        <v>307.65159999999997</v>
      </c>
      <c r="J1565" s="5">
        <f t="shared" si="567"/>
        <v>101.73199999999999</v>
      </c>
      <c r="K1565" s="5">
        <v>17.2</v>
      </c>
      <c r="L1565" s="5">
        <v>16.96</v>
      </c>
      <c r="M1565" s="5">
        <v>2.71</v>
      </c>
      <c r="N1565" s="5">
        <f t="shared" si="568"/>
        <v>295.83999999999997</v>
      </c>
      <c r="O1565" s="5">
        <f t="shared" si="569"/>
        <v>287.64160000000004</v>
      </c>
      <c r="P1565" s="5">
        <f t="shared" si="570"/>
        <v>91.923200000000008</v>
      </c>
      <c r="Q1565" s="6">
        <f t="shared" si="571"/>
        <v>297.565</v>
      </c>
      <c r="R1565" s="6">
        <f t="shared" si="572"/>
        <v>3.4500000000000455</v>
      </c>
      <c r="S1565" s="5">
        <f t="shared" si="573"/>
        <v>297.64660000000003</v>
      </c>
      <c r="T1565" s="6">
        <f t="shared" si="574"/>
        <v>68.555223218657815</v>
      </c>
      <c r="U1565" s="6">
        <f t="shared" si="575"/>
        <v>20.009999999999934</v>
      </c>
      <c r="V1565" s="6">
        <f t="shared" si="576"/>
        <v>137.11044643731563</v>
      </c>
      <c r="W1565" s="5">
        <f t="shared" si="577"/>
        <v>0.10104246967151904</v>
      </c>
      <c r="X1565" s="5">
        <f t="shared" si="578"/>
        <v>0.12077854335899063</v>
      </c>
      <c r="Y1565" s="5">
        <f t="shared" si="579"/>
        <v>16.559999999999889</v>
      </c>
      <c r="Z1565" s="5">
        <f t="shared" si="580"/>
        <v>20.009999999999934</v>
      </c>
      <c r="AA1565" s="5">
        <f t="shared" si="581"/>
        <v>0.14594073989211417</v>
      </c>
      <c r="AB1565" s="5">
        <f t="shared" si="582"/>
        <v>1.1902812968717627E-3</v>
      </c>
      <c r="AC1565" s="5">
        <f t="shared" si="583"/>
        <v>8.1600000000037198E-2</v>
      </c>
      <c r="AD1565" s="5">
        <f t="shared" si="584"/>
        <v>297.64660000000003</v>
      </c>
      <c r="AE1565" s="5">
        <f t="shared" si="585"/>
        <v>4.3417056502121243</v>
      </c>
      <c r="AF1565" s="9">
        <f t="shared" si="586"/>
        <v>0.55477292652039178</v>
      </c>
      <c r="AG1565">
        <f t="shared" si="587"/>
        <v>3.4500000000000455</v>
      </c>
    </row>
    <row r="1566" spans="1:33">
      <c r="A1566" s="1">
        <f t="shared" si="564"/>
        <v>91252</v>
      </c>
      <c r="B1566" s="1">
        <v>9</v>
      </c>
      <c r="C1566" s="1">
        <v>5</v>
      </c>
      <c r="D1566" s="2">
        <v>2</v>
      </c>
      <c r="E1566" s="5">
        <v>16.760000000000002</v>
      </c>
      <c r="F1566" s="5">
        <v>16.75</v>
      </c>
      <c r="G1566" s="5">
        <v>2.77</v>
      </c>
      <c r="H1566" s="5">
        <f t="shared" si="565"/>
        <v>280.89760000000007</v>
      </c>
      <c r="I1566" s="5">
        <f t="shared" si="566"/>
        <v>280.5625</v>
      </c>
      <c r="J1566" s="5">
        <f t="shared" si="567"/>
        <v>92.795000000000002</v>
      </c>
      <c r="K1566" s="5">
        <v>16.89</v>
      </c>
      <c r="L1566" s="5">
        <v>17.47</v>
      </c>
      <c r="M1566" s="5">
        <v>2.58</v>
      </c>
      <c r="N1566" s="5">
        <f t="shared" si="568"/>
        <v>285.27210000000002</v>
      </c>
      <c r="O1566" s="5">
        <f t="shared" si="569"/>
        <v>305.20089999999993</v>
      </c>
      <c r="P1566" s="5">
        <f t="shared" si="570"/>
        <v>90.145200000000003</v>
      </c>
      <c r="Q1566" s="6">
        <f t="shared" si="571"/>
        <v>283.08485000000007</v>
      </c>
      <c r="R1566" s="6">
        <f t="shared" si="572"/>
        <v>-4.374499999999955</v>
      </c>
      <c r="S1566" s="5">
        <f t="shared" si="573"/>
        <v>292.88169999999997</v>
      </c>
      <c r="T1566" s="6">
        <f t="shared" si="574"/>
        <v>64.685912508134251</v>
      </c>
      <c r="U1566" s="6">
        <f t="shared" si="575"/>
        <v>-24.638399999999933</v>
      </c>
      <c r="V1566" s="6">
        <f t="shared" si="576"/>
        <v>129.3718250162685</v>
      </c>
      <c r="W1566" s="5">
        <f t="shared" si="577"/>
        <v>2.8962952762568026E-2</v>
      </c>
      <c r="X1566" s="5">
        <f t="shared" si="578"/>
        <v>0.15663302266511114</v>
      </c>
      <c r="Y1566" s="5">
        <f t="shared" si="579"/>
        <v>20.263899999999978</v>
      </c>
      <c r="Z1566" s="5">
        <f t="shared" si="580"/>
        <v>24.638399999999933</v>
      </c>
      <c r="AA1566" s="5">
        <f t="shared" si="581"/>
        <v>0.19044641286386471</v>
      </c>
      <c r="AB1566" s="5">
        <f t="shared" si="582"/>
        <v>0.15145260567774999</v>
      </c>
      <c r="AC1566" s="5">
        <f t="shared" si="583"/>
        <v>9.7968499999998926</v>
      </c>
      <c r="AD1566" s="5">
        <f t="shared" si="584"/>
        <v>292.88169999999997</v>
      </c>
      <c r="AE1566" s="5">
        <f t="shared" si="585"/>
        <v>4.5277509220136629</v>
      </c>
      <c r="AF1566" s="9">
        <f t="shared" si="586"/>
        <v>0.55482339532503488</v>
      </c>
      <c r="AG1566">
        <f t="shared" si="587"/>
        <v>4.374499999999955</v>
      </c>
    </row>
    <row r="1567" spans="1:33">
      <c r="A1567" s="1">
        <f t="shared" si="564"/>
        <v>71761</v>
      </c>
      <c r="B1567" s="1">
        <v>7</v>
      </c>
      <c r="C1567" s="1">
        <v>7</v>
      </c>
      <c r="D1567" s="2">
        <v>11</v>
      </c>
      <c r="E1567" s="5">
        <v>15.52</v>
      </c>
      <c r="F1567" s="5">
        <v>16.34</v>
      </c>
      <c r="G1567" s="5">
        <v>3.62</v>
      </c>
      <c r="H1567" s="5">
        <f t="shared" si="565"/>
        <v>240.87039999999999</v>
      </c>
      <c r="I1567" s="5">
        <f t="shared" si="566"/>
        <v>266.99559999999997</v>
      </c>
      <c r="J1567" s="5">
        <f t="shared" si="567"/>
        <v>118.30160000000001</v>
      </c>
      <c r="K1567" s="5">
        <v>14.44</v>
      </c>
      <c r="L1567" s="5">
        <v>14.07</v>
      </c>
      <c r="M1567" s="5">
        <v>4.0599999999999996</v>
      </c>
      <c r="N1567" s="5">
        <f t="shared" si="568"/>
        <v>208.5136</v>
      </c>
      <c r="O1567" s="5">
        <f t="shared" si="569"/>
        <v>197.9649</v>
      </c>
      <c r="P1567" s="5">
        <f t="shared" si="570"/>
        <v>114.24839999999999</v>
      </c>
      <c r="Q1567" s="6">
        <f t="shared" si="571"/>
        <v>224.69200000000001</v>
      </c>
      <c r="R1567" s="6">
        <f t="shared" si="572"/>
        <v>32.356799999999993</v>
      </c>
      <c r="S1567" s="5">
        <f t="shared" si="573"/>
        <v>232.48024999999998</v>
      </c>
      <c r="T1567" s="6">
        <f t="shared" si="574"/>
        <v>82.231328374774534</v>
      </c>
      <c r="U1567" s="6">
        <f t="shared" si="575"/>
        <v>69.030699999999968</v>
      </c>
      <c r="V1567" s="6">
        <f t="shared" si="576"/>
        <v>164.46265674954907</v>
      </c>
      <c r="W1567" s="5">
        <f t="shared" si="577"/>
        <v>3.4848153781307831E-2</v>
      </c>
      <c r="X1567" s="5">
        <f t="shared" si="578"/>
        <v>0.22299226295394581</v>
      </c>
      <c r="Y1567" s="5">
        <f t="shared" si="579"/>
        <v>36.673899999999975</v>
      </c>
      <c r="Z1567" s="5">
        <f t="shared" si="580"/>
        <v>69.030699999999968</v>
      </c>
      <c r="AA1567" s="5">
        <f t="shared" si="581"/>
        <v>0.41973479794335888</v>
      </c>
      <c r="AB1567" s="5">
        <f t="shared" si="582"/>
        <v>9.471147011640782E-2</v>
      </c>
      <c r="AC1567" s="5">
        <f t="shared" si="583"/>
        <v>7.7882499999999766</v>
      </c>
      <c r="AD1567" s="5">
        <f t="shared" si="584"/>
        <v>232.48024999999998</v>
      </c>
      <c r="AE1567" s="5">
        <f t="shared" si="585"/>
        <v>2.8271493917799355</v>
      </c>
      <c r="AF1567" s="9">
        <f t="shared" si="586"/>
        <v>0.55521347245901731</v>
      </c>
      <c r="AG1567">
        <f t="shared" si="587"/>
        <v>32.356799999999993</v>
      </c>
    </row>
    <row r="1568" spans="1:33">
      <c r="A1568" s="1">
        <f t="shared" si="564"/>
        <v>60274</v>
      </c>
      <c r="B1568" s="1">
        <v>6</v>
      </c>
      <c r="C1568" s="1">
        <v>1</v>
      </c>
      <c r="D1568" s="2">
        <v>24</v>
      </c>
      <c r="E1568" s="5">
        <v>10.09</v>
      </c>
      <c r="F1568" s="5">
        <v>9.7200000000000006</v>
      </c>
      <c r="G1568" s="5">
        <v>5.46</v>
      </c>
      <c r="H1568" s="5">
        <f t="shared" si="565"/>
        <v>101.8081</v>
      </c>
      <c r="I1568" s="5">
        <f t="shared" si="566"/>
        <v>94.478400000000008</v>
      </c>
      <c r="J1568" s="5">
        <f t="shared" si="567"/>
        <v>106.14240000000001</v>
      </c>
      <c r="K1568" s="5">
        <v>11.19</v>
      </c>
      <c r="L1568" s="5">
        <v>11.86</v>
      </c>
      <c r="M1568" s="5">
        <v>5.09</v>
      </c>
      <c r="N1568" s="5">
        <f t="shared" si="568"/>
        <v>125.21609999999998</v>
      </c>
      <c r="O1568" s="5">
        <f t="shared" si="569"/>
        <v>140.65959999999998</v>
      </c>
      <c r="P1568" s="5">
        <f t="shared" si="570"/>
        <v>120.73479999999999</v>
      </c>
      <c r="Q1568" s="6">
        <f t="shared" si="571"/>
        <v>113.51209999999999</v>
      </c>
      <c r="R1568" s="6">
        <f t="shared" si="572"/>
        <v>-23.407999999999987</v>
      </c>
      <c r="S1568" s="5">
        <f t="shared" si="573"/>
        <v>117.56899999999999</v>
      </c>
      <c r="T1568" s="6">
        <f t="shared" si="574"/>
        <v>80.378947817199005</v>
      </c>
      <c r="U1568" s="6">
        <f t="shared" si="575"/>
        <v>-46.181199999999976</v>
      </c>
      <c r="V1568" s="6">
        <f t="shared" si="576"/>
        <v>160.75789563439801</v>
      </c>
      <c r="W1568" s="5">
        <f t="shared" si="577"/>
        <v>-0.12810702756424833</v>
      </c>
      <c r="X1568" s="5">
        <f t="shared" si="578"/>
        <v>0.14166147118392058</v>
      </c>
      <c r="Y1568" s="5">
        <f t="shared" si="579"/>
        <v>22.773199999999989</v>
      </c>
      <c r="Z1568" s="5">
        <f t="shared" si="580"/>
        <v>46.181199999999976</v>
      </c>
      <c r="AA1568" s="5">
        <f t="shared" si="581"/>
        <v>0.28727173752651686</v>
      </c>
      <c r="AB1568" s="5">
        <f t="shared" si="582"/>
        <v>5.0472171012070993E-2</v>
      </c>
      <c r="AC1568" s="5">
        <f t="shared" si="583"/>
        <v>4.0568999999999988</v>
      </c>
      <c r="AD1568" s="5">
        <f t="shared" si="584"/>
        <v>117.56899999999999</v>
      </c>
      <c r="AE1568" s="5">
        <f t="shared" si="585"/>
        <v>1.4626839886904228</v>
      </c>
      <c r="AF1568" s="9">
        <f t="shared" si="586"/>
        <v>0.55521617411599244</v>
      </c>
      <c r="AG1568">
        <f t="shared" si="587"/>
        <v>23.407999999999987</v>
      </c>
    </row>
    <row r="1569" spans="1:33">
      <c r="A1569" s="1">
        <f t="shared" si="564"/>
        <v>20529</v>
      </c>
      <c r="B1569" s="1">
        <v>2</v>
      </c>
      <c r="C1569" s="1">
        <v>2</v>
      </c>
      <c r="D1569" s="2">
        <v>29</v>
      </c>
      <c r="E1569" s="5">
        <v>4.8899999999999997</v>
      </c>
      <c r="F1569" s="5">
        <v>5.1100000000000003</v>
      </c>
      <c r="G1569" s="5">
        <v>6.34</v>
      </c>
      <c r="H1569" s="5">
        <f t="shared" si="565"/>
        <v>23.912099999999995</v>
      </c>
      <c r="I1569" s="5">
        <f t="shared" si="566"/>
        <v>26.112100000000002</v>
      </c>
      <c r="J1569" s="5">
        <f t="shared" si="567"/>
        <v>64.794800000000009</v>
      </c>
      <c r="K1569" s="5">
        <v>10.53</v>
      </c>
      <c r="L1569" s="5">
        <v>9.39</v>
      </c>
      <c r="M1569" s="5">
        <v>6.19</v>
      </c>
      <c r="N1569" s="5">
        <f t="shared" si="568"/>
        <v>110.88089999999998</v>
      </c>
      <c r="O1569" s="5">
        <f t="shared" si="569"/>
        <v>88.172100000000015</v>
      </c>
      <c r="P1569" s="5">
        <f t="shared" si="570"/>
        <v>116.24820000000001</v>
      </c>
      <c r="Q1569" s="6">
        <f t="shared" si="571"/>
        <v>67.396499999999989</v>
      </c>
      <c r="R1569" s="6">
        <f t="shared" si="572"/>
        <v>-86.968799999999987</v>
      </c>
      <c r="S1569" s="5">
        <f t="shared" si="573"/>
        <v>57.142100000000006</v>
      </c>
      <c r="T1569" s="6">
        <f t="shared" si="574"/>
        <v>66.543238030396452</v>
      </c>
      <c r="U1569" s="6">
        <f t="shared" si="575"/>
        <v>-62.060000000000016</v>
      </c>
      <c r="V1569" s="6">
        <f t="shared" si="576"/>
        <v>133.0864760607929</v>
      </c>
      <c r="W1569" s="5">
        <f t="shared" si="577"/>
        <v>-0.52593002365064356</v>
      </c>
      <c r="X1569" s="5">
        <f t="shared" si="578"/>
        <v>0.18716251821576385</v>
      </c>
      <c r="Y1569" s="5">
        <f t="shared" si="579"/>
        <v>24.908799999999971</v>
      </c>
      <c r="Z1569" s="5">
        <f t="shared" si="580"/>
        <v>62.060000000000016</v>
      </c>
      <c r="AA1569" s="5">
        <f t="shared" si="581"/>
        <v>0.46631334630613763</v>
      </c>
      <c r="AB1569" s="5">
        <f t="shared" si="582"/>
        <v>0.15410130771387845</v>
      </c>
      <c r="AC1569" s="5">
        <f t="shared" si="583"/>
        <v>10.254399999999983</v>
      </c>
      <c r="AD1569" s="5">
        <f t="shared" si="584"/>
        <v>57.142100000000006</v>
      </c>
      <c r="AE1569" s="5">
        <f t="shared" si="585"/>
        <v>0.85872136209990146</v>
      </c>
      <c r="AF1569" s="9">
        <f t="shared" si="586"/>
        <v>0.55549707469976828</v>
      </c>
      <c r="AG1569">
        <f t="shared" si="587"/>
        <v>86.968799999999987</v>
      </c>
    </row>
    <row r="1570" spans="1:33">
      <c r="A1570" s="1">
        <f t="shared" si="564"/>
        <v>72004</v>
      </c>
      <c r="B1570" s="1">
        <v>7</v>
      </c>
      <c r="C1570" s="1">
        <v>8</v>
      </c>
      <c r="D1570" s="2">
        <v>4</v>
      </c>
      <c r="E1570" s="5">
        <v>4.2699999999999996</v>
      </c>
      <c r="F1570" s="5">
        <v>5.5</v>
      </c>
      <c r="G1570" s="5">
        <v>6.03</v>
      </c>
      <c r="H1570" s="5">
        <f t="shared" si="565"/>
        <v>18.232899999999997</v>
      </c>
      <c r="I1570" s="5">
        <f t="shared" si="566"/>
        <v>30.25</v>
      </c>
      <c r="J1570" s="5">
        <f t="shared" si="567"/>
        <v>66.33</v>
      </c>
      <c r="K1570" s="5">
        <v>6.67</v>
      </c>
      <c r="L1570" s="5">
        <v>6.42</v>
      </c>
      <c r="M1570" s="5">
        <v>5.58</v>
      </c>
      <c r="N1570" s="5">
        <f t="shared" si="568"/>
        <v>44.488900000000001</v>
      </c>
      <c r="O1570" s="5">
        <f t="shared" si="569"/>
        <v>41.2164</v>
      </c>
      <c r="P1570" s="5">
        <f t="shared" si="570"/>
        <v>71.647199999999998</v>
      </c>
      <c r="Q1570" s="6">
        <f t="shared" si="571"/>
        <v>31.360900000000001</v>
      </c>
      <c r="R1570" s="6">
        <f t="shared" si="572"/>
        <v>-26.256000000000004</v>
      </c>
      <c r="S1570" s="5">
        <f t="shared" si="573"/>
        <v>35.733199999999997</v>
      </c>
      <c r="T1570" s="6">
        <f t="shared" si="574"/>
        <v>48.818516384257315</v>
      </c>
      <c r="U1570" s="6">
        <f t="shared" si="575"/>
        <v>-10.9664</v>
      </c>
      <c r="V1570" s="6">
        <f t="shared" si="576"/>
        <v>97.637032768514629</v>
      </c>
      <c r="W1570" s="5">
        <f t="shared" si="577"/>
        <v>-7.6959312337802621E-2</v>
      </c>
      <c r="X1570" s="5">
        <f t="shared" si="578"/>
        <v>0.15659631972071253</v>
      </c>
      <c r="Y1570" s="5">
        <f t="shared" si="579"/>
        <v>15.289600000000004</v>
      </c>
      <c r="Z1570" s="5">
        <f t="shared" si="580"/>
        <v>10.9664</v>
      </c>
      <c r="AA1570" s="5">
        <f t="shared" si="581"/>
        <v>0.11231803844346624</v>
      </c>
      <c r="AB1570" s="5">
        <f t="shared" si="582"/>
        <v>8.9562328473586042E-2</v>
      </c>
      <c r="AC1570" s="5">
        <f t="shared" si="583"/>
        <v>4.3722999999999956</v>
      </c>
      <c r="AD1570" s="5">
        <f t="shared" si="584"/>
        <v>35.733199999999997</v>
      </c>
      <c r="AE1570" s="5">
        <f t="shared" si="585"/>
        <v>0.73195997434127291</v>
      </c>
      <c r="AF1570" s="9">
        <f t="shared" si="586"/>
        <v>0.55551057595692999</v>
      </c>
      <c r="AG1570">
        <f t="shared" si="587"/>
        <v>26.256000000000004</v>
      </c>
    </row>
    <row r="1571" spans="1:33">
      <c r="A1571" s="1">
        <f t="shared" si="564"/>
        <v>12268</v>
      </c>
      <c r="B1571" s="1">
        <v>1</v>
      </c>
      <c r="C1571" s="1">
        <v>9</v>
      </c>
      <c r="D1571" s="2">
        <v>18</v>
      </c>
      <c r="E1571" s="5">
        <v>5.15</v>
      </c>
      <c r="F1571" s="5">
        <v>5.91</v>
      </c>
      <c r="G1571" s="5">
        <v>8.67</v>
      </c>
      <c r="H1571" s="5">
        <f t="shared" si="565"/>
        <v>26.522500000000004</v>
      </c>
      <c r="I1571" s="5">
        <f t="shared" si="566"/>
        <v>34.928100000000001</v>
      </c>
      <c r="J1571" s="5">
        <f t="shared" si="567"/>
        <v>102.4794</v>
      </c>
      <c r="K1571" s="5">
        <v>8.6999999999999993</v>
      </c>
      <c r="L1571" s="5">
        <v>7.95</v>
      </c>
      <c r="M1571" s="5">
        <v>8.68</v>
      </c>
      <c r="N1571" s="5">
        <f t="shared" si="568"/>
        <v>75.689999999999984</v>
      </c>
      <c r="O1571" s="5">
        <f t="shared" si="569"/>
        <v>63.202500000000001</v>
      </c>
      <c r="P1571" s="5">
        <f t="shared" si="570"/>
        <v>138.012</v>
      </c>
      <c r="Q1571" s="6">
        <f t="shared" si="571"/>
        <v>51.106249999999996</v>
      </c>
      <c r="R1571" s="6">
        <f t="shared" si="572"/>
        <v>-49.167499999999976</v>
      </c>
      <c r="S1571" s="5">
        <f t="shared" si="573"/>
        <v>49.065300000000001</v>
      </c>
      <c r="T1571" s="6">
        <f t="shared" si="574"/>
        <v>85.949606701194398</v>
      </c>
      <c r="U1571" s="6">
        <f t="shared" si="575"/>
        <v>-28.2744</v>
      </c>
      <c r="V1571" s="6">
        <f t="shared" si="576"/>
        <v>171.8992134023888</v>
      </c>
      <c r="W1571" s="5">
        <f t="shared" si="577"/>
        <v>-0.28918699519057534</v>
      </c>
      <c r="X1571" s="5">
        <f t="shared" si="578"/>
        <v>0.12154273185120715</v>
      </c>
      <c r="Y1571" s="5">
        <f t="shared" si="579"/>
        <v>20.893099999999976</v>
      </c>
      <c r="Z1571" s="5">
        <f t="shared" si="580"/>
        <v>28.2744</v>
      </c>
      <c r="AA1571" s="5">
        <f t="shared" si="581"/>
        <v>0.16448242804819654</v>
      </c>
      <c r="AB1571" s="5">
        <f t="shared" si="582"/>
        <v>2.3745891090524711E-2</v>
      </c>
      <c r="AC1571" s="5">
        <f t="shared" si="583"/>
        <v>2.0409499999999952</v>
      </c>
      <c r="AD1571" s="5">
        <f t="shared" si="584"/>
        <v>49.065300000000001</v>
      </c>
      <c r="AE1571" s="5">
        <f t="shared" si="585"/>
        <v>0.57086125094878604</v>
      </c>
      <c r="AF1571" s="9">
        <f t="shared" si="586"/>
        <v>0.55556547768917397</v>
      </c>
      <c r="AG1571">
        <f t="shared" si="587"/>
        <v>49.167499999999976</v>
      </c>
    </row>
    <row r="1572" spans="1:33">
      <c r="A1572" s="1">
        <f t="shared" si="564"/>
        <v>81509</v>
      </c>
      <c r="B1572" s="1">
        <v>8</v>
      </c>
      <c r="C1572" s="1">
        <v>6</v>
      </c>
      <c r="D1572" s="2">
        <v>9</v>
      </c>
      <c r="E1572" s="5">
        <v>10.82</v>
      </c>
      <c r="F1572" s="5">
        <v>11.26</v>
      </c>
      <c r="G1572" s="5">
        <v>4.9000000000000004</v>
      </c>
      <c r="H1572" s="5">
        <f t="shared" si="565"/>
        <v>117.0724</v>
      </c>
      <c r="I1572" s="5">
        <f t="shared" si="566"/>
        <v>126.7876</v>
      </c>
      <c r="J1572" s="5">
        <f t="shared" si="567"/>
        <v>110.348</v>
      </c>
      <c r="K1572" s="5">
        <v>12.26</v>
      </c>
      <c r="L1572" s="5">
        <v>11.6</v>
      </c>
      <c r="M1572" s="5">
        <v>4.57</v>
      </c>
      <c r="N1572" s="5">
        <f t="shared" si="568"/>
        <v>150.30760000000001</v>
      </c>
      <c r="O1572" s="5">
        <f t="shared" si="569"/>
        <v>134.56</v>
      </c>
      <c r="P1572" s="5">
        <f t="shared" si="570"/>
        <v>106.024</v>
      </c>
      <c r="Q1572" s="6">
        <f t="shared" si="571"/>
        <v>133.69</v>
      </c>
      <c r="R1572" s="6">
        <f t="shared" si="572"/>
        <v>-33.235200000000006</v>
      </c>
      <c r="S1572" s="5">
        <f t="shared" si="573"/>
        <v>130.6738</v>
      </c>
      <c r="T1572" s="6">
        <f t="shared" si="574"/>
        <v>76.514328200671017</v>
      </c>
      <c r="U1572" s="6">
        <f t="shared" si="575"/>
        <v>-7.7724000000000046</v>
      </c>
      <c r="V1572" s="6">
        <f t="shared" si="576"/>
        <v>153.02865640134203</v>
      </c>
      <c r="W1572" s="5">
        <f t="shared" si="577"/>
        <v>3.9952247408046045E-2</v>
      </c>
      <c r="X1572" s="5">
        <f t="shared" si="578"/>
        <v>0.16639236466416951</v>
      </c>
      <c r="Y1572" s="5">
        <f t="shared" si="579"/>
        <v>25.462800000000001</v>
      </c>
      <c r="Z1572" s="5">
        <f t="shared" si="580"/>
        <v>7.7724000000000046</v>
      </c>
      <c r="AA1572" s="5">
        <f t="shared" si="581"/>
        <v>5.0790487107301309E-2</v>
      </c>
      <c r="AB1572" s="5">
        <f t="shared" si="582"/>
        <v>3.9420067730184243E-2</v>
      </c>
      <c r="AC1572" s="5">
        <f t="shared" si="583"/>
        <v>3.0161999999999978</v>
      </c>
      <c r="AD1572" s="5">
        <f t="shared" si="584"/>
        <v>130.6738</v>
      </c>
      <c r="AE1572" s="5">
        <f t="shared" si="585"/>
        <v>1.7078343765534625</v>
      </c>
      <c r="AF1572" s="9">
        <f t="shared" si="586"/>
        <v>0.55579222736558676</v>
      </c>
      <c r="AG1572">
        <f t="shared" si="587"/>
        <v>33.235200000000006</v>
      </c>
    </row>
    <row r="1573" spans="1:33">
      <c r="A1573" s="1">
        <f t="shared" si="564"/>
        <v>50276</v>
      </c>
      <c r="B1573" s="1">
        <v>5</v>
      </c>
      <c r="C1573" s="1">
        <v>1</v>
      </c>
      <c r="D1573" s="2">
        <v>26</v>
      </c>
      <c r="E1573" s="5">
        <v>24.56</v>
      </c>
      <c r="F1573" s="5">
        <v>24.61</v>
      </c>
      <c r="G1573" s="5">
        <v>2.21</v>
      </c>
      <c r="H1573" s="5">
        <f t="shared" si="565"/>
        <v>603.19359999999995</v>
      </c>
      <c r="I1573" s="5">
        <f t="shared" si="566"/>
        <v>605.65210000000002</v>
      </c>
      <c r="J1573" s="5">
        <f t="shared" si="567"/>
        <v>108.77619999999999</v>
      </c>
      <c r="K1573" s="5">
        <v>25.6</v>
      </c>
      <c r="L1573" s="5">
        <v>25.22</v>
      </c>
      <c r="M1573" s="5">
        <v>2.37</v>
      </c>
      <c r="N1573" s="5">
        <f t="shared" si="568"/>
        <v>655.36000000000013</v>
      </c>
      <c r="O1573" s="5">
        <f t="shared" si="569"/>
        <v>636.0483999999999</v>
      </c>
      <c r="P1573" s="5">
        <f t="shared" si="570"/>
        <v>119.5428</v>
      </c>
      <c r="Q1573" s="6">
        <f t="shared" si="571"/>
        <v>629.27680000000009</v>
      </c>
      <c r="R1573" s="6">
        <f t="shared" si="572"/>
        <v>-52.166400000000181</v>
      </c>
      <c r="S1573" s="5">
        <f t="shared" si="573"/>
        <v>620.85024999999996</v>
      </c>
      <c r="T1573" s="6">
        <f t="shared" si="574"/>
        <v>80.812657916752116</v>
      </c>
      <c r="U1573" s="6">
        <f t="shared" si="575"/>
        <v>-30.396299999999883</v>
      </c>
      <c r="V1573" s="6">
        <f t="shared" si="576"/>
        <v>161.62531583350423</v>
      </c>
      <c r="W1573" s="5">
        <f t="shared" si="577"/>
        <v>-9.4102651161503292E-2</v>
      </c>
      <c r="X1573" s="5">
        <f t="shared" si="578"/>
        <v>0.13469486440123293</v>
      </c>
      <c r="Y1573" s="5">
        <f t="shared" si="579"/>
        <v>21.770100000000298</v>
      </c>
      <c r="Z1573" s="5">
        <f t="shared" si="580"/>
        <v>30.396299999999883</v>
      </c>
      <c r="AA1573" s="5">
        <f t="shared" si="581"/>
        <v>0.18806645384261556</v>
      </c>
      <c r="AB1573" s="5">
        <f t="shared" si="582"/>
        <v>0.10427265006777293</v>
      </c>
      <c r="AC1573" s="5">
        <f t="shared" si="583"/>
        <v>8.4265500000001339</v>
      </c>
      <c r="AD1573" s="5">
        <f t="shared" si="584"/>
        <v>620.85024999999996</v>
      </c>
      <c r="AE1573" s="5">
        <f t="shared" si="585"/>
        <v>7.6825866888273744</v>
      </c>
      <c r="AF1573" s="9">
        <f t="shared" si="586"/>
        <v>0.55581021940946718</v>
      </c>
      <c r="AG1573">
        <f t="shared" si="587"/>
        <v>52.166400000000181</v>
      </c>
    </row>
    <row r="1574" spans="1:33">
      <c r="A1574" s="1">
        <f t="shared" si="564"/>
        <v>11028</v>
      </c>
      <c r="B1574" s="1">
        <v>1</v>
      </c>
      <c r="C1574" s="1">
        <v>4</v>
      </c>
      <c r="D1574" s="2">
        <v>28</v>
      </c>
      <c r="E1574" s="5">
        <v>18.66</v>
      </c>
      <c r="F1574" s="5">
        <v>18.07</v>
      </c>
      <c r="G1574" s="5">
        <v>2.91</v>
      </c>
      <c r="H1574" s="5">
        <f t="shared" si="565"/>
        <v>348.19560000000001</v>
      </c>
      <c r="I1574" s="5">
        <f t="shared" si="566"/>
        <v>326.5249</v>
      </c>
      <c r="J1574" s="5">
        <f t="shared" si="567"/>
        <v>105.1674</v>
      </c>
      <c r="K1574" s="5">
        <v>19.010000000000002</v>
      </c>
      <c r="L1574" s="5">
        <v>18.649999999999999</v>
      </c>
      <c r="M1574" s="5">
        <v>3.17</v>
      </c>
      <c r="N1574" s="5">
        <f t="shared" si="568"/>
        <v>361.38010000000008</v>
      </c>
      <c r="O1574" s="5">
        <f t="shared" si="569"/>
        <v>347.82249999999993</v>
      </c>
      <c r="P1574" s="5">
        <f t="shared" si="570"/>
        <v>118.24099999999999</v>
      </c>
      <c r="Q1574" s="6">
        <f t="shared" si="571"/>
        <v>354.78785000000005</v>
      </c>
      <c r="R1574" s="6">
        <f t="shared" si="572"/>
        <v>-13.184500000000071</v>
      </c>
      <c r="S1574" s="5">
        <f t="shared" si="573"/>
        <v>337.17369999999994</v>
      </c>
      <c r="T1574" s="6">
        <f t="shared" si="574"/>
        <v>79.121925064674699</v>
      </c>
      <c r="U1574" s="6">
        <f t="shared" si="575"/>
        <v>-21.297599999999932</v>
      </c>
      <c r="V1574" s="6">
        <f t="shared" si="576"/>
        <v>158.2438501293494</v>
      </c>
      <c r="W1574" s="5">
        <f t="shared" si="577"/>
        <v>-0.11663825390759784</v>
      </c>
      <c r="X1574" s="5">
        <f t="shared" si="578"/>
        <v>5.1269606960195724E-2</v>
      </c>
      <c r="Y1574" s="5">
        <f t="shared" si="579"/>
        <v>8.1130999999998608</v>
      </c>
      <c r="Z1574" s="5">
        <f t="shared" si="580"/>
        <v>21.297599999999932</v>
      </c>
      <c r="AA1574" s="5">
        <f t="shared" si="581"/>
        <v>0.13458722081516061</v>
      </c>
      <c r="AB1574" s="5">
        <f t="shared" si="582"/>
        <v>0.22262034177760723</v>
      </c>
      <c r="AC1574" s="5">
        <f t="shared" si="583"/>
        <v>17.614150000000109</v>
      </c>
      <c r="AD1574" s="5">
        <f t="shared" si="584"/>
        <v>337.17369999999994</v>
      </c>
      <c r="AE1574" s="5">
        <f t="shared" si="585"/>
        <v>4.261444596101426</v>
      </c>
      <c r="AF1574" s="9">
        <f t="shared" si="586"/>
        <v>0.55581291816581591</v>
      </c>
      <c r="AG1574">
        <f t="shared" si="587"/>
        <v>13.184500000000071</v>
      </c>
    </row>
    <row r="1575" spans="1:33">
      <c r="A1575" s="1">
        <f t="shared" si="564"/>
        <v>70521</v>
      </c>
      <c r="B1575" s="1">
        <v>7</v>
      </c>
      <c r="C1575" s="1">
        <v>2</v>
      </c>
      <c r="D1575" s="2">
        <v>21</v>
      </c>
      <c r="E1575" s="5">
        <v>8.67</v>
      </c>
      <c r="F1575" s="5">
        <v>6.14</v>
      </c>
      <c r="G1575" s="5">
        <v>6.09</v>
      </c>
      <c r="H1575" s="5">
        <f t="shared" si="565"/>
        <v>75.168899999999994</v>
      </c>
      <c r="I1575" s="5">
        <f t="shared" si="566"/>
        <v>37.699599999999997</v>
      </c>
      <c r="J1575" s="5">
        <f t="shared" si="567"/>
        <v>74.785199999999989</v>
      </c>
      <c r="K1575" s="5">
        <v>9.33</v>
      </c>
      <c r="L1575" s="5">
        <v>11.98</v>
      </c>
      <c r="M1575" s="5">
        <v>5.3</v>
      </c>
      <c r="N1575" s="5">
        <f t="shared" si="568"/>
        <v>87.048900000000003</v>
      </c>
      <c r="O1575" s="5">
        <f t="shared" si="569"/>
        <v>143.52040000000002</v>
      </c>
      <c r="P1575" s="5">
        <f t="shared" si="570"/>
        <v>126.988</v>
      </c>
      <c r="Q1575" s="6">
        <f t="shared" si="571"/>
        <v>81.108900000000006</v>
      </c>
      <c r="R1575" s="6">
        <f t="shared" si="572"/>
        <v>-11.88000000000001</v>
      </c>
      <c r="S1575" s="5">
        <f t="shared" si="573"/>
        <v>90.610000000000014</v>
      </c>
      <c r="T1575" s="6">
        <f t="shared" si="574"/>
        <v>73.686461244654708</v>
      </c>
      <c r="U1575" s="6">
        <f t="shared" si="575"/>
        <v>-105.82080000000002</v>
      </c>
      <c r="V1575" s="6">
        <f t="shared" si="576"/>
        <v>147.37292248930942</v>
      </c>
      <c r="W1575" s="5">
        <f t="shared" si="577"/>
        <v>-0.48497783197985989</v>
      </c>
      <c r="X1575" s="5">
        <f t="shared" si="578"/>
        <v>0.63743595779485596</v>
      </c>
      <c r="Y1575" s="5">
        <f t="shared" si="579"/>
        <v>93.94080000000001</v>
      </c>
      <c r="Z1575" s="5">
        <f t="shared" si="580"/>
        <v>105.82080000000002</v>
      </c>
      <c r="AA1575" s="5">
        <f t="shared" si="581"/>
        <v>0.7180477811836592</v>
      </c>
      <c r="AB1575" s="5">
        <f t="shared" si="582"/>
        <v>0.12893956148137359</v>
      </c>
      <c r="AC1575" s="5">
        <f t="shared" si="583"/>
        <v>9.5011000000000081</v>
      </c>
      <c r="AD1575" s="5">
        <f t="shared" si="584"/>
        <v>90.610000000000014</v>
      </c>
      <c r="AE1575" s="5">
        <f t="shared" si="585"/>
        <v>1.2296695820302126</v>
      </c>
      <c r="AF1575" s="9">
        <f t="shared" si="586"/>
        <v>0.55585699599807148</v>
      </c>
      <c r="AG1575">
        <f t="shared" si="587"/>
        <v>11.88000000000001</v>
      </c>
    </row>
    <row r="1576" spans="1:33">
      <c r="A1576" s="1">
        <f t="shared" si="564"/>
        <v>22754</v>
      </c>
      <c r="B1576" s="1">
        <v>2</v>
      </c>
      <c r="C1576" s="1">
        <v>11</v>
      </c>
      <c r="D1576" s="2">
        <v>4</v>
      </c>
      <c r="E1576" s="5">
        <v>21.3</v>
      </c>
      <c r="F1576" s="5">
        <v>21.17</v>
      </c>
      <c r="G1576" s="5">
        <v>3.69</v>
      </c>
      <c r="H1576" s="5">
        <f t="shared" si="565"/>
        <v>453.69000000000005</v>
      </c>
      <c r="I1576" s="5">
        <f t="shared" si="566"/>
        <v>448.16890000000006</v>
      </c>
      <c r="J1576" s="5">
        <f t="shared" si="567"/>
        <v>156.2346</v>
      </c>
      <c r="K1576" s="5">
        <v>22.43</v>
      </c>
      <c r="L1576" s="5">
        <v>22.16</v>
      </c>
      <c r="M1576" s="5">
        <v>3.56</v>
      </c>
      <c r="N1576" s="5">
        <f t="shared" si="568"/>
        <v>503.10489999999999</v>
      </c>
      <c r="O1576" s="5">
        <f t="shared" si="569"/>
        <v>491.06560000000002</v>
      </c>
      <c r="P1576" s="5">
        <f t="shared" si="570"/>
        <v>157.7792</v>
      </c>
      <c r="Q1576" s="6">
        <f t="shared" si="571"/>
        <v>478.39745000000005</v>
      </c>
      <c r="R1576" s="6">
        <f t="shared" si="572"/>
        <v>-49.414899999999932</v>
      </c>
      <c r="S1576" s="5">
        <f t="shared" si="573"/>
        <v>469.61725000000001</v>
      </c>
      <c r="T1576" s="6">
        <f t="shared" si="574"/>
        <v>111.02198677491771</v>
      </c>
      <c r="U1576" s="6">
        <f t="shared" si="575"/>
        <v>-42.896699999999953</v>
      </c>
      <c r="V1576" s="6">
        <f t="shared" si="576"/>
        <v>222.04397354983541</v>
      </c>
      <c r="W1576" s="5">
        <f t="shared" si="577"/>
        <v>-9.8375461749497517E-3</v>
      </c>
      <c r="X1576" s="5">
        <f t="shared" si="578"/>
        <v>2.9355446562196557E-2</v>
      </c>
      <c r="Y1576" s="5">
        <f t="shared" si="579"/>
        <v>6.5181999999999789</v>
      </c>
      <c r="Z1576" s="5">
        <f t="shared" si="580"/>
        <v>42.896699999999953</v>
      </c>
      <c r="AA1576" s="5">
        <f t="shared" si="581"/>
        <v>0.19319011146399001</v>
      </c>
      <c r="AB1576" s="5">
        <f t="shared" si="582"/>
        <v>7.9085235772268447E-2</v>
      </c>
      <c r="AC1576" s="5">
        <f t="shared" si="583"/>
        <v>8.7802000000000362</v>
      </c>
      <c r="AD1576" s="5">
        <f t="shared" si="584"/>
        <v>469.61725000000001</v>
      </c>
      <c r="AE1576" s="5">
        <f t="shared" si="585"/>
        <v>4.2299481719065835</v>
      </c>
      <c r="AF1576" s="9">
        <f t="shared" si="586"/>
        <v>0.55597212160323295</v>
      </c>
      <c r="AG1576">
        <f t="shared" si="587"/>
        <v>49.414899999999932</v>
      </c>
    </row>
    <row r="1577" spans="1:33">
      <c r="A1577" s="1">
        <f t="shared" si="564"/>
        <v>90761</v>
      </c>
      <c r="B1577" s="1">
        <v>9</v>
      </c>
      <c r="C1577" s="1">
        <v>3</v>
      </c>
      <c r="D1577" s="2">
        <v>11</v>
      </c>
      <c r="E1577" s="5">
        <v>18.68</v>
      </c>
      <c r="F1577" s="5">
        <v>18.62</v>
      </c>
      <c r="G1577" s="5">
        <v>2.95</v>
      </c>
      <c r="H1577" s="5">
        <f t="shared" si="565"/>
        <v>348.94239999999996</v>
      </c>
      <c r="I1577" s="5">
        <f t="shared" si="566"/>
        <v>346.70440000000002</v>
      </c>
      <c r="J1577" s="5">
        <f t="shared" si="567"/>
        <v>109.85800000000002</v>
      </c>
      <c r="K1577" s="5">
        <v>18.670000000000002</v>
      </c>
      <c r="L1577" s="5">
        <v>19.27</v>
      </c>
      <c r="M1577" s="5">
        <v>2.67</v>
      </c>
      <c r="N1577" s="5">
        <f t="shared" si="568"/>
        <v>348.56890000000004</v>
      </c>
      <c r="O1577" s="5">
        <f t="shared" si="569"/>
        <v>371.3329</v>
      </c>
      <c r="P1577" s="5">
        <f t="shared" si="570"/>
        <v>102.90179999999999</v>
      </c>
      <c r="Q1577" s="6">
        <f t="shared" si="571"/>
        <v>348.75565</v>
      </c>
      <c r="R1577" s="6">
        <f t="shared" si="572"/>
        <v>0.37349999999992178</v>
      </c>
      <c r="S1577" s="5">
        <f t="shared" si="573"/>
        <v>359.01864999999998</v>
      </c>
      <c r="T1577" s="6">
        <f t="shared" si="574"/>
        <v>75.262142886115072</v>
      </c>
      <c r="U1577" s="6">
        <f t="shared" si="575"/>
        <v>-24.628499999999974</v>
      </c>
      <c r="V1577" s="6">
        <f t="shared" si="576"/>
        <v>150.52428577223014</v>
      </c>
      <c r="W1577" s="5">
        <f t="shared" si="577"/>
        <v>6.5320346987710803E-2</v>
      </c>
      <c r="X1577" s="5">
        <f t="shared" si="578"/>
        <v>0.16609944283563877</v>
      </c>
      <c r="Y1577" s="5">
        <f t="shared" si="579"/>
        <v>25.001999999999896</v>
      </c>
      <c r="Z1577" s="5">
        <f t="shared" si="580"/>
        <v>24.628499999999974</v>
      </c>
      <c r="AA1577" s="5">
        <f t="shared" si="581"/>
        <v>0.16361811566584841</v>
      </c>
      <c r="AB1577" s="5">
        <f t="shared" si="582"/>
        <v>0.13636337747557509</v>
      </c>
      <c r="AC1577" s="5">
        <f t="shared" si="583"/>
        <v>10.262999999999977</v>
      </c>
      <c r="AD1577" s="5">
        <f t="shared" si="584"/>
        <v>359.01864999999998</v>
      </c>
      <c r="AE1577" s="5">
        <f t="shared" si="585"/>
        <v>4.7702421992323378</v>
      </c>
      <c r="AF1577" s="9">
        <f t="shared" si="586"/>
        <v>0.55604136536772153</v>
      </c>
      <c r="AG1577">
        <f t="shared" si="587"/>
        <v>0.37349999999992178</v>
      </c>
    </row>
    <row r="1578" spans="1:33">
      <c r="A1578" s="1">
        <f t="shared" si="564"/>
        <v>100253</v>
      </c>
      <c r="B1578" s="1">
        <v>10</v>
      </c>
      <c r="C1578" s="1">
        <v>1</v>
      </c>
      <c r="D1578" s="2">
        <v>3</v>
      </c>
      <c r="E1578" s="5">
        <v>2.85</v>
      </c>
      <c r="F1578" s="5">
        <v>2.25</v>
      </c>
      <c r="G1578" s="5">
        <v>5.52</v>
      </c>
      <c r="H1578" s="5">
        <f t="shared" si="565"/>
        <v>8.1225000000000005</v>
      </c>
      <c r="I1578" s="5">
        <f t="shared" si="566"/>
        <v>5.0625</v>
      </c>
      <c r="J1578" s="5">
        <f t="shared" si="567"/>
        <v>24.839999999999996</v>
      </c>
      <c r="K1578" s="5">
        <v>4.67</v>
      </c>
      <c r="L1578" s="5">
        <v>5.93</v>
      </c>
      <c r="M1578" s="5">
        <v>5.53</v>
      </c>
      <c r="N1578" s="5">
        <f t="shared" si="568"/>
        <v>21.808899999999998</v>
      </c>
      <c r="O1578" s="5">
        <f t="shared" si="569"/>
        <v>35.164899999999996</v>
      </c>
      <c r="P1578" s="5">
        <f t="shared" si="570"/>
        <v>65.585800000000006</v>
      </c>
      <c r="Q1578" s="6">
        <f t="shared" si="571"/>
        <v>14.965699999999998</v>
      </c>
      <c r="R1578" s="6">
        <f t="shared" si="572"/>
        <v>-13.686399999999997</v>
      </c>
      <c r="S1578" s="5">
        <f t="shared" si="573"/>
        <v>20.113699999999998</v>
      </c>
      <c r="T1578" s="6">
        <f t="shared" si="574"/>
        <v>35.066090321135036</v>
      </c>
      <c r="U1578" s="6">
        <f t="shared" si="575"/>
        <v>-30.102399999999996</v>
      </c>
      <c r="V1578" s="6">
        <f t="shared" si="576"/>
        <v>70.132180642270072</v>
      </c>
      <c r="W1578" s="5">
        <f t="shared" si="577"/>
        <v>-0.74910125259062021</v>
      </c>
      <c r="X1578" s="5">
        <f t="shared" si="578"/>
        <v>0.23407228820867071</v>
      </c>
      <c r="Y1578" s="5">
        <f t="shared" si="579"/>
        <v>16.415999999999997</v>
      </c>
      <c r="Z1578" s="5">
        <f t="shared" si="580"/>
        <v>30.102399999999996</v>
      </c>
      <c r="AA1578" s="5">
        <f t="shared" si="581"/>
        <v>0.42922378463527594</v>
      </c>
      <c r="AB1578" s="5">
        <f t="shared" si="582"/>
        <v>0.14680849655192946</v>
      </c>
      <c r="AC1578" s="5">
        <f t="shared" si="583"/>
        <v>5.1479999999999997</v>
      </c>
      <c r="AD1578" s="5">
        <f t="shared" si="584"/>
        <v>20.113699999999998</v>
      </c>
      <c r="AE1578" s="5">
        <f t="shared" si="585"/>
        <v>0.57359402818503169</v>
      </c>
      <c r="AF1578" s="9">
        <f t="shared" si="586"/>
        <v>0.55630746894141192</v>
      </c>
      <c r="AG1578">
        <f t="shared" si="587"/>
        <v>13.686399999999997</v>
      </c>
    </row>
    <row r="1579" spans="1:33">
      <c r="A1579" s="1">
        <f t="shared" si="564"/>
        <v>32511</v>
      </c>
      <c r="B1579" s="1">
        <v>3</v>
      </c>
      <c r="C1579" s="1">
        <v>10</v>
      </c>
      <c r="D1579" s="2">
        <v>11</v>
      </c>
      <c r="E1579" s="5">
        <v>23.6</v>
      </c>
      <c r="F1579" s="5">
        <v>22.79</v>
      </c>
      <c r="G1579" s="5">
        <v>3.96</v>
      </c>
      <c r="H1579" s="5">
        <f t="shared" si="565"/>
        <v>556.96</v>
      </c>
      <c r="I1579" s="5">
        <f t="shared" si="566"/>
        <v>519.38409999999999</v>
      </c>
      <c r="J1579" s="5">
        <f t="shared" si="567"/>
        <v>180.49679999999998</v>
      </c>
      <c r="K1579" s="5">
        <v>21.33</v>
      </c>
      <c r="L1579" s="5">
        <v>22.32</v>
      </c>
      <c r="M1579" s="5">
        <v>3.22</v>
      </c>
      <c r="N1579" s="5">
        <f t="shared" si="568"/>
        <v>454.96889999999991</v>
      </c>
      <c r="O1579" s="5">
        <f t="shared" si="569"/>
        <v>498.18240000000003</v>
      </c>
      <c r="P1579" s="5">
        <f t="shared" si="570"/>
        <v>143.74080000000001</v>
      </c>
      <c r="Q1579" s="6">
        <f t="shared" si="571"/>
        <v>505.96444999999994</v>
      </c>
      <c r="R1579" s="6">
        <f t="shared" si="572"/>
        <v>101.99110000000013</v>
      </c>
      <c r="S1579" s="5">
        <f t="shared" si="573"/>
        <v>508.78325000000001</v>
      </c>
      <c r="T1579" s="6">
        <f t="shared" si="574"/>
        <v>115.36952846709568</v>
      </c>
      <c r="U1579" s="6">
        <f t="shared" si="575"/>
        <v>21.20169999999996</v>
      </c>
      <c r="V1579" s="6">
        <f t="shared" si="576"/>
        <v>230.73905693419135</v>
      </c>
      <c r="W1579" s="5">
        <f t="shared" si="577"/>
        <v>0.22384602794968747</v>
      </c>
      <c r="X1579" s="5">
        <f t="shared" si="578"/>
        <v>0.35013318106367214</v>
      </c>
      <c r="Y1579" s="5">
        <f t="shared" si="579"/>
        <v>80.789400000000171</v>
      </c>
      <c r="Z1579" s="5">
        <f t="shared" si="580"/>
        <v>21.20169999999996</v>
      </c>
      <c r="AA1579" s="5">
        <f t="shared" si="581"/>
        <v>9.1886047735935991E-2</v>
      </c>
      <c r="AB1579" s="5">
        <f t="shared" si="582"/>
        <v>2.4432794668169347E-2</v>
      </c>
      <c r="AC1579" s="5">
        <f t="shared" si="583"/>
        <v>2.818800000000067</v>
      </c>
      <c r="AD1579" s="5">
        <f t="shared" si="584"/>
        <v>508.78325000000001</v>
      </c>
      <c r="AE1579" s="5">
        <f t="shared" si="585"/>
        <v>4.4100314594343608</v>
      </c>
      <c r="AF1579" s="9">
        <f t="shared" si="586"/>
        <v>0.5563461152915512</v>
      </c>
      <c r="AG1579">
        <f t="shared" si="587"/>
        <v>101.99110000000013</v>
      </c>
    </row>
    <row r="1580" spans="1:33">
      <c r="A1580" s="1">
        <f t="shared" si="564"/>
        <v>91253</v>
      </c>
      <c r="B1580" s="1">
        <v>9</v>
      </c>
      <c r="C1580" s="1">
        <v>5</v>
      </c>
      <c r="D1580" s="2">
        <v>3</v>
      </c>
      <c r="E1580" s="5">
        <v>27.03</v>
      </c>
      <c r="F1580" s="5">
        <v>27.52</v>
      </c>
      <c r="G1580" s="5">
        <v>1.28</v>
      </c>
      <c r="H1580" s="5">
        <f t="shared" si="565"/>
        <v>730.62090000000001</v>
      </c>
      <c r="I1580" s="5">
        <f t="shared" si="566"/>
        <v>757.35039999999992</v>
      </c>
      <c r="J1580" s="5">
        <f t="shared" si="567"/>
        <v>70.4512</v>
      </c>
      <c r="K1580" s="5">
        <v>27.29</v>
      </c>
      <c r="L1580" s="5">
        <v>28.24</v>
      </c>
      <c r="M1580" s="5">
        <v>1.39</v>
      </c>
      <c r="N1580" s="5">
        <f t="shared" si="568"/>
        <v>744.7441</v>
      </c>
      <c r="O1580" s="5">
        <f t="shared" si="569"/>
        <v>797.49759999999992</v>
      </c>
      <c r="P1580" s="5">
        <f t="shared" si="570"/>
        <v>78.507199999999983</v>
      </c>
      <c r="Q1580" s="6">
        <f t="shared" si="571"/>
        <v>737.6825</v>
      </c>
      <c r="R1580" s="6">
        <f t="shared" si="572"/>
        <v>-14.123199999999997</v>
      </c>
      <c r="S1580" s="5">
        <f t="shared" si="573"/>
        <v>777.42399999999998</v>
      </c>
      <c r="T1580" s="6">
        <f t="shared" si="574"/>
        <v>52.741710327974758</v>
      </c>
      <c r="U1580" s="6">
        <f t="shared" si="575"/>
        <v>-40.147199999999998</v>
      </c>
      <c r="V1580" s="6">
        <f t="shared" si="576"/>
        <v>105.48342065594952</v>
      </c>
      <c r="W1580" s="5">
        <f t="shared" si="577"/>
        <v>-0.10784898115917237</v>
      </c>
      <c r="X1580" s="5">
        <f t="shared" si="578"/>
        <v>0.24671175657908651</v>
      </c>
      <c r="Y1580" s="5">
        <f t="shared" si="579"/>
        <v>26.024000000000001</v>
      </c>
      <c r="Z1580" s="5">
        <f t="shared" si="580"/>
        <v>40.147199999999998</v>
      </c>
      <c r="AA1580" s="5">
        <f t="shared" si="581"/>
        <v>0.38060199176651938</v>
      </c>
      <c r="AB1580" s="5">
        <f t="shared" si="582"/>
        <v>0.75351177944111269</v>
      </c>
      <c r="AC1580" s="5">
        <f t="shared" si="583"/>
        <v>39.741499999999974</v>
      </c>
      <c r="AD1580" s="5">
        <f t="shared" si="584"/>
        <v>777.42399999999998</v>
      </c>
      <c r="AE1580" s="5">
        <f t="shared" si="585"/>
        <v>14.74021216160004</v>
      </c>
      <c r="AF1580" s="9">
        <f t="shared" si="586"/>
        <v>0.55635779854334744</v>
      </c>
      <c r="AG1580">
        <f t="shared" si="587"/>
        <v>14.123199999999997</v>
      </c>
    </row>
    <row r="1581" spans="1:33">
      <c r="A1581" s="1">
        <f t="shared" si="564"/>
        <v>32266</v>
      </c>
      <c r="B1581" s="1">
        <v>3</v>
      </c>
      <c r="C1581" s="1">
        <v>9</v>
      </c>
      <c r="D1581" s="2">
        <v>16</v>
      </c>
      <c r="E1581" s="5">
        <v>9.11</v>
      </c>
      <c r="F1581" s="5">
        <v>8.9700000000000006</v>
      </c>
      <c r="G1581" s="5">
        <v>8.68</v>
      </c>
      <c r="H1581" s="5">
        <f t="shared" si="565"/>
        <v>82.992099999999994</v>
      </c>
      <c r="I1581" s="5">
        <f t="shared" si="566"/>
        <v>80.460900000000009</v>
      </c>
      <c r="J1581" s="5">
        <f t="shared" si="567"/>
        <v>155.7192</v>
      </c>
      <c r="K1581" s="5">
        <v>13.55</v>
      </c>
      <c r="L1581" s="5">
        <v>12.83</v>
      </c>
      <c r="M1581" s="5">
        <v>7.36</v>
      </c>
      <c r="N1581" s="5">
        <f t="shared" si="568"/>
        <v>183.60250000000002</v>
      </c>
      <c r="O1581" s="5">
        <f t="shared" si="569"/>
        <v>164.60890000000001</v>
      </c>
      <c r="P1581" s="5">
        <f t="shared" si="570"/>
        <v>188.85760000000002</v>
      </c>
      <c r="Q1581" s="6">
        <f t="shared" si="571"/>
        <v>133.29730000000001</v>
      </c>
      <c r="R1581" s="6">
        <f t="shared" si="572"/>
        <v>-100.61040000000003</v>
      </c>
      <c r="S1581" s="5">
        <f t="shared" si="573"/>
        <v>122.53490000000001</v>
      </c>
      <c r="T1581" s="6">
        <f t="shared" si="574"/>
        <v>122.38838009222935</v>
      </c>
      <c r="U1581" s="6">
        <f t="shared" si="575"/>
        <v>-84.147999999999996</v>
      </c>
      <c r="V1581" s="6">
        <f t="shared" si="576"/>
        <v>244.77676018445871</v>
      </c>
      <c r="W1581" s="5">
        <f t="shared" si="577"/>
        <v>-0.19057994830992117</v>
      </c>
      <c r="X1581" s="5">
        <f t="shared" si="578"/>
        <v>6.7254750767982652E-2</v>
      </c>
      <c r="Y1581" s="5">
        <f t="shared" si="579"/>
        <v>16.462400000000031</v>
      </c>
      <c r="Z1581" s="5">
        <f t="shared" si="580"/>
        <v>84.147999999999996</v>
      </c>
      <c r="AA1581" s="5">
        <f t="shared" si="581"/>
        <v>0.34377446591166499</v>
      </c>
      <c r="AB1581" s="5">
        <f t="shared" si="582"/>
        <v>8.7936452724430847E-2</v>
      </c>
      <c r="AC1581" s="5">
        <f t="shared" si="583"/>
        <v>10.7624</v>
      </c>
      <c r="AD1581" s="5">
        <f t="shared" si="584"/>
        <v>122.53490000000001</v>
      </c>
      <c r="AE1581" s="5">
        <f t="shared" si="585"/>
        <v>1.0011971717221866</v>
      </c>
      <c r="AF1581" s="9">
        <f t="shared" si="586"/>
        <v>0.55658332709487446</v>
      </c>
      <c r="AG1581">
        <f t="shared" si="587"/>
        <v>100.61040000000003</v>
      </c>
    </row>
    <row r="1582" spans="1:33">
      <c r="A1582" s="1">
        <f t="shared" si="564"/>
        <v>81015</v>
      </c>
      <c r="B1582" s="1">
        <v>8</v>
      </c>
      <c r="C1582" s="1">
        <v>4</v>
      </c>
      <c r="D1582" s="2">
        <v>15</v>
      </c>
      <c r="E1582" s="5">
        <v>26.03</v>
      </c>
      <c r="F1582" s="5">
        <v>25.39</v>
      </c>
      <c r="G1582" s="5">
        <v>1.85</v>
      </c>
      <c r="H1582" s="5">
        <f t="shared" si="565"/>
        <v>677.56090000000006</v>
      </c>
      <c r="I1582" s="5">
        <f t="shared" si="566"/>
        <v>644.65210000000002</v>
      </c>
      <c r="J1582" s="5">
        <f t="shared" si="567"/>
        <v>93.943000000000012</v>
      </c>
      <c r="K1582" s="5">
        <v>25.35</v>
      </c>
      <c r="L1582" s="5">
        <v>25.9</v>
      </c>
      <c r="M1582" s="5">
        <v>1.72</v>
      </c>
      <c r="N1582" s="5">
        <f t="shared" si="568"/>
        <v>642.62250000000006</v>
      </c>
      <c r="O1582" s="5">
        <f t="shared" si="569"/>
        <v>670.81</v>
      </c>
      <c r="P1582" s="5">
        <f t="shared" si="570"/>
        <v>89.095999999999989</v>
      </c>
      <c r="Q1582" s="6">
        <f t="shared" si="571"/>
        <v>660.09170000000006</v>
      </c>
      <c r="R1582" s="6">
        <f t="shared" si="572"/>
        <v>34.938400000000001</v>
      </c>
      <c r="S1582" s="5">
        <f t="shared" si="573"/>
        <v>657.73104999999998</v>
      </c>
      <c r="T1582" s="6">
        <f t="shared" si="574"/>
        <v>64.73674471465182</v>
      </c>
      <c r="U1582" s="6">
        <f t="shared" si="575"/>
        <v>-26.157899999999927</v>
      </c>
      <c r="V1582" s="6">
        <f t="shared" si="576"/>
        <v>129.47348942930364</v>
      </c>
      <c r="W1582" s="5">
        <f t="shared" si="577"/>
        <v>5.2924278796585143E-2</v>
      </c>
      <c r="X1582" s="5">
        <f t="shared" si="578"/>
        <v>0.47188270177394359</v>
      </c>
      <c r="Y1582" s="5">
        <f t="shared" si="579"/>
        <v>61.096299999999928</v>
      </c>
      <c r="Z1582" s="5">
        <f t="shared" si="580"/>
        <v>26.157899999999927</v>
      </c>
      <c r="AA1582" s="5">
        <f t="shared" si="581"/>
        <v>0.20203286491543054</v>
      </c>
      <c r="AB1582" s="5">
        <f t="shared" si="582"/>
        <v>3.6465380062056067E-2</v>
      </c>
      <c r="AC1582" s="5">
        <f t="shared" si="583"/>
        <v>2.3606500000000779</v>
      </c>
      <c r="AD1582" s="5">
        <f t="shared" si="584"/>
        <v>657.73104999999998</v>
      </c>
      <c r="AE1582" s="5">
        <f t="shared" si="585"/>
        <v>10.160088414997738</v>
      </c>
      <c r="AF1582" s="9">
        <f t="shared" si="586"/>
        <v>0.55662285256715793</v>
      </c>
      <c r="AG1582">
        <f t="shared" si="587"/>
        <v>34.938400000000001</v>
      </c>
    </row>
    <row r="1583" spans="1:33">
      <c r="A1583" s="1">
        <f t="shared" si="564"/>
        <v>62254</v>
      </c>
      <c r="B1583" s="1">
        <v>6</v>
      </c>
      <c r="C1583" s="1">
        <v>9</v>
      </c>
      <c r="D1583" s="2">
        <v>4</v>
      </c>
      <c r="E1583" s="5">
        <v>29.96</v>
      </c>
      <c r="F1583" s="5">
        <v>29.65</v>
      </c>
      <c r="G1583" s="5">
        <v>1.65</v>
      </c>
      <c r="H1583" s="5">
        <f t="shared" si="565"/>
        <v>897.60160000000008</v>
      </c>
      <c r="I1583" s="5">
        <f t="shared" si="566"/>
        <v>879.12249999999995</v>
      </c>
      <c r="J1583" s="5">
        <f t="shared" si="567"/>
        <v>97.844999999999985</v>
      </c>
      <c r="K1583" s="5">
        <v>29.38</v>
      </c>
      <c r="L1583" s="5">
        <v>29.75</v>
      </c>
      <c r="M1583" s="5">
        <v>1.54</v>
      </c>
      <c r="N1583" s="5">
        <f t="shared" si="568"/>
        <v>863.18439999999998</v>
      </c>
      <c r="O1583" s="5">
        <f t="shared" si="569"/>
        <v>885.0625</v>
      </c>
      <c r="P1583" s="5">
        <f t="shared" si="570"/>
        <v>91.63</v>
      </c>
      <c r="Q1583" s="6">
        <f t="shared" si="571"/>
        <v>880.39300000000003</v>
      </c>
      <c r="R1583" s="6">
        <f t="shared" si="572"/>
        <v>34.417200000000093</v>
      </c>
      <c r="S1583" s="5">
        <f t="shared" si="573"/>
        <v>882.09249999999997</v>
      </c>
      <c r="T1583" s="6">
        <f t="shared" si="574"/>
        <v>67.025556553079056</v>
      </c>
      <c r="U1583" s="6">
        <f t="shared" si="575"/>
        <v>-5.9400000000000546</v>
      </c>
      <c r="V1583" s="6">
        <f t="shared" si="576"/>
        <v>134.05111310615811</v>
      </c>
      <c r="W1583" s="5">
        <f t="shared" si="577"/>
        <v>6.5531815466205276E-2</v>
      </c>
      <c r="X1583" s="5">
        <f t="shared" si="578"/>
        <v>0.30105829832267311</v>
      </c>
      <c r="Y1583" s="5">
        <f t="shared" si="579"/>
        <v>40.357200000000148</v>
      </c>
      <c r="Z1583" s="5">
        <f t="shared" si="580"/>
        <v>5.9400000000000546</v>
      </c>
      <c r="AA1583" s="5">
        <f t="shared" si="581"/>
        <v>4.4311455998847497E-2</v>
      </c>
      <c r="AB1583" s="5">
        <f t="shared" si="582"/>
        <v>2.5355999821561663E-2</v>
      </c>
      <c r="AC1583" s="5">
        <f t="shared" si="583"/>
        <v>1.6994999999999436</v>
      </c>
      <c r="AD1583" s="5">
        <f t="shared" si="584"/>
        <v>882.09249999999997</v>
      </c>
      <c r="AE1583" s="5">
        <f t="shared" si="585"/>
        <v>13.160539730862972</v>
      </c>
      <c r="AF1583" s="9">
        <f t="shared" si="586"/>
        <v>0.55679888649313947</v>
      </c>
      <c r="AG1583">
        <f t="shared" si="587"/>
        <v>34.417200000000093</v>
      </c>
    </row>
    <row r="1584" spans="1:33">
      <c r="A1584" s="1">
        <f t="shared" si="564"/>
        <v>31772</v>
      </c>
      <c r="B1584" s="1">
        <v>3</v>
      </c>
      <c r="C1584" s="1">
        <v>7</v>
      </c>
      <c r="D1584" s="2">
        <v>22</v>
      </c>
      <c r="E1584" s="5">
        <v>8.33</v>
      </c>
      <c r="F1584" s="5">
        <v>7.96</v>
      </c>
      <c r="G1584" s="5">
        <v>6.54</v>
      </c>
      <c r="H1584" s="5">
        <f t="shared" si="565"/>
        <v>69.388900000000007</v>
      </c>
      <c r="I1584" s="5">
        <f t="shared" si="566"/>
        <v>63.361600000000003</v>
      </c>
      <c r="J1584" s="5">
        <f t="shared" si="567"/>
        <v>104.1168</v>
      </c>
      <c r="K1584" s="5">
        <v>7.23</v>
      </c>
      <c r="L1584" s="5">
        <v>7.71</v>
      </c>
      <c r="M1584" s="5">
        <v>6.86</v>
      </c>
      <c r="N1584" s="5">
        <f t="shared" si="568"/>
        <v>52.272900000000007</v>
      </c>
      <c r="O1584" s="5">
        <f t="shared" si="569"/>
        <v>59.444099999999999</v>
      </c>
      <c r="P1584" s="5">
        <f t="shared" si="570"/>
        <v>105.7812</v>
      </c>
      <c r="Q1584" s="6">
        <f t="shared" si="571"/>
        <v>60.830900000000007</v>
      </c>
      <c r="R1584" s="6">
        <f t="shared" si="572"/>
        <v>17.116</v>
      </c>
      <c r="S1584" s="5">
        <f t="shared" si="573"/>
        <v>61.402850000000001</v>
      </c>
      <c r="T1584" s="6">
        <f t="shared" si="574"/>
        <v>74.212482635470423</v>
      </c>
      <c r="U1584" s="6">
        <f t="shared" si="575"/>
        <v>3.917500000000004</v>
      </c>
      <c r="V1584" s="6">
        <f t="shared" si="576"/>
        <v>148.42496527094085</v>
      </c>
      <c r="W1584" s="5">
        <f t="shared" si="577"/>
        <v>-1.5858134450201393E-2</v>
      </c>
      <c r="X1584" s="5">
        <f t="shared" si="578"/>
        <v>8.8923719644514843E-2</v>
      </c>
      <c r="Y1584" s="5">
        <f t="shared" si="579"/>
        <v>13.198499999999996</v>
      </c>
      <c r="Z1584" s="5">
        <f t="shared" si="580"/>
        <v>3.917500000000004</v>
      </c>
      <c r="AA1584" s="5">
        <f t="shared" si="581"/>
        <v>2.6393807759017111E-2</v>
      </c>
      <c r="AB1584" s="5">
        <f t="shared" si="582"/>
        <v>7.7069244915224829E-3</v>
      </c>
      <c r="AC1584" s="5">
        <f t="shared" si="583"/>
        <v>0.57194999999999396</v>
      </c>
      <c r="AD1584" s="5">
        <f t="shared" si="584"/>
        <v>61.402850000000001</v>
      </c>
      <c r="AE1584" s="5">
        <f t="shared" si="585"/>
        <v>0.82739247926267379</v>
      </c>
      <c r="AF1584" s="9">
        <f t="shared" si="586"/>
        <v>0.55717591477019179</v>
      </c>
      <c r="AG1584">
        <f t="shared" si="587"/>
        <v>17.116</v>
      </c>
    </row>
    <row r="1585" spans="1:33">
      <c r="A1585" s="1">
        <f t="shared" si="564"/>
        <v>31524</v>
      </c>
      <c r="B1585" s="1">
        <v>3</v>
      </c>
      <c r="C1585" s="1">
        <v>6</v>
      </c>
      <c r="D1585" s="2">
        <v>24</v>
      </c>
      <c r="E1585" s="5">
        <v>15.29</v>
      </c>
      <c r="F1585" s="5">
        <v>16.059999999999999</v>
      </c>
      <c r="G1585" s="5">
        <v>4.2300000000000004</v>
      </c>
      <c r="H1585" s="5">
        <f t="shared" si="565"/>
        <v>233.78409999999997</v>
      </c>
      <c r="I1585" s="5">
        <f t="shared" si="566"/>
        <v>257.92359999999996</v>
      </c>
      <c r="J1585" s="5">
        <f t="shared" si="567"/>
        <v>135.86760000000001</v>
      </c>
      <c r="K1585" s="5">
        <v>16.93</v>
      </c>
      <c r="L1585" s="5">
        <v>15.85</v>
      </c>
      <c r="M1585" s="5">
        <v>5.1100000000000003</v>
      </c>
      <c r="N1585" s="5">
        <f t="shared" si="568"/>
        <v>286.62489999999997</v>
      </c>
      <c r="O1585" s="5">
        <f t="shared" si="569"/>
        <v>251.2225</v>
      </c>
      <c r="P1585" s="5">
        <f t="shared" si="570"/>
        <v>161.98699999999999</v>
      </c>
      <c r="Q1585" s="6">
        <f t="shared" si="571"/>
        <v>260.20449999999994</v>
      </c>
      <c r="R1585" s="6">
        <f t="shared" si="572"/>
        <v>-52.840800000000002</v>
      </c>
      <c r="S1585" s="5">
        <f t="shared" si="573"/>
        <v>254.57304999999997</v>
      </c>
      <c r="T1585" s="6">
        <f t="shared" si="574"/>
        <v>105.71162767023314</v>
      </c>
      <c r="U1585" s="6">
        <f t="shared" si="575"/>
        <v>6.7010999999999683</v>
      </c>
      <c r="V1585" s="6">
        <f t="shared" si="576"/>
        <v>211.42325534046628</v>
      </c>
      <c r="W1585" s="5">
        <f t="shared" si="577"/>
        <v>-0.17404517861772492</v>
      </c>
      <c r="X1585" s="5">
        <f t="shared" si="578"/>
        <v>0.28162417565710279</v>
      </c>
      <c r="Y1585" s="5">
        <f t="shared" si="579"/>
        <v>59.54189999999997</v>
      </c>
      <c r="Z1585" s="5">
        <f t="shared" si="580"/>
        <v>6.7010999999999683</v>
      </c>
      <c r="AA1585" s="5">
        <f t="shared" si="581"/>
        <v>3.1695188824941822E-2</v>
      </c>
      <c r="AB1585" s="5">
        <f t="shared" si="582"/>
        <v>5.3271812421309517E-2</v>
      </c>
      <c r="AC1585" s="5">
        <f t="shared" si="583"/>
        <v>5.6314499999999725</v>
      </c>
      <c r="AD1585" s="5">
        <f t="shared" si="584"/>
        <v>254.57304999999997</v>
      </c>
      <c r="AE1585" s="5">
        <f t="shared" si="585"/>
        <v>2.4081839965054672</v>
      </c>
      <c r="AF1585" s="9">
        <f t="shared" si="586"/>
        <v>0.55722526863020128</v>
      </c>
      <c r="AG1585">
        <f t="shared" si="587"/>
        <v>52.840800000000002</v>
      </c>
    </row>
    <row r="1586" spans="1:33">
      <c r="A1586" s="1">
        <f t="shared" si="564"/>
        <v>21773</v>
      </c>
      <c r="B1586" s="1">
        <v>2</v>
      </c>
      <c r="C1586" s="1">
        <v>7</v>
      </c>
      <c r="D1586" s="2">
        <v>23</v>
      </c>
      <c r="E1586" s="5">
        <v>28.77</v>
      </c>
      <c r="F1586" s="5">
        <v>29.43</v>
      </c>
      <c r="G1586" s="5">
        <v>1.91</v>
      </c>
      <c r="H1586" s="5">
        <f t="shared" si="565"/>
        <v>827.71289999999999</v>
      </c>
      <c r="I1586" s="5">
        <f t="shared" si="566"/>
        <v>866.12490000000003</v>
      </c>
      <c r="J1586" s="5">
        <f t="shared" si="567"/>
        <v>112.42259999999999</v>
      </c>
      <c r="K1586" s="5">
        <v>29.8</v>
      </c>
      <c r="L1586" s="5">
        <v>30.04</v>
      </c>
      <c r="M1586" s="5">
        <v>1.92</v>
      </c>
      <c r="N1586" s="5">
        <f t="shared" si="568"/>
        <v>888.04000000000008</v>
      </c>
      <c r="O1586" s="5">
        <f t="shared" si="569"/>
        <v>902.40159999999992</v>
      </c>
      <c r="P1586" s="5">
        <f t="shared" si="570"/>
        <v>115.35359999999999</v>
      </c>
      <c r="Q1586" s="6">
        <f t="shared" si="571"/>
        <v>857.87644999999998</v>
      </c>
      <c r="R1586" s="6">
        <f t="shared" si="572"/>
        <v>-60.327100000000087</v>
      </c>
      <c r="S1586" s="5">
        <f t="shared" si="573"/>
        <v>884.26324999999997</v>
      </c>
      <c r="T1586" s="6">
        <f t="shared" si="574"/>
        <v>80.537714804493916</v>
      </c>
      <c r="U1586" s="6">
        <f t="shared" si="575"/>
        <v>-36.276699999999892</v>
      </c>
      <c r="V1586" s="6">
        <f t="shared" si="576"/>
        <v>161.07542960898783</v>
      </c>
      <c r="W1586" s="5">
        <f t="shared" si="577"/>
        <v>-2.5731527327832432E-2</v>
      </c>
      <c r="X1586" s="5">
        <f t="shared" si="578"/>
        <v>0.14931141303414663</v>
      </c>
      <c r="Y1586" s="5">
        <f t="shared" si="579"/>
        <v>24.050400000000195</v>
      </c>
      <c r="Z1586" s="5">
        <f t="shared" si="580"/>
        <v>36.276699999999892</v>
      </c>
      <c r="AA1586" s="5">
        <f t="shared" si="581"/>
        <v>0.22521560295112628</v>
      </c>
      <c r="AB1586" s="5">
        <f t="shared" si="582"/>
        <v>0.32763283716274055</v>
      </c>
      <c r="AC1586" s="5">
        <f t="shared" si="583"/>
        <v>26.386799999999994</v>
      </c>
      <c r="AD1586" s="5">
        <f t="shared" si="584"/>
        <v>884.26324999999997</v>
      </c>
      <c r="AE1586" s="5">
        <f t="shared" si="585"/>
        <v>10.979492678014985</v>
      </c>
      <c r="AF1586" s="9">
        <f t="shared" si="586"/>
        <v>0.55730602006438079</v>
      </c>
      <c r="AG1586">
        <f t="shared" si="587"/>
        <v>60.327100000000087</v>
      </c>
    </row>
    <row r="1587" spans="1:33">
      <c r="A1587" s="1">
        <f t="shared" si="564"/>
        <v>71019</v>
      </c>
      <c r="B1587" s="1">
        <v>7</v>
      </c>
      <c r="C1587" s="1">
        <v>4</v>
      </c>
      <c r="D1587" s="2">
        <v>19</v>
      </c>
      <c r="E1587" s="5">
        <v>13.09</v>
      </c>
      <c r="F1587" s="5">
        <v>14.53</v>
      </c>
      <c r="G1587" s="5">
        <v>4.49</v>
      </c>
      <c r="H1587" s="5">
        <f t="shared" si="565"/>
        <v>171.34809999999999</v>
      </c>
      <c r="I1587" s="5">
        <f t="shared" si="566"/>
        <v>211.12089999999998</v>
      </c>
      <c r="J1587" s="5">
        <f t="shared" si="567"/>
        <v>130.4794</v>
      </c>
      <c r="K1587" s="5">
        <v>11.26</v>
      </c>
      <c r="L1587" s="5">
        <v>9.82</v>
      </c>
      <c r="M1587" s="5">
        <v>6.07</v>
      </c>
      <c r="N1587" s="5">
        <f t="shared" si="568"/>
        <v>126.7876</v>
      </c>
      <c r="O1587" s="5">
        <f t="shared" si="569"/>
        <v>96.432400000000001</v>
      </c>
      <c r="P1587" s="5">
        <f t="shared" si="570"/>
        <v>119.21480000000001</v>
      </c>
      <c r="Q1587" s="6">
        <f t="shared" si="571"/>
        <v>149.06784999999999</v>
      </c>
      <c r="R1587" s="6">
        <f t="shared" si="572"/>
        <v>44.56049999999999</v>
      </c>
      <c r="S1587" s="5">
        <f t="shared" si="573"/>
        <v>153.77664999999999</v>
      </c>
      <c r="T1587" s="6">
        <f t="shared" si="574"/>
        <v>88.37002088293292</v>
      </c>
      <c r="U1587" s="6">
        <f t="shared" si="575"/>
        <v>114.68849999999998</v>
      </c>
      <c r="V1587" s="6">
        <f t="shared" si="576"/>
        <v>176.74004176586584</v>
      </c>
      <c r="W1587" s="5">
        <f t="shared" si="577"/>
        <v>9.0043905328745247E-2</v>
      </c>
      <c r="X1587" s="5">
        <f t="shared" si="578"/>
        <v>0.39678614590858352</v>
      </c>
      <c r="Y1587" s="5">
        <f t="shared" si="579"/>
        <v>70.127999999999986</v>
      </c>
      <c r="Z1587" s="5">
        <f t="shared" si="580"/>
        <v>114.68849999999998</v>
      </c>
      <c r="AA1587" s="5">
        <f t="shared" si="581"/>
        <v>0.64891067612132924</v>
      </c>
      <c r="AB1587" s="5">
        <f t="shared" si="582"/>
        <v>5.3285038896142396E-2</v>
      </c>
      <c r="AC1587" s="5">
        <f t="shared" si="583"/>
        <v>4.7087999999999965</v>
      </c>
      <c r="AD1587" s="5">
        <f t="shared" si="584"/>
        <v>153.77664999999999</v>
      </c>
      <c r="AE1587" s="5">
        <f t="shared" si="585"/>
        <v>1.7401450001207275</v>
      </c>
      <c r="AF1587" s="9">
        <f t="shared" si="586"/>
        <v>0.55731947749921684</v>
      </c>
      <c r="AG1587">
        <f t="shared" si="587"/>
        <v>44.56049999999999</v>
      </c>
    </row>
    <row r="1588" spans="1:33">
      <c r="A1588" s="1">
        <f t="shared" si="564"/>
        <v>42264</v>
      </c>
      <c r="B1588" s="1">
        <v>4</v>
      </c>
      <c r="C1588" s="1">
        <v>9</v>
      </c>
      <c r="D1588" s="2">
        <v>14</v>
      </c>
      <c r="E1588" s="5">
        <v>22.13</v>
      </c>
      <c r="F1588" s="5">
        <v>23.25</v>
      </c>
      <c r="G1588" s="5">
        <v>3.42</v>
      </c>
      <c r="H1588" s="5">
        <f t="shared" si="565"/>
        <v>489.73689999999993</v>
      </c>
      <c r="I1588" s="5">
        <f t="shared" si="566"/>
        <v>540.5625</v>
      </c>
      <c r="J1588" s="5">
        <f t="shared" si="567"/>
        <v>159.03</v>
      </c>
      <c r="K1588" s="5">
        <v>22.41</v>
      </c>
      <c r="L1588" s="5">
        <v>22.7</v>
      </c>
      <c r="M1588" s="5">
        <v>3.64</v>
      </c>
      <c r="N1588" s="5">
        <f t="shared" si="568"/>
        <v>502.2081</v>
      </c>
      <c r="O1588" s="5">
        <f t="shared" si="569"/>
        <v>515.29</v>
      </c>
      <c r="P1588" s="5">
        <f t="shared" si="570"/>
        <v>165.256</v>
      </c>
      <c r="Q1588" s="6">
        <f t="shared" si="571"/>
        <v>495.97249999999997</v>
      </c>
      <c r="R1588" s="6">
        <f t="shared" si="572"/>
        <v>-12.471200000000067</v>
      </c>
      <c r="S1588" s="5">
        <f t="shared" si="573"/>
        <v>527.92624999999998</v>
      </c>
      <c r="T1588" s="6">
        <f t="shared" si="574"/>
        <v>114.67354363147587</v>
      </c>
      <c r="U1588" s="6">
        <f t="shared" si="575"/>
        <v>25.272500000000036</v>
      </c>
      <c r="V1588" s="6">
        <f t="shared" si="576"/>
        <v>229.34708726295173</v>
      </c>
      <c r="W1588" s="5">
        <f t="shared" si="577"/>
        <v>-3.8384055479767719E-2</v>
      </c>
      <c r="X1588" s="5">
        <f t="shared" si="578"/>
        <v>0.16457021735238381</v>
      </c>
      <c r="Y1588" s="5">
        <f t="shared" si="579"/>
        <v>37.743700000000104</v>
      </c>
      <c r="Z1588" s="5">
        <f t="shared" si="580"/>
        <v>25.272500000000036</v>
      </c>
      <c r="AA1588" s="5">
        <f t="shared" si="581"/>
        <v>0.11019324597318532</v>
      </c>
      <c r="AB1588" s="5">
        <f t="shared" si="582"/>
        <v>0.27864971281160683</v>
      </c>
      <c r="AC1588" s="5">
        <f t="shared" si="583"/>
        <v>31.953750000000014</v>
      </c>
      <c r="AD1588" s="5">
        <f t="shared" si="584"/>
        <v>527.92624999999998</v>
      </c>
      <c r="AE1588" s="5">
        <f t="shared" si="585"/>
        <v>4.6037318921318615</v>
      </c>
      <c r="AF1588" s="9">
        <f t="shared" si="586"/>
        <v>0.55731947749921684</v>
      </c>
      <c r="AG1588">
        <f t="shared" si="587"/>
        <v>12.471200000000067</v>
      </c>
    </row>
    <row r="1589" spans="1:33">
      <c r="A1589" s="1">
        <f t="shared" si="564"/>
        <v>22513</v>
      </c>
      <c r="B1589" s="1">
        <v>2</v>
      </c>
      <c r="C1589" s="1">
        <v>10</v>
      </c>
      <c r="D1589" s="2">
        <v>13</v>
      </c>
      <c r="E1589" s="5">
        <v>11.6</v>
      </c>
      <c r="F1589" s="5">
        <v>11.7</v>
      </c>
      <c r="G1589" s="5">
        <v>9.1300000000000008</v>
      </c>
      <c r="H1589" s="5">
        <f t="shared" si="565"/>
        <v>134.56</v>
      </c>
      <c r="I1589" s="5">
        <f t="shared" si="566"/>
        <v>136.88999999999999</v>
      </c>
      <c r="J1589" s="5">
        <f t="shared" si="567"/>
        <v>213.642</v>
      </c>
      <c r="K1589" s="5">
        <v>8.31</v>
      </c>
      <c r="L1589" s="5">
        <v>7.9</v>
      </c>
      <c r="M1589" s="5">
        <v>8.3000000000000007</v>
      </c>
      <c r="N1589" s="5">
        <f t="shared" si="568"/>
        <v>69.056100000000015</v>
      </c>
      <c r="O1589" s="5">
        <f t="shared" si="569"/>
        <v>62.410000000000004</v>
      </c>
      <c r="P1589" s="5">
        <f t="shared" si="570"/>
        <v>131.14000000000001</v>
      </c>
      <c r="Q1589" s="6">
        <f t="shared" si="571"/>
        <v>101.80805000000001</v>
      </c>
      <c r="R1589" s="6">
        <f t="shared" si="572"/>
        <v>65.503899999999987</v>
      </c>
      <c r="S1589" s="5">
        <f t="shared" si="573"/>
        <v>99.649999999999991</v>
      </c>
      <c r="T1589" s="6">
        <f t="shared" si="574"/>
        <v>125.34014098045367</v>
      </c>
      <c r="U1589" s="6">
        <f t="shared" si="575"/>
        <v>74.47999999999999</v>
      </c>
      <c r="V1589" s="6">
        <f t="shared" si="576"/>
        <v>250.68028196090734</v>
      </c>
      <c r="W1589" s="5">
        <f t="shared" si="577"/>
        <v>0.4526564491777787</v>
      </c>
      <c r="X1589" s="5">
        <f t="shared" si="578"/>
        <v>3.5806964671436708E-2</v>
      </c>
      <c r="Y1589" s="5">
        <f t="shared" si="579"/>
        <v>8.9761000000000024</v>
      </c>
      <c r="Z1589" s="5">
        <f t="shared" si="580"/>
        <v>74.47999999999999</v>
      </c>
      <c r="AA1589" s="5">
        <f t="shared" si="581"/>
        <v>0.29711152156600362</v>
      </c>
      <c r="AB1589" s="5">
        <f t="shared" si="582"/>
        <v>1.7217548848429628E-2</v>
      </c>
      <c r="AC1589" s="5">
        <f t="shared" si="583"/>
        <v>2.1580500000000171</v>
      </c>
      <c r="AD1589" s="5">
        <f t="shared" si="584"/>
        <v>99.649999999999991</v>
      </c>
      <c r="AE1589" s="5">
        <f t="shared" si="585"/>
        <v>0.79503660376080187</v>
      </c>
      <c r="AF1589" s="9">
        <f t="shared" si="586"/>
        <v>0.55739483312998162</v>
      </c>
      <c r="AG1589">
        <f t="shared" si="587"/>
        <v>65.503899999999987</v>
      </c>
    </row>
    <row r="1590" spans="1:33">
      <c r="A1590" s="1">
        <f t="shared" si="564"/>
        <v>12514</v>
      </c>
      <c r="B1590" s="1">
        <v>1</v>
      </c>
      <c r="C1590" s="1">
        <v>10</v>
      </c>
      <c r="D1590" s="2">
        <v>14</v>
      </c>
      <c r="E1590" s="5">
        <v>13.51</v>
      </c>
      <c r="F1590" s="5">
        <v>13.76</v>
      </c>
      <c r="G1590" s="5">
        <v>8.0500000000000007</v>
      </c>
      <c r="H1590" s="5">
        <f t="shared" si="565"/>
        <v>182.52009999999999</v>
      </c>
      <c r="I1590" s="5">
        <f t="shared" si="566"/>
        <v>189.33759999999998</v>
      </c>
      <c r="J1590" s="5">
        <f t="shared" si="567"/>
        <v>221.53600000000003</v>
      </c>
      <c r="K1590" s="5">
        <v>11.79</v>
      </c>
      <c r="L1590" s="5">
        <v>12.55</v>
      </c>
      <c r="M1590" s="5">
        <v>9.01</v>
      </c>
      <c r="N1590" s="5">
        <f t="shared" si="568"/>
        <v>139.00409999999999</v>
      </c>
      <c r="O1590" s="5">
        <f t="shared" si="569"/>
        <v>157.50250000000003</v>
      </c>
      <c r="P1590" s="5">
        <f t="shared" si="570"/>
        <v>226.15100000000001</v>
      </c>
      <c r="Q1590" s="6">
        <f t="shared" si="571"/>
        <v>160.76209999999998</v>
      </c>
      <c r="R1590" s="6">
        <f t="shared" si="572"/>
        <v>43.515999999999991</v>
      </c>
      <c r="S1590" s="5">
        <f t="shared" si="573"/>
        <v>173.42005</v>
      </c>
      <c r="T1590" s="6">
        <f t="shared" si="574"/>
        <v>158.28966651127297</v>
      </c>
      <c r="U1590" s="6">
        <f t="shared" si="575"/>
        <v>31.835099999999954</v>
      </c>
      <c r="V1590" s="6">
        <f t="shared" si="576"/>
        <v>316.57933302254594</v>
      </c>
      <c r="W1590" s="5">
        <f t="shared" si="577"/>
        <v>-2.0614892254608965E-2</v>
      </c>
      <c r="X1590" s="5">
        <f t="shared" si="578"/>
        <v>3.6897228535029337E-2</v>
      </c>
      <c r="Y1590" s="5">
        <f t="shared" si="579"/>
        <v>11.680900000000037</v>
      </c>
      <c r="Z1590" s="5">
        <f t="shared" si="580"/>
        <v>31.835099999999954</v>
      </c>
      <c r="AA1590" s="5">
        <f t="shared" si="581"/>
        <v>0.10055962812244836</v>
      </c>
      <c r="AB1590" s="5">
        <f t="shared" si="582"/>
        <v>7.9967001504160487E-2</v>
      </c>
      <c r="AC1590" s="5">
        <f t="shared" si="583"/>
        <v>12.657950000000028</v>
      </c>
      <c r="AD1590" s="5">
        <f t="shared" si="584"/>
        <v>173.42005</v>
      </c>
      <c r="AE1590" s="5">
        <f t="shared" si="585"/>
        <v>1.0955866786645196</v>
      </c>
      <c r="AF1590" s="9">
        <f t="shared" si="586"/>
        <v>0.55747286929499984</v>
      </c>
      <c r="AG1590">
        <f t="shared" si="587"/>
        <v>43.515999999999991</v>
      </c>
    </row>
    <row r="1591" spans="1:33">
      <c r="A1591" s="1">
        <f t="shared" si="564"/>
        <v>50775</v>
      </c>
      <c r="B1591" s="1">
        <v>5</v>
      </c>
      <c r="C1591" s="1">
        <v>3</v>
      </c>
      <c r="D1591" s="2">
        <v>25</v>
      </c>
      <c r="E1591" s="5">
        <v>13.24</v>
      </c>
      <c r="F1591" s="5">
        <v>13.63</v>
      </c>
      <c r="G1591" s="5">
        <v>5.99</v>
      </c>
      <c r="H1591" s="5">
        <f t="shared" si="565"/>
        <v>175.29760000000002</v>
      </c>
      <c r="I1591" s="5">
        <f t="shared" si="566"/>
        <v>185.77690000000001</v>
      </c>
      <c r="J1591" s="5">
        <f t="shared" si="567"/>
        <v>163.28740000000002</v>
      </c>
      <c r="K1591" s="5">
        <v>9.31</v>
      </c>
      <c r="L1591" s="5">
        <v>9.35</v>
      </c>
      <c r="M1591" s="5">
        <v>5.7</v>
      </c>
      <c r="N1591" s="5">
        <f t="shared" si="568"/>
        <v>86.676100000000005</v>
      </c>
      <c r="O1591" s="5">
        <f t="shared" si="569"/>
        <v>87.422499999999999</v>
      </c>
      <c r="P1591" s="5">
        <f t="shared" si="570"/>
        <v>106.59</v>
      </c>
      <c r="Q1591" s="6">
        <f t="shared" si="571"/>
        <v>130.98685</v>
      </c>
      <c r="R1591" s="6">
        <f t="shared" si="572"/>
        <v>88.621500000000012</v>
      </c>
      <c r="S1591" s="5">
        <f t="shared" si="573"/>
        <v>136.59970000000001</v>
      </c>
      <c r="T1591" s="6">
        <f t="shared" si="574"/>
        <v>97.498978326390699</v>
      </c>
      <c r="U1591" s="6">
        <f t="shared" si="575"/>
        <v>98.354400000000012</v>
      </c>
      <c r="V1591" s="6">
        <f t="shared" si="576"/>
        <v>194.9979566527814</v>
      </c>
      <c r="W1591" s="5">
        <f t="shared" si="577"/>
        <v>0.40241071874716006</v>
      </c>
      <c r="X1591" s="5">
        <f t="shared" si="578"/>
        <v>4.9912830714070835E-2</v>
      </c>
      <c r="Y1591" s="5">
        <f t="shared" si="579"/>
        <v>9.7329000000000008</v>
      </c>
      <c r="Z1591" s="5">
        <f t="shared" si="580"/>
        <v>98.354400000000012</v>
      </c>
      <c r="AA1591" s="5">
        <f t="shared" si="581"/>
        <v>0.5043868237816076</v>
      </c>
      <c r="AB1591" s="5">
        <f t="shared" si="582"/>
        <v>5.7568295548803113E-2</v>
      </c>
      <c r="AC1591" s="5">
        <f t="shared" si="583"/>
        <v>5.6128500000000088</v>
      </c>
      <c r="AD1591" s="5">
        <f t="shared" si="584"/>
        <v>136.59970000000001</v>
      </c>
      <c r="AE1591" s="5">
        <f t="shared" si="585"/>
        <v>1.4010372451567081</v>
      </c>
      <c r="AF1591" s="9">
        <f t="shared" si="586"/>
        <v>0.55749977578470833</v>
      </c>
      <c r="AG1591">
        <f t="shared" si="587"/>
        <v>88.621500000000012</v>
      </c>
    </row>
    <row r="1592" spans="1:33">
      <c r="A1592" s="1">
        <f t="shared" si="564"/>
        <v>51024</v>
      </c>
      <c r="B1592" s="1">
        <v>5</v>
      </c>
      <c r="C1592" s="1">
        <v>4</v>
      </c>
      <c r="D1592" s="2">
        <v>24</v>
      </c>
      <c r="E1592" s="5">
        <v>5.39</v>
      </c>
      <c r="F1592" s="5">
        <v>3.49</v>
      </c>
      <c r="G1592" s="5">
        <v>6.08</v>
      </c>
      <c r="H1592" s="5">
        <f t="shared" si="565"/>
        <v>29.052099999999996</v>
      </c>
      <c r="I1592" s="5">
        <f t="shared" si="566"/>
        <v>12.180100000000001</v>
      </c>
      <c r="J1592" s="5">
        <f t="shared" si="567"/>
        <v>42.438400000000001</v>
      </c>
      <c r="K1592" s="5">
        <v>2.63</v>
      </c>
      <c r="L1592" s="5">
        <v>3.87</v>
      </c>
      <c r="M1592" s="5">
        <v>6.08</v>
      </c>
      <c r="N1592" s="5">
        <f t="shared" si="568"/>
        <v>6.9168999999999992</v>
      </c>
      <c r="O1592" s="5">
        <f t="shared" si="569"/>
        <v>14.976900000000001</v>
      </c>
      <c r="P1592" s="5">
        <f t="shared" si="570"/>
        <v>47.059200000000004</v>
      </c>
      <c r="Q1592" s="6">
        <f t="shared" si="571"/>
        <v>17.984499999999997</v>
      </c>
      <c r="R1592" s="6">
        <f t="shared" si="572"/>
        <v>22.135199999999998</v>
      </c>
      <c r="S1592" s="5">
        <f t="shared" si="573"/>
        <v>13.578500000000002</v>
      </c>
      <c r="T1592" s="6">
        <f t="shared" si="574"/>
        <v>31.684326169259151</v>
      </c>
      <c r="U1592" s="6">
        <f t="shared" si="575"/>
        <v>-2.7967999999999993</v>
      </c>
      <c r="V1592" s="6">
        <f t="shared" si="576"/>
        <v>63.368652338518302</v>
      </c>
      <c r="W1592" s="5">
        <f t="shared" si="577"/>
        <v>-0.10298633869720521</v>
      </c>
      <c r="X1592" s="5">
        <f t="shared" si="578"/>
        <v>0.39344374670952581</v>
      </c>
      <c r="Y1592" s="5">
        <f t="shared" si="579"/>
        <v>24.931999999999995</v>
      </c>
      <c r="Z1592" s="5">
        <f t="shared" si="580"/>
        <v>2.7967999999999993</v>
      </c>
      <c r="AA1592" s="5">
        <f t="shared" si="581"/>
        <v>4.4135387084758615E-2</v>
      </c>
      <c r="AB1592" s="5">
        <f t="shared" si="582"/>
        <v>0.13905929311745302</v>
      </c>
      <c r="AC1592" s="5">
        <f t="shared" si="583"/>
        <v>4.4059999999999953</v>
      </c>
      <c r="AD1592" s="5">
        <f t="shared" si="584"/>
        <v>13.578500000000002</v>
      </c>
      <c r="AE1592" s="5">
        <f t="shared" si="585"/>
        <v>0.4285557448014839</v>
      </c>
      <c r="AF1592" s="9">
        <f t="shared" si="586"/>
        <v>0.5576378753277077</v>
      </c>
      <c r="AG1592">
        <f t="shared" si="587"/>
        <v>22.135199999999998</v>
      </c>
    </row>
    <row r="1593" spans="1:33">
      <c r="A1593" s="1">
        <f t="shared" si="564"/>
        <v>12757</v>
      </c>
      <c r="B1593" s="1">
        <v>1</v>
      </c>
      <c r="C1593" s="1">
        <v>11</v>
      </c>
      <c r="D1593" s="2">
        <v>7</v>
      </c>
      <c r="E1593" s="5">
        <v>16.16</v>
      </c>
      <c r="F1593" s="5">
        <v>15.91</v>
      </c>
      <c r="G1593" s="5">
        <v>4.51</v>
      </c>
      <c r="H1593" s="5">
        <f t="shared" si="565"/>
        <v>261.1456</v>
      </c>
      <c r="I1593" s="5">
        <f t="shared" si="566"/>
        <v>253.12810000000002</v>
      </c>
      <c r="J1593" s="5">
        <f t="shared" si="567"/>
        <v>143.50819999999999</v>
      </c>
      <c r="K1593" s="5">
        <v>14.71</v>
      </c>
      <c r="L1593" s="5">
        <v>15.37</v>
      </c>
      <c r="M1593" s="5">
        <v>4.71</v>
      </c>
      <c r="N1593" s="5">
        <f t="shared" si="568"/>
        <v>216.38410000000002</v>
      </c>
      <c r="O1593" s="5">
        <f t="shared" si="569"/>
        <v>236.23689999999996</v>
      </c>
      <c r="P1593" s="5">
        <f t="shared" si="570"/>
        <v>144.78539999999998</v>
      </c>
      <c r="Q1593" s="6">
        <f t="shared" si="571"/>
        <v>238.76485000000002</v>
      </c>
      <c r="R1593" s="6">
        <f t="shared" si="572"/>
        <v>44.761499999999984</v>
      </c>
      <c r="S1593" s="5">
        <f t="shared" si="573"/>
        <v>244.6825</v>
      </c>
      <c r="T1593" s="6">
        <f t="shared" si="574"/>
        <v>101.92818000974999</v>
      </c>
      <c r="U1593" s="6">
        <f t="shared" si="575"/>
        <v>16.891200000000055</v>
      </c>
      <c r="V1593" s="6">
        <f t="shared" si="576"/>
        <v>203.85636001949999</v>
      </c>
      <c r="W1593" s="5">
        <f t="shared" si="577"/>
        <v>-8.8602378494699457E-3</v>
      </c>
      <c r="X1593" s="5">
        <f t="shared" si="578"/>
        <v>0.13671538134662065</v>
      </c>
      <c r="Y1593" s="5">
        <f t="shared" si="579"/>
        <v>27.870299999999929</v>
      </c>
      <c r="Z1593" s="5">
        <f t="shared" si="580"/>
        <v>16.891200000000055</v>
      </c>
      <c r="AA1593" s="5">
        <f t="shared" si="581"/>
        <v>8.285834201289731E-2</v>
      </c>
      <c r="AB1593" s="5">
        <f t="shared" si="582"/>
        <v>5.8057055462325771E-2</v>
      </c>
      <c r="AC1593" s="5">
        <f t="shared" si="583"/>
        <v>5.9176499999999805</v>
      </c>
      <c r="AD1593" s="5">
        <f t="shared" si="584"/>
        <v>244.6825</v>
      </c>
      <c r="AE1593" s="5">
        <f t="shared" si="585"/>
        <v>2.4005383003659513</v>
      </c>
      <c r="AF1593" s="9">
        <f t="shared" si="586"/>
        <v>0.55788708534971476</v>
      </c>
      <c r="AG1593">
        <f t="shared" si="587"/>
        <v>44.761499999999984</v>
      </c>
    </row>
    <row r="1594" spans="1:33">
      <c r="A1594" s="1">
        <f t="shared" si="564"/>
        <v>42508</v>
      </c>
      <c r="B1594" s="1">
        <v>4</v>
      </c>
      <c r="C1594" s="1">
        <v>10</v>
      </c>
      <c r="D1594" s="2">
        <v>8</v>
      </c>
      <c r="E1594" s="5">
        <v>14.95</v>
      </c>
      <c r="F1594" s="5">
        <v>15.27</v>
      </c>
      <c r="G1594" s="5">
        <v>6.85</v>
      </c>
      <c r="H1594" s="5">
        <f t="shared" si="565"/>
        <v>223.50249999999997</v>
      </c>
      <c r="I1594" s="5">
        <f t="shared" si="566"/>
        <v>233.1729</v>
      </c>
      <c r="J1594" s="5">
        <f t="shared" si="567"/>
        <v>209.19899999999998</v>
      </c>
      <c r="K1594" s="5">
        <v>15.92</v>
      </c>
      <c r="L1594" s="5">
        <v>15.6</v>
      </c>
      <c r="M1594" s="5">
        <v>6.62</v>
      </c>
      <c r="N1594" s="5">
        <f t="shared" si="568"/>
        <v>253.44640000000001</v>
      </c>
      <c r="O1594" s="5">
        <f t="shared" si="569"/>
        <v>243.35999999999999</v>
      </c>
      <c r="P1594" s="5">
        <f t="shared" si="570"/>
        <v>206.54400000000001</v>
      </c>
      <c r="Q1594" s="6">
        <f t="shared" si="571"/>
        <v>238.47444999999999</v>
      </c>
      <c r="R1594" s="6">
        <f t="shared" si="572"/>
        <v>-29.943900000000042</v>
      </c>
      <c r="S1594" s="5">
        <f t="shared" si="573"/>
        <v>238.26644999999999</v>
      </c>
      <c r="T1594" s="6">
        <f t="shared" si="574"/>
        <v>146.9903445272852</v>
      </c>
      <c r="U1594" s="6">
        <f t="shared" si="575"/>
        <v>-10.187099999999987</v>
      </c>
      <c r="V1594" s="6">
        <f t="shared" si="576"/>
        <v>293.98068905457041</v>
      </c>
      <c r="W1594" s="5">
        <f t="shared" si="577"/>
        <v>1.2771792792918396E-2</v>
      </c>
      <c r="X1594" s="5">
        <f t="shared" si="578"/>
        <v>6.7204414220325484E-2</v>
      </c>
      <c r="Y1594" s="5">
        <f t="shared" si="579"/>
        <v>19.756800000000055</v>
      </c>
      <c r="Z1594" s="5">
        <f t="shared" si="580"/>
        <v>10.187099999999987</v>
      </c>
      <c r="AA1594" s="5">
        <f t="shared" si="581"/>
        <v>3.4652276082355188E-2</v>
      </c>
      <c r="AB1594" s="5">
        <f t="shared" si="582"/>
        <v>1.4150589324007485E-3</v>
      </c>
      <c r="AC1594" s="5">
        <f t="shared" si="583"/>
        <v>0.20799999999999841</v>
      </c>
      <c r="AD1594" s="5">
        <f t="shared" si="584"/>
        <v>238.26644999999999</v>
      </c>
      <c r="AE1594" s="5">
        <f t="shared" si="585"/>
        <v>1.6209666748265332</v>
      </c>
      <c r="AF1594" s="9">
        <f t="shared" si="586"/>
        <v>0.55800000000000005</v>
      </c>
      <c r="AG1594">
        <f t="shared" si="587"/>
        <v>29.943900000000042</v>
      </c>
    </row>
    <row r="1595" spans="1:33">
      <c r="A1595" s="1">
        <f t="shared" si="564"/>
        <v>10779</v>
      </c>
      <c r="B1595" s="1">
        <v>1</v>
      </c>
      <c r="C1595" s="1">
        <v>3</v>
      </c>
      <c r="D1595" s="2">
        <v>29</v>
      </c>
      <c r="E1595" s="5">
        <v>28.14</v>
      </c>
      <c r="F1595" s="5">
        <v>27.56</v>
      </c>
      <c r="G1595" s="5">
        <v>1.68</v>
      </c>
      <c r="H1595" s="5">
        <f t="shared" si="565"/>
        <v>791.8596</v>
      </c>
      <c r="I1595" s="5">
        <f t="shared" si="566"/>
        <v>759.55359999999996</v>
      </c>
      <c r="J1595" s="5">
        <f t="shared" si="567"/>
        <v>92.601599999999991</v>
      </c>
      <c r="K1595" s="5">
        <v>28.88</v>
      </c>
      <c r="L1595" s="5">
        <v>29.84</v>
      </c>
      <c r="M1595" s="5">
        <v>1.55</v>
      </c>
      <c r="N1595" s="5">
        <f t="shared" si="568"/>
        <v>834.05439999999999</v>
      </c>
      <c r="O1595" s="5">
        <f t="shared" si="569"/>
        <v>890.42560000000003</v>
      </c>
      <c r="P1595" s="5">
        <f t="shared" si="570"/>
        <v>92.504000000000005</v>
      </c>
      <c r="Q1595" s="6">
        <f t="shared" si="571"/>
        <v>812.95699999999999</v>
      </c>
      <c r="R1595" s="6">
        <f t="shared" si="572"/>
        <v>-42.194799999999987</v>
      </c>
      <c r="S1595" s="5">
        <f t="shared" si="573"/>
        <v>824.9896</v>
      </c>
      <c r="T1595" s="6">
        <f t="shared" si="574"/>
        <v>65.444721594946074</v>
      </c>
      <c r="U1595" s="6">
        <f t="shared" si="575"/>
        <v>-130.87200000000007</v>
      </c>
      <c r="V1595" s="6">
        <f t="shared" si="576"/>
        <v>130.88944318989215</v>
      </c>
      <c r="W1595" s="5">
        <f t="shared" si="577"/>
        <v>1.0545329030154284E-3</v>
      </c>
      <c r="X1595" s="5">
        <f t="shared" si="578"/>
        <v>0.67749696109065671</v>
      </c>
      <c r="Y1595" s="5">
        <f t="shared" si="579"/>
        <v>88.677200000000084</v>
      </c>
      <c r="Z1595" s="5">
        <f t="shared" si="580"/>
        <v>130.87200000000007</v>
      </c>
      <c r="AA1595" s="5">
        <f t="shared" si="581"/>
        <v>0.9998667334089979</v>
      </c>
      <c r="AB1595" s="5">
        <f t="shared" si="582"/>
        <v>0.18385898368508319</v>
      </c>
      <c r="AC1595" s="5">
        <f t="shared" si="583"/>
        <v>12.032600000000002</v>
      </c>
      <c r="AD1595" s="5">
        <f t="shared" si="584"/>
        <v>824.9896</v>
      </c>
      <c r="AE1595" s="5">
        <f t="shared" si="585"/>
        <v>12.60589975622586</v>
      </c>
      <c r="AF1595" s="9">
        <f t="shared" si="586"/>
        <v>0.55812364221559363</v>
      </c>
      <c r="AG1595">
        <f t="shared" si="587"/>
        <v>42.194799999999987</v>
      </c>
    </row>
    <row r="1596" spans="1:33">
      <c r="A1596" s="1">
        <f t="shared" si="564"/>
        <v>60773</v>
      </c>
      <c r="B1596" s="1">
        <v>6</v>
      </c>
      <c r="C1596" s="1">
        <v>3</v>
      </c>
      <c r="D1596" s="2">
        <v>23</v>
      </c>
      <c r="E1596" s="5">
        <v>1.68</v>
      </c>
      <c r="F1596" s="5">
        <v>2.94</v>
      </c>
      <c r="G1596" s="5">
        <v>5.77</v>
      </c>
      <c r="H1596" s="5">
        <f t="shared" si="565"/>
        <v>2.8223999999999996</v>
      </c>
      <c r="I1596" s="5">
        <f t="shared" si="566"/>
        <v>8.6435999999999993</v>
      </c>
      <c r="J1596" s="5">
        <f t="shared" si="567"/>
        <v>33.927599999999998</v>
      </c>
      <c r="K1596" s="5">
        <v>0.24</v>
      </c>
      <c r="L1596" s="5">
        <v>1.68</v>
      </c>
      <c r="M1596" s="5">
        <v>5.8</v>
      </c>
      <c r="N1596" s="5">
        <f t="shared" si="568"/>
        <v>5.7599999999999998E-2</v>
      </c>
      <c r="O1596" s="5">
        <f t="shared" si="569"/>
        <v>2.8223999999999996</v>
      </c>
      <c r="P1596" s="5">
        <f t="shared" si="570"/>
        <v>19.488</v>
      </c>
      <c r="Q1596" s="6">
        <f t="shared" si="571"/>
        <v>1.4399999999999997</v>
      </c>
      <c r="R1596" s="6">
        <f t="shared" si="572"/>
        <v>2.7647999999999997</v>
      </c>
      <c r="S1596" s="5">
        <f t="shared" si="573"/>
        <v>5.7329999999999997</v>
      </c>
      <c r="T1596" s="6">
        <f t="shared" si="574"/>
        <v>19.563129771077019</v>
      </c>
      <c r="U1596" s="6">
        <f t="shared" si="575"/>
        <v>5.8211999999999993</v>
      </c>
      <c r="V1596" s="6">
        <f t="shared" si="576"/>
        <v>39.126259542154038</v>
      </c>
      <c r="W1596" s="5">
        <f t="shared" si="577"/>
        <v>0.50383300160431066</v>
      </c>
      <c r="X1596" s="5">
        <f t="shared" si="578"/>
        <v>7.8116335058992306E-2</v>
      </c>
      <c r="Y1596" s="5">
        <f t="shared" si="579"/>
        <v>3.0563999999999996</v>
      </c>
      <c r="Z1596" s="5">
        <f t="shared" si="580"/>
        <v>5.8211999999999993</v>
      </c>
      <c r="AA1596" s="5">
        <f t="shared" si="581"/>
        <v>0.14877987490034222</v>
      </c>
      <c r="AB1596" s="5">
        <f t="shared" si="582"/>
        <v>0.21944341474169218</v>
      </c>
      <c r="AC1596" s="5">
        <f t="shared" si="583"/>
        <v>4.2930000000000001</v>
      </c>
      <c r="AD1596" s="5">
        <f t="shared" si="584"/>
        <v>5.7329999999999997</v>
      </c>
      <c r="AE1596" s="5">
        <f t="shared" si="585"/>
        <v>0.29305126874309834</v>
      </c>
      <c r="AF1596" s="9">
        <f t="shared" si="586"/>
        <v>0.55813080904031809</v>
      </c>
      <c r="AG1596">
        <f t="shared" si="587"/>
        <v>2.7647999999999997</v>
      </c>
    </row>
    <row r="1597" spans="1:33">
      <c r="A1597" s="1">
        <f t="shared" si="564"/>
        <v>72005</v>
      </c>
      <c r="B1597" s="1">
        <v>7</v>
      </c>
      <c r="C1597" s="1">
        <v>8</v>
      </c>
      <c r="D1597" s="2">
        <v>5</v>
      </c>
      <c r="E1597" s="5">
        <v>14.03</v>
      </c>
      <c r="F1597" s="5">
        <v>14.67</v>
      </c>
      <c r="G1597" s="5">
        <v>4.3600000000000003</v>
      </c>
      <c r="H1597" s="5">
        <f t="shared" si="565"/>
        <v>196.84089999999998</v>
      </c>
      <c r="I1597" s="5">
        <f t="shared" si="566"/>
        <v>215.2089</v>
      </c>
      <c r="J1597" s="5">
        <f t="shared" si="567"/>
        <v>127.92240000000001</v>
      </c>
      <c r="K1597" s="5">
        <v>14.01</v>
      </c>
      <c r="L1597" s="5">
        <v>13.53</v>
      </c>
      <c r="M1597" s="5">
        <v>4.99</v>
      </c>
      <c r="N1597" s="5">
        <f t="shared" si="568"/>
        <v>196.2801</v>
      </c>
      <c r="O1597" s="5">
        <f t="shared" si="569"/>
        <v>183.06089999999998</v>
      </c>
      <c r="P1597" s="5">
        <f t="shared" si="570"/>
        <v>135.02940000000001</v>
      </c>
      <c r="Q1597" s="6">
        <f t="shared" si="571"/>
        <v>196.56049999999999</v>
      </c>
      <c r="R1597" s="6">
        <f t="shared" si="572"/>
        <v>0.56079999999997199</v>
      </c>
      <c r="S1597" s="5">
        <f t="shared" si="573"/>
        <v>199.13489999999999</v>
      </c>
      <c r="T1597" s="6">
        <f t="shared" si="574"/>
        <v>93.001450642073323</v>
      </c>
      <c r="U1597" s="6">
        <f t="shared" si="575"/>
        <v>32.148000000000025</v>
      </c>
      <c r="V1597" s="6">
        <f t="shared" si="576"/>
        <v>186.00290128414665</v>
      </c>
      <c r="W1597" s="5">
        <f t="shared" si="577"/>
        <v>-5.4016075378644557E-2</v>
      </c>
      <c r="X1597" s="5">
        <f t="shared" si="578"/>
        <v>0.16982100699464889</v>
      </c>
      <c r="Y1597" s="5">
        <f t="shared" si="579"/>
        <v>31.587200000000053</v>
      </c>
      <c r="Z1597" s="5">
        <f t="shared" si="580"/>
        <v>32.148000000000025</v>
      </c>
      <c r="AA1597" s="5">
        <f t="shared" si="581"/>
        <v>0.17283601372910443</v>
      </c>
      <c r="AB1597" s="5">
        <f t="shared" si="582"/>
        <v>2.7681288649011173E-2</v>
      </c>
      <c r="AC1597" s="5">
        <f t="shared" si="583"/>
        <v>2.5743999999999971</v>
      </c>
      <c r="AD1597" s="5">
        <f t="shared" si="584"/>
        <v>199.13489999999999</v>
      </c>
      <c r="AE1597" s="5">
        <f t="shared" si="585"/>
        <v>2.1412020847544984</v>
      </c>
      <c r="AF1597" s="9">
        <f t="shared" si="586"/>
        <v>0.55826606559954906</v>
      </c>
      <c r="AG1597">
        <f t="shared" si="587"/>
        <v>0.56079999999997199</v>
      </c>
    </row>
    <row r="1598" spans="1:33">
      <c r="A1598" s="1">
        <f t="shared" si="564"/>
        <v>11277</v>
      </c>
      <c r="B1598" s="1">
        <v>1</v>
      </c>
      <c r="C1598" s="1">
        <v>5</v>
      </c>
      <c r="D1598" s="2">
        <v>27</v>
      </c>
      <c r="E1598" s="5">
        <v>34.479999999999997</v>
      </c>
      <c r="F1598" s="5">
        <v>33.64</v>
      </c>
      <c r="G1598" s="5">
        <v>1.5</v>
      </c>
      <c r="H1598" s="5">
        <f t="shared" si="565"/>
        <v>1188.8703999999998</v>
      </c>
      <c r="I1598" s="5">
        <f t="shared" si="566"/>
        <v>1131.6496</v>
      </c>
      <c r="J1598" s="5">
        <f t="shared" si="567"/>
        <v>100.92</v>
      </c>
      <c r="K1598" s="5">
        <v>33.82</v>
      </c>
      <c r="L1598" s="5">
        <v>34.97</v>
      </c>
      <c r="M1598" s="5">
        <v>1.45</v>
      </c>
      <c r="N1598" s="5">
        <f t="shared" si="568"/>
        <v>1143.7924</v>
      </c>
      <c r="O1598" s="5">
        <f t="shared" si="569"/>
        <v>1222.9008999999999</v>
      </c>
      <c r="P1598" s="5">
        <f t="shared" si="570"/>
        <v>101.413</v>
      </c>
      <c r="Q1598" s="6">
        <f t="shared" si="571"/>
        <v>1166.3314</v>
      </c>
      <c r="R1598" s="6">
        <f t="shared" si="572"/>
        <v>45.077999999999747</v>
      </c>
      <c r="S1598" s="5">
        <f t="shared" si="573"/>
        <v>1177.2752499999999</v>
      </c>
      <c r="T1598" s="6">
        <f t="shared" si="574"/>
        <v>71.535730528526784</v>
      </c>
      <c r="U1598" s="6">
        <f t="shared" si="575"/>
        <v>-91.251299999999901</v>
      </c>
      <c r="V1598" s="6">
        <f t="shared" si="576"/>
        <v>143.07146105705357</v>
      </c>
      <c r="W1598" s="5">
        <f t="shared" si="577"/>
        <v>-4.8731257196918303E-3</v>
      </c>
      <c r="X1598" s="5">
        <f t="shared" si="578"/>
        <v>0.95287556996174583</v>
      </c>
      <c r="Y1598" s="5">
        <f t="shared" si="579"/>
        <v>136.32929999999965</v>
      </c>
      <c r="Z1598" s="5">
        <f t="shared" si="580"/>
        <v>91.251299999999901</v>
      </c>
      <c r="AA1598" s="5">
        <f t="shared" si="581"/>
        <v>0.63780225158678572</v>
      </c>
      <c r="AB1598" s="5">
        <f t="shared" si="582"/>
        <v>0.15298438862850128</v>
      </c>
      <c r="AC1598" s="5">
        <f t="shared" si="583"/>
        <v>10.943849999999884</v>
      </c>
      <c r="AD1598" s="5">
        <f t="shared" si="584"/>
        <v>1177.2752499999999</v>
      </c>
      <c r="AE1598" s="5">
        <f t="shared" si="585"/>
        <v>16.457164011633736</v>
      </c>
      <c r="AF1598" s="9">
        <f t="shared" si="586"/>
        <v>0.55843889549349979</v>
      </c>
      <c r="AG1598">
        <f t="shared" si="587"/>
        <v>45.077999999999747</v>
      </c>
    </row>
    <row r="1599" spans="1:33">
      <c r="A1599" s="1">
        <f t="shared" si="564"/>
        <v>100254</v>
      </c>
      <c r="B1599" s="1">
        <v>10</v>
      </c>
      <c r="C1599" s="1">
        <v>1</v>
      </c>
      <c r="D1599" s="2">
        <v>4</v>
      </c>
      <c r="E1599" s="5">
        <v>6.41</v>
      </c>
      <c r="F1599" s="5">
        <v>5.87</v>
      </c>
      <c r="G1599" s="5">
        <v>5.36</v>
      </c>
      <c r="H1599" s="5">
        <f t="shared" si="565"/>
        <v>41.088100000000004</v>
      </c>
      <c r="I1599" s="5">
        <f t="shared" si="566"/>
        <v>34.456900000000005</v>
      </c>
      <c r="J1599" s="5">
        <f t="shared" si="567"/>
        <v>62.926400000000008</v>
      </c>
      <c r="K1599" s="5">
        <v>7.13</v>
      </c>
      <c r="L1599" s="5">
        <v>6.91</v>
      </c>
      <c r="M1599" s="5">
        <v>5.45</v>
      </c>
      <c r="N1599" s="5">
        <f t="shared" si="568"/>
        <v>50.8369</v>
      </c>
      <c r="O1599" s="5">
        <f t="shared" si="569"/>
        <v>47.748100000000001</v>
      </c>
      <c r="P1599" s="5">
        <f t="shared" si="570"/>
        <v>75.319000000000003</v>
      </c>
      <c r="Q1599" s="6">
        <f t="shared" si="571"/>
        <v>45.962500000000006</v>
      </c>
      <c r="R1599" s="6">
        <f t="shared" si="572"/>
        <v>-9.7487999999999957</v>
      </c>
      <c r="S1599" s="5">
        <f t="shared" si="573"/>
        <v>41.102500000000006</v>
      </c>
      <c r="T1599" s="6">
        <f t="shared" si="574"/>
        <v>49.073117839505571</v>
      </c>
      <c r="U1599" s="6">
        <f t="shared" si="575"/>
        <v>-13.291199999999996</v>
      </c>
      <c r="V1599" s="6">
        <f t="shared" si="576"/>
        <v>98.146235679011141</v>
      </c>
      <c r="W1599" s="5">
        <f t="shared" si="577"/>
        <v>-0.17785489683891631</v>
      </c>
      <c r="X1599" s="5">
        <f t="shared" si="578"/>
        <v>3.609308065146255E-2</v>
      </c>
      <c r="Y1599" s="5">
        <f t="shared" si="579"/>
        <v>3.5424000000000007</v>
      </c>
      <c r="Z1599" s="5">
        <f t="shared" si="580"/>
        <v>13.291199999999996</v>
      </c>
      <c r="AA1599" s="5">
        <f t="shared" si="581"/>
        <v>0.13542241236300781</v>
      </c>
      <c r="AB1599" s="5">
        <f t="shared" si="582"/>
        <v>9.9035892031452091E-2</v>
      </c>
      <c r="AC1599" s="5">
        <f t="shared" si="583"/>
        <v>4.8599999999999994</v>
      </c>
      <c r="AD1599" s="5">
        <f t="shared" si="584"/>
        <v>41.102500000000006</v>
      </c>
      <c r="AE1599" s="5">
        <f t="shared" si="585"/>
        <v>0.83757669798822243</v>
      </c>
      <c r="AF1599" s="9">
        <f t="shared" si="586"/>
        <v>0.55844874429082569</v>
      </c>
      <c r="AG1599">
        <f t="shared" si="587"/>
        <v>9.7487999999999957</v>
      </c>
    </row>
    <row r="1600" spans="1:33">
      <c r="A1600" s="1">
        <f t="shared" si="564"/>
        <v>91254</v>
      </c>
      <c r="B1600" s="1">
        <v>9</v>
      </c>
      <c r="C1600" s="1">
        <v>5</v>
      </c>
      <c r="D1600" s="2">
        <v>4</v>
      </c>
      <c r="E1600" s="5">
        <v>2.38</v>
      </c>
      <c r="F1600" s="5">
        <v>2.5299999999999998</v>
      </c>
      <c r="G1600" s="5">
        <v>5.8</v>
      </c>
      <c r="H1600" s="5">
        <f t="shared" si="565"/>
        <v>5.6643999999999997</v>
      </c>
      <c r="I1600" s="5">
        <f t="shared" si="566"/>
        <v>6.4008999999999991</v>
      </c>
      <c r="J1600" s="5">
        <f t="shared" si="567"/>
        <v>29.347999999999995</v>
      </c>
      <c r="K1600" s="5">
        <v>1.3</v>
      </c>
      <c r="L1600" s="5">
        <v>1.64</v>
      </c>
      <c r="M1600" s="5">
        <v>5.81</v>
      </c>
      <c r="N1600" s="5">
        <f t="shared" si="568"/>
        <v>1.6900000000000002</v>
      </c>
      <c r="O1600" s="5">
        <f t="shared" si="569"/>
        <v>2.6895999999999995</v>
      </c>
      <c r="P1600" s="5">
        <f t="shared" si="570"/>
        <v>19.056799999999999</v>
      </c>
      <c r="Q1600" s="6">
        <f t="shared" si="571"/>
        <v>3.6772</v>
      </c>
      <c r="R1600" s="6">
        <f t="shared" si="572"/>
        <v>3.9743999999999993</v>
      </c>
      <c r="S1600" s="5">
        <f t="shared" si="573"/>
        <v>4.5452499999999993</v>
      </c>
      <c r="T1600" s="6">
        <f t="shared" si="574"/>
        <v>17.496190515652255</v>
      </c>
      <c r="U1600" s="6">
        <f t="shared" si="575"/>
        <v>3.7112999999999996</v>
      </c>
      <c r="V1600" s="6">
        <f t="shared" si="576"/>
        <v>34.992381031304511</v>
      </c>
      <c r="W1600" s="5">
        <f t="shared" si="577"/>
        <v>0.40682483685151816</v>
      </c>
      <c r="X1600" s="5">
        <f t="shared" si="578"/>
        <v>7.5187795813216581E-3</v>
      </c>
      <c r="Y1600" s="5">
        <f t="shared" si="579"/>
        <v>0.26309999999999967</v>
      </c>
      <c r="Z1600" s="5">
        <f t="shared" si="580"/>
        <v>3.7112999999999996</v>
      </c>
      <c r="AA1600" s="5">
        <f t="shared" si="581"/>
        <v>0.10606023055932765</v>
      </c>
      <c r="AB1600" s="5">
        <f t="shared" si="582"/>
        <v>4.9613657282905878E-2</v>
      </c>
      <c r="AC1600" s="5">
        <f t="shared" si="583"/>
        <v>0.86804999999999932</v>
      </c>
      <c r="AD1600" s="5">
        <f t="shared" si="584"/>
        <v>4.5452499999999993</v>
      </c>
      <c r="AE1600" s="5">
        <f t="shared" si="585"/>
        <v>0.2597851227062129</v>
      </c>
      <c r="AF1600" s="9">
        <f t="shared" si="586"/>
        <v>0.55849888092994426</v>
      </c>
      <c r="AG1600">
        <f t="shared" si="587"/>
        <v>3.9743999999999993</v>
      </c>
    </row>
    <row r="1601" spans="1:33">
      <c r="A1601" s="1">
        <f t="shared" si="564"/>
        <v>21525</v>
      </c>
      <c r="B1601" s="1">
        <v>2</v>
      </c>
      <c r="C1601" s="1">
        <v>6</v>
      </c>
      <c r="D1601" s="2">
        <v>25</v>
      </c>
      <c r="E1601" s="5">
        <v>35.72</v>
      </c>
      <c r="F1601" s="5">
        <v>36.22</v>
      </c>
      <c r="G1601" s="5">
        <v>1.38</v>
      </c>
      <c r="H1601" s="5">
        <f t="shared" si="565"/>
        <v>1275.9184</v>
      </c>
      <c r="I1601" s="5">
        <f t="shared" si="566"/>
        <v>1311.8883999999998</v>
      </c>
      <c r="J1601" s="5">
        <f t="shared" si="567"/>
        <v>99.967199999999991</v>
      </c>
      <c r="K1601" s="5">
        <v>36.99</v>
      </c>
      <c r="L1601" s="5">
        <v>36.520000000000003</v>
      </c>
      <c r="M1601" s="5">
        <v>1.36</v>
      </c>
      <c r="N1601" s="5">
        <f t="shared" si="568"/>
        <v>1368.2601000000002</v>
      </c>
      <c r="O1601" s="5">
        <f t="shared" si="569"/>
        <v>1333.7104000000002</v>
      </c>
      <c r="P1601" s="5">
        <f t="shared" si="570"/>
        <v>99.334400000000016</v>
      </c>
      <c r="Q1601" s="6">
        <f t="shared" si="571"/>
        <v>1322.08925</v>
      </c>
      <c r="R1601" s="6">
        <f t="shared" si="572"/>
        <v>-92.341700000000174</v>
      </c>
      <c r="S1601" s="5">
        <f t="shared" si="573"/>
        <v>1322.7993999999999</v>
      </c>
      <c r="T1601" s="6">
        <f t="shared" si="574"/>
        <v>70.464111608676376</v>
      </c>
      <c r="U1601" s="6">
        <f t="shared" si="575"/>
        <v>-21.822000000000344</v>
      </c>
      <c r="V1601" s="6">
        <f t="shared" si="576"/>
        <v>140.92822321735275</v>
      </c>
      <c r="W1601" s="5">
        <f t="shared" si="577"/>
        <v>6.3501107938277474E-3</v>
      </c>
      <c r="X1601" s="5">
        <f t="shared" si="578"/>
        <v>0.50039444470422167</v>
      </c>
      <c r="Y1601" s="5">
        <f t="shared" si="579"/>
        <v>70.51969999999983</v>
      </c>
      <c r="Z1601" s="5">
        <f t="shared" si="580"/>
        <v>21.822000000000344</v>
      </c>
      <c r="AA1601" s="5">
        <f t="shared" si="581"/>
        <v>0.1548447819876676</v>
      </c>
      <c r="AB1601" s="5">
        <f t="shared" si="582"/>
        <v>1.0078179995282066E-2</v>
      </c>
      <c r="AC1601" s="5">
        <f t="shared" si="583"/>
        <v>0.71014999999988504</v>
      </c>
      <c r="AD1601" s="5">
        <f t="shared" si="584"/>
        <v>1322.7993999999999</v>
      </c>
      <c r="AE1601" s="5">
        <f t="shared" si="585"/>
        <v>18.772668381121278</v>
      </c>
      <c r="AF1601" s="9">
        <f t="shared" si="586"/>
        <v>0.55857765798499315</v>
      </c>
      <c r="AG1601">
        <f t="shared" si="587"/>
        <v>92.341700000000174</v>
      </c>
    </row>
    <row r="1602" spans="1:33">
      <c r="A1602" s="1">
        <f t="shared" si="564"/>
        <v>22755</v>
      </c>
      <c r="B1602" s="1">
        <v>2</v>
      </c>
      <c r="C1602" s="1">
        <v>11</v>
      </c>
      <c r="D1602" s="2">
        <v>5</v>
      </c>
      <c r="E1602" s="5">
        <v>25.36</v>
      </c>
      <c r="F1602" s="5">
        <v>26.09</v>
      </c>
      <c r="G1602" s="5">
        <v>2.88</v>
      </c>
      <c r="H1602" s="5">
        <f t="shared" si="565"/>
        <v>643.12959999999998</v>
      </c>
      <c r="I1602" s="5">
        <f t="shared" si="566"/>
        <v>680.68809999999996</v>
      </c>
      <c r="J1602" s="5">
        <f t="shared" si="567"/>
        <v>150.2784</v>
      </c>
      <c r="K1602" s="5">
        <v>24.96</v>
      </c>
      <c r="L1602" s="5">
        <v>24.08</v>
      </c>
      <c r="M1602" s="5">
        <v>2.38</v>
      </c>
      <c r="N1602" s="5">
        <f t="shared" si="568"/>
        <v>623.00160000000005</v>
      </c>
      <c r="O1602" s="5">
        <f t="shared" si="569"/>
        <v>579.8463999999999</v>
      </c>
      <c r="P1602" s="5">
        <f t="shared" si="570"/>
        <v>114.62079999999999</v>
      </c>
      <c r="Q1602" s="6">
        <f t="shared" si="571"/>
        <v>633.06560000000002</v>
      </c>
      <c r="R1602" s="6">
        <f t="shared" si="572"/>
        <v>20.127999999999929</v>
      </c>
      <c r="S1602" s="5">
        <f t="shared" si="573"/>
        <v>630.26724999999988</v>
      </c>
      <c r="T1602" s="6">
        <f t="shared" si="574"/>
        <v>94.50069483765715</v>
      </c>
      <c r="U1602" s="6">
        <f t="shared" si="575"/>
        <v>100.84170000000006</v>
      </c>
      <c r="V1602" s="6">
        <f t="shared" si="576"/>
        <v>189.0013896753143</v>
      </c>
      <c r="W1602" s="5">
        <f t="shared" si="577"/>
        <v>0.26442515079644557</v>
      </c>
      <c r="X1602" s="5">
        <f t="shared" si="578"/>
        <v>0.42705347372661273</v>
      </c>
      <c r="Y1602" s="5">
        <f t="shared" si="579"/>
        <v>80.713700000000131</v>
      </c>
      <c r="Z1602" s="5">
        <f t="shared" si="580"/>
        <v>100.84170000000006</v>
      </c>
      <c r="AA1602" s="5">
        <f t="shared" si="581"/>
        <v>0.53355004517816573</v>
      </c>
      <c r="AB1602" s="5">
        <f t="shared" si="582"/>
        <v>2.9611951582022015E-2</v>
      </c>
      <c r="AC1602" s="5">
        <f t="shared" si="583"/>
        <v>2.7983500000001413</v>
      </c>
      <c r="AD1602" s="5">
        <f t="shared" si="584"/>
        <v>630.26724999999988</v>
      </c>
      <c r="AE1602" s="5">
        <f t="shared" si="585"/>
        <v>6.6694456700317035</v>
      </c>
      <c r="AF1602" s="9">
        <f t="shared" si="586"/>
        <v>0.55872533502607524</v>
      </c>
      <c r="AG1602">
        <f t="shared" si="587"/>
        <v>20.127999999999929</v>
      </c>
    </row>
    <row r="1603" spans="1:33">
      <c r="A1603" s="1">
        <f t="shared" si="564"/>
        <v>10280</v>
      </c>
      <c r="B1603" s="1">
        <v>1</v>
      </c>
      <c r="C1603" s="1">
        <v>1</v>
      </c>
      <c r="D1603" s="2">
        <v>30</v>
      </c>
      <c r="E1603" s="5">
        <v>14.91</v>
      </c>
      <c r="F1603" s="5">
        <v>16.73</v>
      </c>
      <c r="G1603" s="5">
        <v>3.44</v>
      </c>
      <c r="H1603" s="5">
        <f t="shared" si="565"/>
        <v>222.3081</v>
      </c>
      <c r="I1603" s="5">
        <f t="shared" si="566"/>
        <v>279.8929</v>
      </c>
      <c r="J1603" s="5">
        <f t="shared" si="567"/>
        <v>115.1024</v>
      </c>
      <c r="K1603" s="5">
        <v>13.88</v>
      </c>
      <c r="L1603" s="5">
        <v>13.47</v>
      </c>
      <c r="M1603" s="5">
        <v>4.4800000000000004</v>
      </c>
      <c r="N1603" s="5">
        <f t="shared" si="568"/>
        <v>192.65440000000001</v>
      </c>
      <c r="O1603" s="5">
        <f t="shared" si="569"/>
        <v>181.44090000000003</v>
      </c>
      <c r="P1603" s="5">
        <f t="shared" si="570"/>
        <v>120.69120000000002</v>
      </c>
      <c r="Q1603" s="6">
        <f t="shared" si="571"/>
        <v>207.48124999999999</v>
      </c>
      <c r="R1603" s="6">
        <f t="shared" si="572"/>
        <v>29.653699999999986</v>
      </c>
      <c r="S1603" s="5">
        <f t="shared" si="573"/>
        <v>230.6669</v>
      </c>
      <c r="T1603" s="6">
        <f t="shared" si="574"/>
        <v>83.389040411795136</v>
      </c>
      <c r="U1603" s="6">
        <f t="shared" si="575"/>
        <v>98.45199999999997</v>
      </c>
      <c r="V1603" s="6">
        <f t="shared" si="576"/>
        <v>166.77808082359027</v>
      </c>
      <c r="W1603" s="5">
        <f t="shared" si="577"/>
        <v>-4.7377554245611665E-2</v>
      </c>
      <c r="X1603" s="5">
        <f t="shared" si="578"/>
        <v>0.41251404057570057</v>
      </c>
      <c r="Y1603" s="5">
        <f t="shared" si="579"/>
        <v>68.798299999999983</v>
      </c>
      <c r="Z1603" s="5">
        <f t="shared" si="580"/>
        <v>98.45199999999997</v>
      </c>
      <c r="AA1603" s="5">
        <f t="shared" si="581"/>
        <v>0.59031738171959003</v>
      </c>
      <c r="AB1603" s="5">
        <f t="shared" si="582"/>
        <v>0.27804193315456915</v>
      </c>
      <c r="AC1603" s="5">
        <f t="shared" si="583"/>
        <v>23.18565000000001</v>
      </c>
      <c r="AD1603" s="5">
        <f t="shared" si="584"/>
        <v>230.6669</v>
      </c>
      <c r="AE1603" s="5">
        <f t="shared" si="585"/>
        <v>2.7661536679270005</v>
      </c>
      <c r="AF1603" s="9">
        <f t="shared" si="586"/>
        <v>0.55888191955009603</v>
      </c>
      <c r="AG1603">
        <f t="shared" si="587"/>
        <v>29.653699999999986</v>
      </c>
    </row>
    <row r="1604" spans="1:33">
      <c r="A1604" s="1">
        <f t="shared" ref="A1604:A1667" si="588">10000*B1604+250*C1604+D1604</f>
        <v>52261</v>
      </c>
      <c r="B1604" s="1">
        <v>5</v>
      </c>
      <c r="C1604" s="1">
        <v>9</v>
      </c>
      <c r="D1604" s="2">
        <v>11</v>
      </c>
      <c r="E1604" s="5">
        <v>10.99</v>
      </c>
      <c r="F1604" s="5">
        <v>11.66</v>
      </c>
      <c r="G1604" s="5">
        <v>6.03</v>
      </c>
      <c r="H1604" s="5">
        <f t="shared" ref="H1604:H1667" si="589">E1604*E1604</f>
        <v>120.7801</v>
      </c>
      <c r="I1604" s="5">
        <f t="shared" ref="I1604:I1667" si="590">F1604*F1604</f>
        <v>135.9556</v>
      </c>
      <c r="J1604" s="5">
        <f t="shared" ref="J1604:J1667" si="591">2*F1604*G1604</f>
        <v>140.61960000000002</v>
      </c>
      <c r="K1604" s="5">
        <v>10.85</v>
      </c>
      <c r="L1604" s="5">
        <v>10.65</v>
      </c>
      <c r="M1604" s="5">
        <v>5.81</v>
      </c>
      <c r="N1604" s="5">
        <f t="shared" ref="N1604:N1667" si="592">K1604*K1604</f>
        <v>117.7225</v>
      </c>
      <c r="O1604" s="5">
        <f t="shared" ref="O1604:O1667" si="593">L1604*L1604</f>
        <v>113.42250000000001</v>
      </c>
      <c r="P1604" s="5">
        <f t="shared" ref="P1604:P1667" si="594">2*L1604*M1604</f>
        <v>123.753</v>
      </c>
      <c r="Q1604" s="6">
        <f t="shared" ref="Q1604:Q1667" si="595">0.5*(H1604+N1604)</f>
        <v>119.2513</v>
      </c>
      <c r="R1604" s="6">
        <f t="shared" ref="R1604:R1667" si="596">H1604-N1604</f>
        <v>3.0576000000000079</v>
      </c>
      <c r="S1604" s="5">
        <f t="shared" ref="S1604:S1667" si="597">0.5*(I1604+O1604)</f>
        <v>124.68905000000001</v>
      </c>
      <c r="T1604" s="6">
        <f t="shared" ref="T1604:T1667" si="598">0.5*V1604</f>
        <v>93.659859215621296</v>
      </c>
      <c r="U1604" s="6">
        <f t="shared" ref="U1604:U1667" si="599">I1604-O1604</f>
        <v>22.53309999999999</v>
      </c>
      <c r="V1604" s="6">
        <f t="shared" ref="V1604:V1667" si="600">SQRT(J1604*J1604+P1604*P1604)</f>
        <v>187.31971843124259</v>
      </c>
      <c r="W1604" s="5">
        <f t="shared" ref="W1604:W1667" si="601">(J1604*J1604-P1604*P1604)/(J1604*J1604+P1604*P1604)</f>
        <v>0.12707993824320099</v>
      </c>
      <c r="X1604" s="5">
        <f t="shared" ref="X1604:X1667" si="602">ABS(U1604-R1604)/V1604</f>
        <v>0.10396929999202749</v>
      </c>
      <c r="Y1604" s="5">
        <f t="shared" ref="Y1604:Y1667" si="603">ABS(U1604-R1604)</f>
        <v>19.475499999999982</v>
      </c>
      <c r="Z1604" s="5">
        <f t="shared" ref="Z1604:Z1667" si="604">ABS(U1604)</f>
        <v>22.53309999999999</v>
      </c>
      <c r="AA1604" s="5">
        <f t="shared" ref="AA1604:AA1667" si="605">Z1604/V1604</f>
        <v>0.12029219448283</v>
      </c>
      <c r="AB1604" s="5">
        <f t="shared" ref="AB1604:AB1667" si="606">ABS(S1604-Q1604)/T1604</f>
        <v>5.8058490003506852E-2</v>
      </c>
      <c r="AC1604" s="5">
        <f t="shared" ref="AC1604:AC1667" si="607">ABS(S1604-Q1604)</f>
        <v>5.4377500000000083</v>
      </c>
      <c r="AD1604" s="5">
        <f t="shared" ref="AD1604:AD1667" si="608">ABS(S1604)</f>
        <v>124.68905000000001</v>
      </c>
      <c r="AE1604" s="5">
        <f t="shared" ref="AE1604:AE1667" si="609">AD1604/T1604</f>
        <v>1.3312965772556216</v>
      </c>
      <c r="AF1604" s="9">
        <f t="shared" ref="AF1604:AF1667" si="610">SQRT(0.00304*B1604*B1604+0.002409*C1604*C1604+0.000341*D1604*D1604)</f>
        <v>0.55891859872435812</v>
      </c>
      <c r="AG1604">
        <f t="shared" si="587"/>
        <v>3.0576000000000079</v>
      </c>
    </row>
    <row r="1605" spans="1:33">
      <c r="A1605" s="1">
        <f t="shared" si="588"/>
        <v>91009</v>
      </c>
      <c r="B1605" s="1">
        <v>9</v>
      </c>
      <c r="C1605" s="1">
        <v>4</v>
      </c>
      <c r="D1605" s="2">
        <v>9</v>
      </c>
      <c r="E1605" s="5">
        <v>12.27</v>
      </c>
      <c r="F1605" s="5">
        <v>13.38</v>
      </c>
      <c r="G1605" s="5">
        <v>4.05</v>
      </c>
      <c r="H1605" s="5">
        <f t="shared" si="589"/>
        <v>150.55289999999999</v>
      </c>
      <c r="I1605" s="5">
        <f t="shared" si="590"/>
        <v>179.02440000000001</v>
      </c>
      <c r="J1605" s="5">
        <f t="shared" si="591"/>
        <v>108.378</v>
      </c>
      <c r="K1605" s="5">
        <v>10.28</v>
      </c>
      <c r="L1605" s="5">
        <v>9.9700000000000006</v>
      </c>
      <c r="M1605" s="5">
        <v>5.85</v>
      </c>
      <c r="N1605" s="5">
        <f t="shared" si="592"/>
        <v>105.67839999999998</v>
      </c>
      <c r="O1605" s="5">
        <f t="shared" si="593"/>
        <v>99.400900000000007</v>
      </c>
      <c r="P1605" s="5">
        <f t="shared" si="594"/>
        <v>116.649</v>
      </c>
      <c r="Q1605" s="6">
        <f t="shared" si="595"/>
        <v>128.11564999999999</v>
      </c>
      <c r="R1605" s="6">
        <f t="shared" si="596"/>
        <v>44.874500000000012</v>
      </c>
      <c r="S1605" s="5">
        <f t="shared" si="597"/>
        <v>139.21265</v>
      </c>
      <c r="T1605" s="6">
        <f t="shared" si="598"/>
        <v>79.612781770580028</v>
      </c>
      <c r="U1605" s="6">
        <f t="shared" si="599"/>
        <v>79.623500000000007</v>
      </c>
      <c r="V1605" s="6">
        <f t="shared" si="600"/>
        <v>159.22556354116006</v>
      </c>
      <c r="W1605" s="5">
        <f t="shared" si="601"/>
        <v>-7.3412001001861737E-2</v>
      </c>
      <c r="X1605" s="5">
        <f t="shared" si="602"/>
        <v>0.21823756956600329</v>
      </c>
      <c r="Y1605" s="5">
        <f t="shared" si="603"/>
        <v>34.748999999999995</v>
      </c>
      <c r="Z1605" s="5">
        <f t="shared" si="604"/>
        <v>79.623500000000007</v>
      </c>
      <c r="AA1605" s="5">
        <f t="shared" si="605"/>
        <v>0.50006731475261634</v>
      </c>
      <c r="AB1605" s="5">
        <f t="shared" si="606"/>
        <v>0.13938716564355466</v>
      </c>
      <c r="AC1605" s="5">
        <f t="shared" si="607"/>
        <v>11.097000000000008</v>
      </c>
      <c r="AD1605" s="5">
        <f t="shared" si="608"/>
        <v>139.21265</v>
      </c>
      <c r="AE1605" s="5">
        <f t="shared" si="609"/>
        <v>1.7486218532241313</v>
      </c>
      <c r="AF1605" s="9">
        <f t="shared" si="610"/>
        <v>0.55893201733305642</v>
      </c>
      <c r="AG1605">
        <f t="shared" ref="AG1605:AG1668" si="611">ABS(R1605)</f>
        <v>44.874500000000012</v>
      </c>
    </row>
    <row r="1606" spans="1:33">
      <c r="A1606" s="1">
        <f t="shared" si="588"/>
        <v>71515</v>
      </c>
      <c r="B1606" s="1">
        <v>7</v>
      </c>
      <c r="C1606" s="1">
        <v>6</v>
      </c>
      <c r="D1606" s="2">
        <v>15</v>
      </c>
      <c r="E1606" s="5">
        <v>19.05</v>
      </c>
      <c r="F1606" s="5">
        <v>18.75</v>
      </c>
      <c r="G1606" s="5">
        <v>2.81</v>
      </c>
      <c r="H1606" s="5">
        <f t="shared" si="589"/>
        <v>362.90250000000003</v>
      </c>
      <c r="I1606" s="5">
        <f t="shared" si="590"/>
        <v>351.5625</v>
      </c>
      <c r="J1606" s="5">
        <f t="shared" si="591"/>
        <v>105.375</v>
      </c>
      <c r="K1606" s="5">
        <v>18.920000000000002</v>
      </c>
      <c r="L1606" s="5">
        <v>19.68</v>
      </c>
      <c r="M1606" s="5">
        <v>2.83</v>
      </c>
      <c r="N1606" s="5">
        <f t="shared" si="592"/>
        <v>357.96640000000008</v>
      </c>
      <c r="O1606" s="5">
        <f t="shared" si="593"/>
        <v>387.30239999999998</v>
      </c>
      <c r="P1606" s="5">
        <f t="shared" si="594"/>
        <v>111.3888</v>
      </c>
      <c r="Q1606" s="6">
        <f t="shared" si="595"/>
        <v>360.43445000000008</v>
      </c>
      <c r="R1606" s="6">
        <f t="shared" si="596"/>
        <v>4.9360999999999535</v>
      </c>
      <c r="S1606" s="5">
        <f t="shared" si="597"/>
        <v>369.43245000000002</v>
      </c>
      <c r="T1606" s="6">
        <f t="shared" si="598"/>
        <v>76.667064947146642</v>
      </c>
      <c r="U1606" s="6">
        <f t="shared" si="599"/>
        <v>-35.739899999999977</v>
      </c>
      <c r="V1606" s="6">
        <f t="shared" si="600"/>
        <v>153.33412989429328</v>
      </c>
      <c r="W1606" s="5">
        <f t="shared" si="601"/>
        <v>-5.5444448811745248E-2</v>
      </c>
      <c r="X1606" s="5">
        <f t="shared" si="602"/>
        <v>0.26527688276603179</v>
      </c>
      <c r="Y1606" s="5">
        <f t="shared" si="603"/>
        <v>40.675999999999931</v>
      </c>
      <c r="Z1606" s="5">
        <f t="shared" si="604"/>
        <v>35.739899999999977</v>
      </c>
      <c r="AA1606" s="5">
        <f t="shared" si="605"/>
        <v>0.2330850934794402</v>
      </c>
      <c r="AB1606" s="5">
        <f t="shared" si="606"/>
        <v>0.11736460768653459</v>
      </c>
      <c r="AC1606" s="5">
        <f t="shared" si="607"/>
        <v>8.9979999999999336</v>
      </c>
      <c r="AD1606" s="5">
        <f t="shared" si="608"/>
        <v>369.43245000000002</v>
      </c>
      <c r="AE1606" s="5">
        <f t="shared" si="609"/>
        <v>4.8186590976801096</v>
      </c>
      <c r="AF1606" s="9">
        <f t="shared" si="610"/>
        <v>0.55893559557430228</v>
      </c>
      <c r="AG1606">
        <f t="shared" si="611"/>
        <v>4.9360999999999535</v>
      </c>
    </row>
    <row r="1607" spans="1:33">
      <c r="A1607" s="1">
        <f t="shared" si="588"/>
        <v>81263</v>
      </c>
      <c r="B1607" s="1">
        <v>8</v>
      </c>
      <c r="C1607" s="1">
        <v>5</v>
      </c>
      <c r="D1607" s="2">
        <v>13</v>
      </c>
      <c r="E1607" s="5">
        <v>7.81</v>
      </c>
      <c r="F1607" s="5">
        <v>8.36</v>
      </c>
      <c r="G1607" s="5">
        <v>4.99</v>
      </c>
      <c r="H1607" s="5">
        <f t="shared" si="589"/>
        <v>60.996099999999991</v>
      </c>
      <c r="I1607" s="5">
        <f t="shared" si="590"/>
        <v>69.889599999999987</v>
      </c>
      <c r="J1607" s="5">
        <f t="shared" si="591"/>
        <v>83.4328</v>
      </c>
      <c r="K1607" s="5">
        <v>9.6999999999999993</v>
      </c>
      <c r="L1607" s="5">
        <v>9.64</v>
      </c>
      <c r="M1607" s="5">
        <v>5.33</v>
      </c>
      <c r="N1607" s="5">
        <f t="shared" si="592"/>
        <v>94.089999999999989</v>
      </c>
      <c r="O1607" s="5">
        <f t="shared" si="593"/>
        <v>92.929600000000008</v>
      </c>
      <c r="P1607" s="5">
        <f t="shared" si="594"/>
        <v>102.76240000000001</v>
      </c>
      <c r="Q1607" s="6">
        <f t="shared" si="595"/>
        <v>77.543049999999994</v>
      </c>
      <c r="R1607" s="6">
        <f t="shared" si="596"/>
        <v>-33.093899999999998</v>
      </c>
      <c r="S1607" s="5">
        <f t="shared" si="597"/>
        <v>81.409599999999998</v>
      </c>
      <c r="T1607" s="6">
        <f t="shared" si="598"/>
        <v>66.183727172168247</v>
      </c>
      <c r="U1607" s="6">
        <f t="shared" si="599"/>
        <v>-23.04000000000002</v>
      </c>
      <c r="V1607" s="6">
        <f t="shared" si="600"/>
        <v>132.36745434433649</v>
      </c>
      <c r="W1607" s="5">
        <f t="shared" si="601"/>
        <v>-0.20541346784080075</v>
      </c>
      <c r="X1607" s="5">
        <f t="shared" si="602"/>
        <v>7.5954471208958069E-2</v>
      </c>
      <c r="Y1607" s="5">
        <f t="shared" si="603"/>
        <v>10.053899999999977</v>
      </c>
      <c r="Z1607" s="5">
        <f t="shared" si="604"/>
        <v>23.04000000000002</v>
      </c>
      <c r="AA1607" s="5">
        <f t="shared" si="605"/>
        <v>0.17406091334252372</v>
      </c>
      <c r="AB1607" s="5">
        <f t="shared" si="606"/>
        <v>5.8421460458727009E-2</v>
      </c>
      <c r="AC1607" s="5">
        <f t="shared" si="607"/>
        <v>3.8665500000000037</v>
      </c>
      <c r="AD1607" s="5">
        <f t="shared" si="608"/>
        <v>81.409599999999998</v>
      </c>
      <c r="AE1607" s="5">
        <f t="shared" si="609"/>
        <v>1.2300546294140198</v>
      </c>
      <c r="AF1607" s="9">
        <f t="shared" si="610"/>
        <v>0.55894006834364629</v>
      </c>
      <c r="AG1607">
        <f t="shared" si="611"/>
        <v>33.093899999999998</v>
      </c>
    </row>
    <row r="1608" spans="1:33">
      <c r="A1608" s="1">
        <f t="shared" si="588"/>
        <v>62012</v>
      </c>
      <c r="B1608" s="1">
        <v>6</v>
      </c>
      <c r="C1608" s="1">
        <v>8</v>
      </c>
      <c r="D1608" s="2">
        <v>12</v>
      </c>
      <c r="E1608" s="5">
        <v>9.39</v>
      </c>
      <c r="F1608" s="5">
        <v>8.5399999999999991</v>
      </c>
      <c r="G1608" s="5">
        <v>5.79</v>
      </c>
      <c r="H1608" s="5">
        <f t="shared" si="589"/>
        <v>88.172100000000015</v>
      </c>
      <c r="I1608" s="5">
        <f t="shared" si="590"/>
        <v>72.931599999999989</v>
      </c>
      <c r="J1608" s="5">
        <f t="shared" si="591"/>
        <v>98.893199999999993</v>
      </c>
      <c r="K1608" s="5">
        <v>8.6300000000000008</v>
      </c>
      <c r="L1608" s="5">
        <v>8.89</v>
      </c>
      <c r="M1608" s="5">
        <v>6.11</v>
      </c>
      <c r="N1608" s="5">
        <f t="shared" si="592"/>
        <v>74.476900000000015</v>
      </c>
      <c r="O1608" s="5">
        <f t="shared" si="593"/>
        <v>79.032100000000014</v>
      </c>
      <c r="P1608" s="5">
        <f t="shared" si="594"/>
        <v>108.63580000000002</v>
      </c>
      <c r="Q1608" s="6">
        <f t="shared" si="595"/>
        <v>81.324500000000015</v>
      </c>
      <c r="R1608" s="6">
        <f t="shared" si="596"/>
        <v>13.6952</v>
      </c>
      <c r="S1608" s="5">
        <f t="shared" si="597"/>
        <v>75.981850000000009</v>
      </c>
      <c r="T1608" s="6">
        <f t="shared" si="598"/>
        <v>73.453390064516427</v>
      </c>
      <c r="U1608" s="6">
        <f t="shared" si="599"/>
        <v>-6.1005000000000251</v>
      </c>
      <c r="V1608" s="6">
        <f t="shared" si="600"/>
        <v>146.90678012903285</v>
      </c>
      <c r="W1608" s="5">
        <f t="shared" si="601"/>
        <v>-9.3684983668699276E-2</v>
      </c>
      <c r="X1608" s="5">
        <f t="shared" si="602"/>
        <v>0.13475007744784032</v>
      </c>
      <c r="Y1608" s="5">
        <f t="shared" si="603"/>
        <v>19.795700000000025</v>
      </c>
      <c r="Z1608" s="5">
        <f t="shared" si="604"/>
        <v>6.1005000000000251</v>
      </c>
      <c r="AA1608" s="5">
        <f t="shared" si="605"/>
        <v>4.1526333874051038E-2</v>
      </c>
      <c r="AB1608" s="5">
        <f t="shared" si="606"/>
        <v>7.2735240610506721E-2</v>
      </c>
      <c r="AC1608" s="5">
        <f t="shared" si="607"/>
        <v>5.3426500000000061</v>
      </c>
      <c r="AD1608" s="5">
        <f t="shared" si="608"/>
        <v>75.981850000000009</v>
      </c>
      <c r="AE1608" s="5">
        <f t="shared" si="609"/>
        <v>1.0344226445268592</v>
      </c>
      <c r="AF1608" s="9">
        <f t="shared" si="610"/>
        <v>0.55921373373693173</v>
      </c>
      <c r="AG1608">
        <f t="shared" si="611"/>
        <v>13.6952</v>
      </c>
    </row>
    <row r="1609" spans="1:33">
      <c r="A1609" s="1">
        <f t="shared" si="588"/>
        <v>81751</v>
      </c>
      <c r="B1609" s="1">
        <v>8</v>
      </c>
      <c r="C1609" s="1">
        <v>7</v>
      </c>
      <c r="D1609" s="2">
        <v>1</v>
      </c>
      <c r="E1609" s="5">
        <v>5.01</v>
      </c>
      <c r="F1609" s="5">
        <v>5.18</v>
      </c>
      <c r="G1609" s="5">
        <v>5.77</v>
      </c>
      <c r="H1609" s="5">
        <f t="shared" si="589"/>
        <v>25.100099999999998</v>
      </c>
      <c r="I1609" s="5">
        <f t="shared" si="590"/>
        <v>26.832399999999996</v>
      </c>
      <c r="J1609" s="5">
        <f t="shared" si="591"/>
        <v>59.777199999999993</v>
      </c>
      <c r="K1609" s="5">
        <v>7.38</v>
      </c>
      <c r="L1609" s="5">
        <v>7.71</v>
      </c>
      <c r="M1609" s="5">
        <v>5.59</v>
      </c>
      <c r="N1609" s="5">
        <f t="shared" si="592"/>
        <v>54.464399999999998</v>
      </c>
      <c r="O1609" s="5">
        <f t="shared" si="593"/>
        <v>59.444099999999999</v>
      </c>
      <c r="P1609" s="5">
        <f t="shared" si="594"/>
        <v>86.197800000000001</v>
      </c>
      <c r="Q1609" s="6">
        <f t="shared" si="595"/>
        <v>39.782249999999998</v>
      </c>
      <c r="R1609" s="6">
        <f t="shared" si="596"/>
        <v>-29.3643</v>
      </c>
      <c r="S1609" s="5">
        <f t="shared" si="597"/>
        <v>43.138249999999999</v>
      </c>
      <c r="T1609" s="6">
        <f t="shared" si="598"/>
        <v>52.448485117970755</v>
      </c>
      <c r="U1609" s="6">
        <f t="shared" si="599"/>
        <v>-32.611699999999999</v>
      </c>
      <c r="V1609" s="6">
        <f t="shared" si="600"/>
        <v>104.89697023594151</v>
      </c>
      <c r="W1609" s="5">
        <f t="shared" si="601"/>
        <v>-0.35050585003995388</v>
      </c>
      <c r="X1609" s="5">
        <f t="shared" si="602"/>
        <v>3.0957996143222467E-2</v>
      </c>
      <c r="Y1609" s="5">
        <f t="shared" si="603"/>
        <v>3.247399999999999</v>
      </c>
      <c r="Z1609" s="5">
        <f t="shared" si="604"/>
        <v>32.611699999999999</v>
      </c>
      <c r="AA1609" s="5">
        <f t="shared" si="605"/>
        <v>0.31089267808829474</v>
      </c>
      <c r="AB1609" s="5">
        <f t="shared" si="606"/>
        <v>6.3986595465082632E-2</v>
      </c>
      <c r="AC1609" s="5">
        <f t="shared" si="607"/>
        <v>3.3560000000000016</v>
      </c>
      <c r="AD1609" s="5">
        <f t="shared" si="608"/>
        <v>43.138249999999999</v>
      </c>
      <c r="AE1609" s="5">
        <f t="shared" si="609"/>
        <v>0.82248800709821202</v>
      </c>
      <c r="AF1609" s="9">
        <f t="shared" si="610"/>
        <v>0.55941219150104338</v>
      </c>
      <c r="AG1609">
        <f t="shared" si="611"/>
        <v>29.3643</v>
      </c>
    </row>
    <row r="1610" spans="1:33">
      <c r="A1610" s="1">
        <f t="shared" si="588"/>
        <v>61022</v>
      </c>
      <c r="B1610" s="1">
        <v>6</v>
      </c>
      <c r="C1610" s="1">
        <v>4</v>
      </c>
      <c r="D1610" s="2">
        <v>22</v>
      </c>
      <c r="E1610" s="5">
        <v>28.6</v>
      </c>
      <c r="F1610" s="5">
        <v>29.36</v>
      </c>
      <c r="G1610" s="5">
        <v>1.62</v>
      </c>
      <c r="H1610" s="5">
        <f t="shared" si="589"/>
        <v>817.96</v>
      </c>
      <c r="I1610" s="5">
        <f t="shared" si="590"/>
        <v>862.00959999999998</v>
      </c>
      <c r="J1610" s="5">
        <f t="shared" si="591"/>
        <v>95.126400000000004</v>
      </c>
      <c r="K1610" s="5">
        <v>28.12</v>
      </c>
      <c r="L1610" s="5">
        <v>27.14</v>
      </c>
      <c r="M1610" s="5">
        <v>1.69</v>
      </c>
      <c r="N1610" s="5">
        <f t="shared" si="592"/>
        <v>790.73440000000005</v>
      </c>
      <c r="O1610" s="5">
        <f t="shared" si="593"/>
        <v>736.57960000000003</v>
      </c>
      <c r="P1610" s="5">
        <f t="shared" si="594"/>
        <v>91.733199999999997</v>
      </c>
      <c r="Q1610" s="6">
        <f t="shared" si="595"/>
        <v>804.34720000000004</v>
      </c>
      <c r="R1610" s="6">
        <f t="shared" si="596"/>
        <v>27.225599999999986</v>
      </c>
      <c r="S1610" s="5">
        <f t="shared" si="597"/>
        <v>799.29459999999995</v>
      </c>
      <c r="T1610" s="6">
        <f t="shared" si="598"/>
        <v>66.075736770769339</v>
      </c>
      <c r="U1610" s="6">
        <f t="shared" si="599"/>
        <v>125.42999999999995</v>
      </c>
      <c r="V1610" s="6">
        <f t="shared" si="600"/>
        <v>132.15147354153868</v>
      </c>
      <c r="W1610" s="5">
        <f t="shared" si="601"/>
        <v>3.6306204794253123E-2</v>
      </c>
      <c r="X1610" s="5">
        <f t="shared" si="602"/>
        <v>0.74311997716114564</v>
      </c>
      <c r="Y1610" s="5">
        <f t="shared" si="603"/>
        <v>98.204399999999964</v>
      </c>
      <c r="Z1610" s="5">
        <f t="shared" si="604"/>
        <v>125.42999999999995</v>
      </c>
      <c r="AA1610" s="5">
        <f t="shared" si="605"/>
        <v>0.9491381112793571</v>
      </c>
      <c r="AB1610" s="5">
        <f t="shared" si="606"/>
        <v>7.6466797752534066E-2</v>
      </c>
      <c r="AC1610" s="5">
        <f t="shared" si="607"/>
        <v>5.0526000000000977</v>
      </c>
      <c r="AD1610" s="5">
        <f t="shared" si="608"/>
        <v>799.29459999999995</v>
      </c>
      <c r="AE1610" s="5">
        <f t="shared" si="609"/>
        <v>12.096643020007804</v>
      </c>
      <c r="AF1610" s="9">
        <f t="shared" si="610"/>
        <v>0.55948905261854764</v>
      </c>
      <c r="AG1610">
        <f t="shared" si="611"/>
        <v>27.225599999999986</v>
      </c>
    </row>
    <row r="1611" spans="1:33">
      <c r="A1611" s="1">
        <f t="shared" si="588"/>
        <v>62255</v>
      </c>
      <c r="B1611" s="1">
        <v>6</v>
      </c>
      <c r="C1611" s="1">
        <v>9</v>
      </c>
      <c r="D1611" s="2">
        <v>5</v>
      </c>
      <c r="E1611" s="5">
        <v>14.61</v>
      </c>
      <c r="F1611" s="5">
        <v>13.49</v>
      </c>
      <c r="G1611" s="5">
        <v>4.1900000000000004</v>
      </c>
      <c r="H1611" s="5">
        <f t="shared" si="589"/>
        <v>213.45209999999997</v>
      </c>
      <c r="I1611" s="5">
        <f t="shared" si="590"/>
        <v>181.98009999999999</v>
      </c>
      <c r="J1611" s="5">
        <f t="shared" si="591"/>
        <v>113.04620000000001</v>
      </c>
      <c r="K1611" s="5">
        <v>15.24</v>
      </c>
      <c r="L1611" s="5">
        <v>15.89</v>
      </c>
      <c r="M1611" s="5">
        <v>3.92</v>
      </c>
      <c r="N1611" s="5">
        <f t="shared" si="592"/>
        <v>232.2576</v>
      </c>
      <c r="O1611" s="5">
        <f t="shared" si="593"/>
        <v>252.49210000000002</v>
      </c>
      <c r="P1611" s="5">
        <f t="shared" si="594"/>
        <v>124.5776</v>
      </c>
      <c r="Q1611" s="6">
        <f t="shared" si="595"/>
        <v>222.85485</v>
      </c>
      <c r="R1611" s="6">
        <f t="shared" si="596"/>
        <v>-18.805500000000023</v>
      </c>
      <c r="S1611" s="5">
        <f t="shared" si="597"/>
        <v>217.23610000000002</v>
      </c>
      <c r="T1611" s="6">
        <f t="shared" si="598"/>
        <v>84.111565429790929</v>
      </c>
      <c r="U1611" s="6">
        <f t="shared" si="599"/>
        <v>-70.512000000000029</v>
      </c>
      <c r="V1611" s="6">
        <f t="shared" si="600"/>
        <v>168.22313085958186</v>
      </c>
      <c r="W1611" s="5">
        <f t="shared" si="601"/>
        <v>-9.6827908431840609E-2</v>
      </c>
      <c r="X1611" s="5">
        <f t="shared" si="602"/>
        <v>0.30736855113676448</v>
      </c>
      <c r="Y1611" s="5">
        <f t="shared" si="603"/>
        <v>51.706500000000005</v>
      </c>
      <c r="Z1611" s="5">
        <f t="shared" si="604"/>
        <v>70.512000000000029</v>
      </c>
      <c r="AA1611" s="5">
        <f t="shared" si="605"/>
        <v>0.41915757743717991</v>
      </c>
      <c r="AB1611" s="5">
        <f t="shared" si="606"/>
        <v>6.6801158334046512E-2</v>
      </c>
      <c r="AC1611" s="5">
        <f t="shared" si="607"/>
        <v>5.6187499999999773</v>
      </c>
      <c r="AD1611" s="5">
        <f t="shared" si="608"/>
        <v>217.23610000000002</v>
      </c>
      <c r="AE1611" s="5">
        <f t="shared" si="609"/>
        <v>2.5827137907845734</v>
      </c>
      <c r="AF1611" s="9">
        <f t="shared" si="610"/>
        <v>0.55954803189717328</v>
      </c>
      <c r="AG1611">
        <f t="shared" si="611"/>
        <v>18.805500000000023</v>
      </c>
    </row>
    <row r="1612" spans="1:33">
      <c r="A1612" s="1">
        <f t="shared" si="588"/>
        <v>51521</v>
      </c>
      <c r="B1612" s="1">
        <v>5</v>
      </c>
      <c r="C1612" s="1">
        <v>6</v>
      </c>
      <c r="D1612" s="2">
        <v>21</v>
      </c>
      <c r="E1612" s="5">
        <v>34.32</v>
      </c>
      <c r="F1612" s="5">
        <v>35.32</v>
      </c>
      <c r="G1612" s="5">
        <v>1.33</v>
      </c>
      <c r="H1612" s="5">
        <f t="shared" si="589"/>
        <v>1177.8624</v>
      </c>
      <c r="I1612" s="5">
        <f t="shared" si="590"/>
        <v>1247.5024000000001</v>
      </c>
      <c r="J1612" s="5">
        <f t="shared" si="591"/>
        <v>93.9512</v>
      </c>
      <c r="K1612" s="5">
        <v>34.17</v>
      </c>
      <c r="L1612" s="5">
        <v>34.81</v>
      </c>
      <c r="M1612" s="5">
        <v>1.24</v>
      </c>
      <c r="N1612" s="5">
        <f t="shared" si="592"/>
        <v>1167.5889000000002</v>
      </c>
      <c r="O1612" s="5">
        <f t="shared" si="593"/>
        <v>1211.7361000000001</v>
      </c>
      <c r="P1612" s="5">
        <f t="shared" si="594"/>
        <v>86.328800000000001</v>
      </c>
      <c r="Q1612" s="6">
        <f t="shared" si="595"/>
        <v>1172.7256500000001</v>
      </c>
      <c r="R1612" s="6">
        <f t="shared" si="596"/>
        <v>10.273499999999785</v>
      </c>
      <c r="S1612" s="5">
        <f t="shared" si="597"/>
        <v>1229.6192500000002</v>
      </c>
      <c r="T1612" s="6">
        <f t="shared" si="598"/>
        <v>63.795551747124186</v>
      </c>
      <c r="U1612" s="6">
        <f t="shared" si="599"/>
        <v>35.766300000000001</v>
      </c>
      <c r="V1612" s="6">
        <f t="shared" si="600"/>
        <v>127.59110349424837</v>
      </c>
      <c r="W1612" s="5">
        <f t="shared" si="601"/>
        <v>8.4410893590222719E-2</v>
      </c>
      <c r="X1612" s="5">
        <f t="shared" si="602"/>
        <v>0.19980076433110711</v>
      </c>
      <c r="Y1612" s="5">
        <f t="shared" si="603"/>
        <v>25.492800000000216</v>
      </c>
      <c r="Z1612" s="5">
        <f t="shared" si="604"/>
        <v>35.766300000000001</v>
      </c>
      <c r="AA1612" s="5">
        <f t="shared" si="605"/>
        <v>0.28031970114289589</v>
      </c>
      <c r="AB1612" s="5">
        <f t="shared" si="606"/>
        <v>0.89181139502512086</v>
      </c>
      <c r="AC1612" s="5">
        <f t="shared" si="607"/>
        <v>56.893600000000106</v>
      </c>
      <c r="AD1612" s="5">
        <f t="shared" si="608"/>
        <v>1229.6192500000002</v>
      </c>
      <c r="AE1612" s="5">
        <f t="shared" si="609"/>
        <v>19.274372841448617</v>
      </c>
      <c r="AF1612" s="9">
        <f t="shared" si="610"/>
        <v>0.55955786117255113</v>
      </c>
      <c r="AG1612">
        <f t="shared" si="611"/>
        <v>10.273499999999785</v>
      </c>
    </row>
    <row r="1613" spans="1:33">
      <c r="A1613" s="1">
        <f t="shared" si="588"/>
        <v>42018</v>
      </c>
      <c r="B1613" s="1">
        <v>4</v>
      </c>
      <c r="C1613" s="1">
        <v>8</v>
      </c>
      <c r="D1613" s="2">
        <v>18</v>
      </c>
      <c r="E1613" s="5">
        <v>8.73</v>
      </c>
      <c r="F1613" s="5">
        <v>9.14</v>
      </c>
      <c r="G1613" s="5">
        <v>7.59</v>
      </c>
      <c r="H1613" s="5">
        <f t="shared" si="589"/>
        <v>76.212900000000005</v>
      </c>
      <c r="I1613" s="5">
        <f t="shared" si="590"/>
        <v>83.539600000000007</v>
      </c>
      <c r="J1613" s="5">
        <f t="shared" si="591"/>
        <v>138.74520000000001</v>
      </c>
      <c r="K1613" s="5">
        <v>10.51</v>
      </c>
      <c r="L1613" s="5">
        <v>10.26</v>
      </c>
      <c r="M1613" s="5">
        <v>6.52</v>
      </c>
      <c r="N1613" s="5">
        <f t="shared" si="592"/>
        <v>110.4601</v>
      </c>
      <c r="O1613" s="5">
        <f t="shared" si="593"/>
        <v>105.2676</v>
      </c>
      <c r="P1613" s="5">
        <f t="shared" si="594"/>
        <v>133.79039999999998</v>
      </c>
      <c r="Q1613" s="6">
        <f t="shared" si="595"/>
        <v>93.336500000000001</v>
      </c>
      <c r="R1613" s="6">
        <f t="shared" si="596"/>
        <v>-34.247199999999992</v>
      </c>
      <c r="S1613" s="5">
        <f t="shared" si="597"/>
        <v>94.403600000000012</v>
      </c>
      <c r="T1613" s="6">
        <f t="shared" si="598"/>
        <v>96.37180818994733</v>
      </c>
      <c r="U1613" s="6">
        <f t="shared" si="599"/>
        <v>-21.727999999999994</v>
      </c>
      <c r="V1613" s="6">
        <f t="shared" si="600"/>
        <v>192.74361637989466</v>
      </c>
      <c r="W1613" s="5">
        <f t="shared" si="601"/>
        <v>3.634874013032461E-2</v>
      </c>
      <c r="X1613" s="5">
        <f t="shared" si="602"/>
        <v>6.4952605098603372E-2</v>
      </c>
      <c r="Y1613" s="5">
        <f t="shared" si="603"/>
        <v>12.519199999999998</v>
      </c>
      <c r="Z1613" s="5">
        <f t="shared" si="604"/>
        <v>21.727999999999994</v>
      </c>
      <c r="AA1613" s="5">
        <f t="shared" si="605"/>
        <v>0.11273006290996661</v>
      </c>
      <c r="AB1613" s="5">
        <f t="shared" si="606"/>
        <v>1.1072740255083448E-2</v>
      </c>
      <c r="AC1613" s="5">
        <f t="shared" si="607"/>
        <v>1.0671000000000106</v>
      </c>
      <c r="AD1613" s="5">
        <f t="shared" si="608"/>
        <v>94.403600000000012</v>
      </c>
      <c r="AE1613" s="5">
        <f t="shared" si="609"/>
        <v>0.97957692994544621</v>
      </c>
      <c r="AF1613" s="9">
        <f t="shared" si="610"/>
        <v>0.55973207876626119</v>
      </c>
      <c r="AG1613">
        <f t="shared" si="611"/>
        <v>34.247199999999992</v>
      </c>
    </row>
    <row r="1614" spans="1:33">
      <c r="A1614" s="1">
        <f t="shared" si="588"/>
        <v>90513</v>
      </c>
      <c r="B1614" s="1">
        <v>9</v>
      </c>
      <c r="C1614" s="1">
        <v>2</v>
      </c>
      <c r="D1614" s="2">
        <v>13</v>
      </c>
      <c r="E1614" s="5">
        <v>18.190000000000001</v>
      </c>
      <c r="F1614" s="5">
        <v>19.149999999999999</v>
      </c>
      <c r="G1614" s="5">
        <v>2.27</v>
      </c>
      <c r="H1614" s="5">
        <f t="shared" si="589"/>
        <v>330.87610000000006</v>
      </c>
      <c r="I1614" s="5">
        <f t="shared" si="590"/>
        <v>366.72249999999997</v>
      </c>
      <c r="J1614" s="5">
        <f t="shared" si="591"/>
        <v>86.940999999999988</v>
      </c>
      <c r="K1614" s="5">
        <v>18.170000000000002</v>
      </c>
      <c r="L1614" s="5">
        <v>18.16</v>
      </c>
      <c r="M1614" s="5">
        <v>2.35</v>
      </c>
      <c r="N1614" s="5">
        <f t="shared" si="592"/>
        <v>330.14890000000008</v>
      </c>
      <c r="O1614" s="5">
        <f t="shared" si="593"/>
        <v>329.78559999999999</v>
      </c>
      <c r="P1614" s="5">
        <f t="shared" si="594"/>
        <v>85.352000000000004</v>
      </c>
      <c r="Q1614" s="6">
        <f t="shared" si="595"/>
        <v>330.51250000000005</v>
      </c>
      <c r="R1614" s="6">
        <f t="shared" si="596"/>
        <v>0.72719999999998208</v>
      </c>
      <c r="S1614" s="5">
        <f t="shared" si="597"/>
        <v>348.25405000000001</v>
      </c>
      <c r="T1614" s="6">
        <f t="shared" si="598"/>
        <v>60.917364899099177</v>
      </c>
      <c r="U1614" s="6">
        <f t="shared" si="599"/>
        <v>36.93689999999998</v>
      </c>
      <c r="V1614" s="6">
        <f t="shared" si="600"/>
        <v>121.83472979819835</v>
      </c>
      <c r="W1614" s="5">
        <f t="shared" si="601"/>
        <v>1.8443754013850851E-2</v>
      </c>
      <c r="X1614" s="5">
        <f t="shared" si="602"/>
        <v>0.29720343337220956</v>
      </c>
      <c r="Y1614" s="5">
        <f t="shared" si="603"/>
        <v>36.209699999999998</v>
      </c>
      <c r="Z1614" s="5">
        <f t="shared" si="604"/>
        <v>36.93689999999998</v>
      </c>
      <c r="AA1614" s="5">
        <f t="shared" si="605"/>
        <v>0.30317217480746766</v>
      </c>
      <c r="AB1614" s="5">
        <f t="shared" si="606"/>
        <v>0.2912396166411052</v>
      </c>
      <c r="AC1614" s="5">
        <f t="shared" si="607"/>
        <v>17.741549999999961</v>
      </c>
      <c r="AD1614" s="5">
        <f t="shared" si="608"/>
        <v>348.25405000000001</v>
      </c>
      <c r="AE1614" s="5">
        <f t="shared" si="609"/>
        <v>5.7168272228589103</v>
      </c>
      <c r="AF1614" s="9">
        <f t="shared" si="610"/>
        <v>0.55991517214663866</v>
      </c>
      <c r="AG1614">
        <f t="shared" si="611"/>
        <v>0.72719999999998208</v>
      </c>
    </row>
    <row r="1615" spans="1:33">
      <c r="A1615" s="1">
        <f t="shared" si="588"/>
        <v>81752</v>
      </c>
      <c r="B1615" s="1">
        <v>8</v>
      </c>
      <c r="C1615" s="1">
        <v>7</v>
      </c>
      <c r="D1615" s="2">
        <v>2</v>
      </c>
      <c r="E1615" s="5">
        <v>11.26</v>
      </c>
      <c r="F1615" s="5">
        <v>10.8</v>
      </c>
      <c r="G1615" s="5">
        <v>6.06</v>
      </c>
      <c r="H1615" s="5">
        <f t="shared" si="589"/>
        <v>126.7876</v>
      </c>
      <c r="I1615" s="5">
        <f t="shared" si="590"/>
        <v>116.64000000000001</v>
      </c>
      <c r="J1615" s="5">
        <f t="shared" si="591"/>
        <v>130.89599999999999</v>
      </c>
      <c r="K1615" s="5">
        <v>10.65</v>
      </c>
      <c r="L1615" s="5">
        <v>11.03</v>
      </c>
      <c r="M1615" s="5">
        <v>5.73</v>
      </c>
      <c r="N1615" s="5">
        <f t="shared" si="592"/>
        <v>113.42250000000001</v>
      </c>
      <c r="O1615" s="5">
        <f t="shared" si="593"/>
        <v>121.66089999999998</v>
      </c>
      <c r="P1615" s="5">
        <f t="shared" si="594"/>
        <v>126.4038</v>
      </c>
      <c r="Q1615" s="6">
        <f t="shared" si="595"/>
        <v>120.10505000000001</v>
      </c>
      <c r="R1615" s="6">
        <f t="shared" si="596"/>
        <v>13.365099999999984</v>
      </c>
      <c r="S1615" s="5">
        <f t="shared" si="597"/>
        <v>119.15045000000001</v>
      </c>
      <c r="T1615" s="6">
        <f t="shared" si="598"/>
        <v>90.983080117184414</v>
      </c>
      <c r="U1615" s="6">
        <f t="shared" si="599"/>
        <v>-5.0208999999999691</v>
      </c>
      <c r="V1615" s="6">
        <f t="shared" si="600"/>
        <v>181.96616023436883</v>
      </c>
      <c r="W1615" s="5">
        <f t="shared" si="601"/>
        <v>3.4907381335408598E-2</v>
      </c>
      <c r="X1615" s="5">
        <f t="shared" si="602"/>
        <v>0.10104076481209005</v>
      </c>
      <c r="Y1615" s="5">
        <f t="shared" si="603"/>
        <v>18.385999999999953</v>
      </c>
      <c r="Z1615" s="5">
        <f t="shared" si="604"/>
        <v>5.0208999999999691</v>
      </c>
      <c r="AA1615" s="5">
        <f t="shared" si="605"/>
        <v>2.7592492986240676E-2</v>
      </c>
      <c r="AB1615" s="5">
        <f t="shared" si="606"/>
        <v>1.0492060708106312E-2</v>
      </c>
      <c r="AC1615" s="5">
        <f t="shared" si="607"/>
        <v>0.95459999999999923</v>
      </c>
      <c r="AD1615" s="5">
        <f t="shared" si="608"/>
        <v>119.15045000000001</v>
      </c>
      <c r="AE1615" s="5">
        <f t="shared" si="609"/>
        <v>1.3095890999352471</v>
      </c>
      <c r="AF1615" s="9">
        <f t="shared" si="610"/>
        <v>0.56032579808536387</v>
      </c>
      <c r="AG1615">
        <f t="shared" si="611"/>
        <v>13.365099999999984</v>
      </c>
    </row>
    <row r="1616" spans="1:33">
      <c r="A1616" s="1">
        <f t="shared" si="588"/>
        <v>100501</v>
      </c>
      <c r="B1616" s="1">
        <v>10</v>
      </c>
      <c r="C1616" s="1">
        <v>2</v>
      </c>
      <c r="D1616" s="2">
        <v>1</v>
      </c>
      <c r="E1616" s="5">
        <v>8.8000000000000007</v>
      </c>
      <c r="F1616" s="5">
        <v>9.5399999999999991</v>
      </c>
      <c r="G1616" s="5">
        <v>5.2</v>
      </c>
      <c r="H1616" s="5">
        <f t="shared" si="589"/>
        <v>77.440000000000012</v>
      </c>
      <c r="I1616" s="5">
        <f t="shared" si="590"/>
        <v>91.011599999999987</v>
      </c>
      <c r="J1616" s="5">
        <f t="shared" si="591"/>
        <v>99.215999999999994</v>
      </c>
      <c r="K1616" s="5">
        <v>6.13</v>
      </c>
      <c r="L1616" s="5">
        <v>6.64</v>
      </c>
      <c r="M1616" s="5">
        <v>5.57</v>
      </c>
      <c r="N1616" s="5">
        <f t="shared" si="592"/>
        <v>37.576900000000002</v>
      </c>
      <c r="O1616" s="5">
        <f t="shared" si="593"/>
        <v>44.089599999999997</v>
      </c>
      <c r="P1616" s="5">
        <f t="shared" si="594"/>
        <v>73.9696</v>
      </c>
      <c r="Q1616" s="6">
        <f t="shared" si="595"/>
        <v>57.508450000000011</v>
      </c>
      <c r="R1616" s="6">
        <f t="shared" si="596"/>
        <v>39.86310000000001</v>
      </c>
      <c r="S1616" s="5">
        <f t="shared" si="597"/>
        <v>67.550599999999989</v>
      </c>
      <c r="T1616" s="6">
        <f t="shared" si="598"/>
        <v>61.877533039383522</v>
      </c>
      <c r="U1616" s="6">
        <f t="shared" si="599"/>
        <v>46.92199999999999</v>
      </c>
      <c r="V1616" s="6">
        <f t="shared" si="600"/>
        <v>123.75506607876704</v>
      </c>
      <c r="W1616" s="5">
        <f t="shared" si="601"/>
        <v>0.28548629511199958</v>
      </c>
      <c r="X1616" s="5">
        <f t="shared" si="602"/>
        <v>5.7039281086942853E-2</v>
      </c>
      <c r="Y1616" s="5">
        <f t="shared" si="603"/>
        <v>7.05889999999998</v>
      </c>
      <c r="Z1616" s="5">
        <f t="shared" si="604"/>
        <v>46.92199999999999</v>
      </c>
      <c r="AA1616" s="5">
        <f t="shared" si="605"/>
        <v>0.37915215503287192</v>
      </c>
      <c r="AB1616" s="5">
        <f t="shared" si="606"/>
        <v>0.16229072987781198</v>
      </c>
      <c r="AC1616" s="5">
        <f t="shared" si="607"/>
        <v>10.042149999999978</v>
      </c>
      <c r="AD1616" s="5">
        <f t="shared" si="608"/>
        <v>67.550599999999989</v>
      </c>
      <c r="AE1616" s="5">
        <f t="shared" si="609"/>
        <v>1.091682177390713</v>
      </c>
      <c r="AF1616" s="9">
        <f t="shared" si="610"/>
        <v>0.56033650603900509</v>
      </c>
      <c r="AG1616">
        <f t="shared" si="611"/>
        <v>39.86310000000001</v>
      </c>
    </row>
    <row r="1617" spans="1:33">
      <c r="A1617" s="1">
        <f t="shared" si="588"/>
        <v>31027</v>
      </c>
      <c r="B1617" s="1">
        <v>3</v>
      </c>
      <c r="C1617" s="1">
        <v>4</v>
      </c>
      <c r="D1617" s="2">
        <v>27</v>
      </c>
      <c r="E1617" s="5">
        <v>21.93</v>
      </c>
      <c r="F1617" s="5">
        <v>20.89</v>
      </c>
      <c r="G1617" s="5">
        <v>2.38</v>
      </c>
      <c r="H1617" s="5">
        <f t="shared" si="589"/>
        <v>480.92489999999998</v>
      </c>
      <c r="I1617" s="5">
        <f t="shared" si="590"/>
        <v>436.39210000000003</v>
      </c>
      <c r="J1617" s="5">
        <f t="shared" si="591"/>
        <v>99.436399999999992</v>
      </c>
      <c r="K1617" s="5">
        <v>20.27</v>
      </c>
      <c r="L1617" s="5">
        <v>20.85</v>
      </c>
      <c r="M1617" s="5">
        <v>2.73</v>
      </c>
      <c r="N1617" s="5">
        <f t="shared" si="592"/>
        <v>410.87289999999996</v>
      </c>
      <c r="O1617" s="5">
        <f t="shared" si="593"/>
        <v>434.72250000000008</v>
      </c>
      <c r="P1617" s="5">
        <f t="shared" si="594"/>
        <v>113.84100000000001</v>
      </c>
      <c r="Q1617" s="6">
        <f t="shared" si="595"/>
        <v>445.89889999999997</v>
      </c>
      <c r="R1617" s="6">
        <f t="shared" si="596"/>
        <v>70.052000000000021</v>
      </c>
      <c r="S1617" s="5">
        <f t="shared" si="597"/>
        <v>435.55730000000005</v>
      </c>
      <c r="T1617" s="6">
        <f t="shared" si="598"/>
        <v>75.576734062077591</v>
      </c>
      <c r="U1617" s="6">
        <f t="shared" si="599"/>
        <v>1.6695999999999458</v>
      </c>
      <c r="V1617" s="6">
        <f t="shared" si="600"/>
        <v>151.15346812415518</v>
      </c>
      <c r="W1617" s="5">
        <f t="shared" si="601"/>
        <v>-0.13446517089409563</v>
      </c>
      <c r="X1617" s="5">
        <f t="shared" si="602"/>
        <v>0.45240377775408896</v>
      </c>
      <c r="Y1617" s="5">
        <f t="shared" si="603"/>
        <v>68.382400000000075</v>
      </c>
      <c r="Z1617" s="5">
        <f t="shared" si="604"/>
        <v>1.6695999999999458</v>
      </c>
      <c r="AA1617" s="5">
        <f t="shared" si="605"/>
        <v>1.1045727370466694E-2</v>
      </c>
      <c r="AB1617" s="5">
        <f t="shared" si="606"/>
        <v>0.13683576206806555</v>
      </c>
      <c r="AC1617" s="5">
        <f t="shared" si="607"/>
        <v>10.341599999999914</v>
      </c>
      <c r="AD1617" s="5">
        <f t="shared" si="608"/>
        <v>435.55730000000005</v>
      </c>
      <c r="AE1617" s="5">
        <f t="shared" si="609"/>
        <v>5.7631135481752871</v>
      </c>
      <c r="AF1617" s="9">
        <f t="shared" si="610"/>
        <v>0.56079675462684342</v>
      </c>
      <c r="AG1617">
        <f t="shared" si="611"/>
        <v>70.052000000000021</v>
      </c>
    </row>
    <row r="1618" spans="1:33">
      <c r="A1618" s="1">
        <f t="shared" si="588"/>
        <v>80518</v>
      </c>
      <c r="B1618" s="1">
        <v>8</v>
      </c>
      <c r="C1618" s="1">
        <v>2</v>
      </c>
      <c r="D1618" s="2">
        <v>18</v>
      </c>
      <c r="E1618" s="5">
        <v>16.600000000000001</v>
      </c>
      <c r="F1618" s="5">
        <v>16.41</v>
      </c>
      <c r="G1618" s="5">
        <v>2.85</v>
      </c>
      <c r="H1618" s="5">
        <f t="shared" si="589"/>
        <v>275.56000000000006</v>
      </c>
      <c r="I1618" s="5">
        <f t="shared" si="590"/>
        <v>269.28809999999999</v>
      </c>
      <c r="J1618" s="5">
        <f t="shared" si="591"/>
        <v>93.537000000000006</v>
      </c>
      <c r="K1618" s="5">
        <v>15.53</v>
      </c>
      <c r="L1618" s="5">
        <v>15.62</v>
      </c>
      <c r="M1618" s="5">
        <v>4.0199999999999996</v>
      </c>
      <c r="N1618" s="5">
        <f t="shared" si="592"/>
        <v>241.18089999999998</v>
      </c>
      <c r="O1618" s="5">
        <f t="shared" si="593"/>
        <v>243.98439999999997</v>
      </c>
      <c r="P1618" s="5">
        <f t="shared" si="594"/>
        <v>125.58479999999999</v>
      </c>
      <c r="Q1618" s="6">
        <f t="shared" si="595"/>
        <v>258.37045000000001</v>
      </c>
      <c r="R1618" s="6">
        <f t="shared" si="596"/>
        <v>34.379100000000079</v>
      </c>
      <c r="S1618" s="5">
        <f t="shared" si="597"/>
        <v>256.63624999999996</v>
      </c>
      <c r="T1618" s="6">
        <f t="shared" si="598"/>
        <v>78.295453827217827</v>
      </c>
      <c r="U1618" s="6">
        <f t="shared" si="599"/>
        <v>25.303700000000021</v>
      </c>
      <c r="V1618" s="6">
        <f t="shared" si="600"/>
        <v>156.59090765443565</v>
      </c>
      <c r="W1618" s="5">
        <f t="shared" si="601"/>
        <v>-0.286385302308099</v>
      </c>
      <c r="X1618" s="5">
        <f t="shared" si="602"/>
        <v>5.7956110836445397E-2</v>
      </c>
      <c r="Y1618" s="5">
        <f t="shared" si="603"/>
        <v>9.0754000000000588</v>
      </c>
      <c r="Z1618" s="5">
        <f t="shared" si="604"/>
        <v>25.303700000000021</v>
      </c>
      <c r="AA1618" s="5">
        <f t="shared" si="605"/>
        <v>0.16159111904402618</v>
      </c>
      <c r="AB1618" s="5">
        <f t="shared" si="606"/>
        <v>2.214943416545067E-2</v>
      </c>
      <c r="AC1618" s="5">
        <f t="shared" si="607"/>
        <v>1.7342000000000439</v>
      </c>
      <c r="AD1618" s="5">
        <f t="shared" si="608"/>
        <v>256.63624999999996</v>
      </c>
      <c r="AE1618" s="5">
        <f t="shared" si="609"/>
        <v>3.2777924828987399</v>
      </c>
      <c r="AF1618" s="9">
        <f t="shared" si="610"/>
        <v>0.56096345692032379</v>
      </c>
      <c r="AG1618">
        <f t="shared" si="611"/>
        <v>34.379100000000079</v>
      </c>
    </row>
    <row r="1619" spans="1:33">
      <c r="A1619" s="1">
        <f t="shared" si="588"/>
        <v>61766</v>
      </c>
      <c r="B1619" s="1">
        <v>6</v>
      </c>
      <c r="C1619" s="1">
        <v>7</v>
      </c>
      <c r="D1619" s="2">
        <v>16</v>
      </c>
      <c r="E1619" s="5">
        <v>27.63</v>
      </c>
      <c r="F1619" s="5">
        <v>29.1</v>
      </c>
      <c r="G1619" s="5">
        <v>1.83</v>
      </c>
      <c r="H1619" s="5">
        <f t="shared" si="589"/>
        <v>763.41689999999994</v>
      </c>
      <c r="I1619" s="5">
        <f t="shared" si="590"/>
        <v>846.81000000000006</v>
      </c>
      <c r="J1619" s="5">
        <f t="shared" si="591"/>
        <v>106.50600000000001</v>
      </c>
      <c r="K1619" s="5">
        <v>27.36</v>
      </c>
      <c r="L1619" s="5">
        <v>26.96</v>
      </c>
      <c r="M1619" s="5">
        <v>1.79</v>
      </c>
      <c r="N1619" s="5">
        <f t="shared" si="592"/>
        <v>748.56959999999992</v>
      </c>
      <c r="O1619" s="5">
        <f t="shared" si="593"/>
        <v>726.84160000000008</v>
      </c>
      <c r="P1619" s="5">
        <f t="shared" si="594"/>
        <v>96.516800000000003</v>
      </c>
      <c r="Q1619" s="6">
        <f t="shared" si="595"/>
        <v>755.99324999999999</v>
      </c>
      <c r="R1619" s="6">
        <f t="shared" si="596"/>
        <v>14.847300000000018</v>
      </c>
      <c r="S1619" s="5">
        <f t="shared" si="597"/>
        <v>786.82580000000007</v>
      </c>
      <c r="T1619" s="6">
        <f t="shared" si="598"/>
        <v>71.866231148989584</v>
      </c>
      <c r="U1619" s="6">
        <f t="shared" si="599"/>
        <v>119.96839999999997</v>
      </c>
      <c r="V1619" s="6">
        <f t="shared" si="600"/>
        <v>143.73246229797917</v>
      </c>
      <c r="W1619" s="5">
        <f t="shared" si="601"/>
        <v>9.8167061324907545E-2</v>
      </c>
      <c r="X1619" s="5">
        <f t="shared" si="602"/>
        <v>0.73136644512544413</v>
      </c>
      <c r="Y1619" s="5">
        <f t="shared" si="603"/>
        <v>105.12109999999996</v>
      </c>
      <c r="Z1619" s="5">
        <f t="shared" si="604"/>
        <v>119.96839999999997</v>
      </c>
      <c r="AA1619" s="5">
        <f t="shared" si="605"/>
        <v>0.83466461286447113</v>
      </c>
      <c r="AB1619" s="5">
        <f t="shared" si="606"/>
        <v>0.4290269505865632</v>
      </c>
      <c r="AC1619" s="5">
        <f t="shared" si="607"/>
        <v>30.832550000000083</v>
      </c>
      <c r="AD1619" s="5">
        <f t="shared" si="608"/>
        <v>786.82580000000007</v>
      </c>
      <c r="AE1619" s="5">
        <f t="shared" si="609"/>
        <v>10.948477294833939</v>
      </c>
      <c r="AF1619" s="9">
        <f t="shared" si="610"/>
        <v>0.5610499086534102</v>
      </c>
      <c r="AG1619">
        <f t="shared" si="611"/>
        <v>14.847300000000018</v>
      </c>
    </row>
    <row r="1620" spans="1:33">
      <c r="A1620" s="1">
        <f t="shared" si="588"/>
        <v>80767</v>
      </c>
      <c r="B1620" s="1">
        <v>8</v>
      </c>
      <c r="C1620" s="1">
        <v>3</v>
      </c>
      <c r="D1620" s="2">
        <v>17</v>
      </c>
      <c r="E1620" s="5">
        <v>18.850000000000001</v>
      </c>
      <c r="F1620" s="5">
        <v>19.88</v>
      </c>
      <c r="G1620" s="5">
        <v>2.21</v>
      </c>
      <c r="H1620" s="5">
        <f t="shared" si="589"/>
        <v>355.32250000000005</v>
      </c>
      <c r="I1620" s="5">
        <f t="shared" si="590"/>
        <v>395.21439999999996</v>
      </c>
      <c r="J1620" s="5">
        <f t="shared" si="591"/>
        <v>87.869599999999991</v>
      </c>
      <c r="K1620" s="5">
        <v>16.850000000000001</v>
      </c>
      <c r="L1620" s="5">
        <v>17.149999999999999</v>
      </c>
      <c r="M1620" s="5">
        <v>2.71</v>
      </c>
      <c r="N1620" s="5">
        <f t="shared" si="592"/>
        <v>283.92250000000007</v>
      </c>
      <c r="O1620" s="5">
        <f t="shared" si="593"/>
        <v>294.12249999999995</v>
      </c>
      <c r="P1620" s="5">
        <f t="shared" si="594"/>
        <v>92.952999999999989</v>
      </c>
      <c r="Q1620" s="6">
        <f t="shared" si="595"/>
        <v>319.62250000000006</v>
      </c>
      <c r="R1620" s="6">
        <f t="shared" si="596"/>
        <v>71.399999999999977</v>
      </c>
      <c r="S1620" s="5">
        <f t="shared" si="597"/>
        <v>344.66844999999995</v>
      </c>
      <c r="T1620" s="6">
        <f t="shared" si="598"/>
        <v>63.955701100761921</v>
      </c>
      <c r="U1620" s="6">
        <f t="shared" si="599"/>
        <v>101.09190000000001</v>
      </c>
      <c r="V1620" s="6">
        <f t="shared" si="600"/>
        <v>127.91140220152384</v>
      </c>
      <c r="W1620" s="5">
        <f t="shared" si="601"/>
        <v>-5.6180871841069707E-2</v>
      </c>
      <c r="X1620" s="5">
        <f t="shared" si="602"/>
        <v>0.23212864130142657</v>
      </c>
      <c r="Y1620" s="5">
        <f t="shared" si="603"/>
        <v>29.691900000000032</v>
      </c>
      <c r="Z1620" s="5">
        <f t="shared" si="604"/>
        <v>101.09190000000001</v>
      </c>
      <c r="AA1620" s="5">
        <f t="shared" si="605"/>
        <v>0.79032750998015155</v>
      </c>
      <c r="AB1620" s="5">
        <f t="shared" si="606"/>
        <v>0.39161403235248893</v>
      </c>
      <c r="AC1620" s="5">
        <f t="shared" si="607"/>
        <v>25.045949999999891</v>
      </c>
      <c r="AD1620" s="5">
        <f t="shared" si="608"/>
        <v>344.66844999999995</v>
      </c>
      <c r="AE1620" s="5">
        <f t="shared" si="609"/>
        <v>5.3891747579621772</v>
      </c>
      <c r="AF1620" s="9">
        <f t="shared" si="610"/>
        <v>0.56106149395587646</v>
      </c>
      <c r="AG1620">
        <f t="shared" si="611"/>
        <v>71.399999999999977</v>
      </c>
    </row>
    <row r="1621" spans="1:33">
      <c r="A1621" s="1">
        <f t="shared" si="588"/>
        <v>100255</v>
      </c>
      <c r="B1621" s="1">
        <v>10</v>
      </c>
      <c r="C1621" s="1">
        <v>1</v>
      </c>
      <c r="D1621" s="2">
        <v>5</v>
      </c>
      <c r="E1621" s="5">
        <v>22.23</v>
      </c>
      <c r="F1621" s="5">
        <v>21.76</v>
      </c>
      <c r="G1621" s="5">
        <v>1.99</v>
      </c>
      <c r="H1621" s="5">
        <f t="shared" si="589"/>
        <v>494.17290000000003</v>
      </c>
      <c r="I1621" s="5">
        <f t="shared" si="590"/>
        <v>473.49760000000009</v>
      </c>
      <c r="J1621" s="5">
        <f t="shared" si="591"/>
        <v>86.604800000000012</v>
      </c>
      <c r="K1621" s="5">
        <v>24.38</v>
      </c>
      <c r="L1621" s="5">
        <v>24.88</v>
      </c>
      <c r="M1621" s="5">
        <v>1.65</v>
      </c>
      <c r="N1621" s="5">
        <f t="shared" si="592"/>
        <v>594.38439999999991</v>
      </c>
      <c r="O1621" s="5">
        <f t="shared" si="593"/>
        <v>619.01439999999991</v>
      </c>
      <c r="P1621" s="5">
        <f t="shared" si="594"/>
        <v>82.103999999999999</v>
      </c>
      <c r="Q1621" s="6">
        <f t="shared" si="595"/>
        <v>544.27864999999997</v>
      </c>
      <c r="R1621" s="6">
        <f t="shared" si="596"/>
        <v>-100.21149999999989</v>
      </c>
      <c r="S1621" s="5">
        <f t="shared" si="597"/>
        <v>546.25599999999997</v>
      </c>
      <c r="T1621" s="6">
        <f t="shared" si="598"/>
        <v>59.668790416431271</v>
      </c>
      <c r="U1621" s="6">
        <f t="shared" si="599"/>
        <v>-145.51679999999982</v>
      </c>
      <c r="V1621" s="6">
        <f t="shared" si="600"/>
        <v>119.33758083286254</v>
      </c>
      <c r="W1621" s="5">
        <f t="shared" si="601"/>
        <v>5.3317894588293488E-2</v>
      </c>
      <c r="X1621" s="5">
        <f t="shared" si="602"/>
        <v>0.37963983921755518</v>
      </c>
      <c r="Y1621" s="5">
        <f t="shared" si="603"/>
        <v>45.305299999999932</v>
      </c>
      <c r="Z1621" s="5">
        <f t="shared" si="604"/>
        <v>145.51679999999982</v>
      </c>
      <c r="AA1621" s="5">
        <f t="shared" si="605"/>
        <v>1.2193711233664306</v>
      </c>
      <c r="AB1621" s="5">
        <f t="shared" si="606"/>
        <v>3.3138764607091635E-2</v>
      </c>
      <c r="AC1621" s="5">
        <f t="shared" si="607"/>
        <v>1.9773500000000013</v>
      </c>
      <c r="AD1621" s="5">
        <f t="shared" si="608"/>
        <v>546.25599999999997</v>
      </c>
      <c r="AE1621" s="5">
        <f t="shared" si="609"/>
        <v>9.1548026394980333</v>
      </c>
      <c r="AF1621" s="9">
        <f t="shared" si="610"/>
        <v>0.56118980746268021</v>
      </c>
      <c r="AG1621">
        <f t="shared" si="611"/>
        <v>100.21149999999989</v>
      </c>
    </row>
    <row r="1622" spans="1:33">
      <c r="A1622" s="1">
        <f t="shared" si="588"/>
        <v>91255</v>
      </c>
      <c r="B1622" s="1">
        <v>9</v>
      </c>
      <c r="C1622" s="1">
        <v>5</v>
      </c>
      <c r="D1622" s="2">
        <v>5</v>
      </c>
      <c r="E1622" s="5">
        <v>27.47</v>
      </c>
      <c r="F1622" s="5">
        <v>27.92</v>
      </c>
      <c r="G1622" s="5">
        <v>1.36</v>
      </c>
      <c r="H1622" s="5">
        <f t="shared" si="589"/>
        <v>754.60089999999991</v>
      </c>
      <c r="I1622" s="5">
        <f t="shared" si="590"/>
        <v>779.52640000000008</v>
      </c>
      <c r="J1622" s="5">
        <f t="shared" si="591"/>
        <v>75.942400000000006</v>
      </c>
      <c r="K1622" s="5">
        <v>29.15</v>
      </c>
      <c r="L1622" s="5">
        <v>29.91</v>
      </c>
      <c r="M1622" s="5">
        <v>1.35</v>
      </c>
      <c r="N1622" s="5">
        <f t="shared" si="592"/>
        <v>849.72249999999997</v>
      </c>
      <c r="O1622" s="5">
        <f t="shared" si="593"/>
        <v>894.60810000000004</v>
      </c>
      <c r="P1622" s="5">
        <f t="shared" si="594"/>
        <v>80.757000000000005</v>
      </c>
      <c r="Q1622" s="6">
        <f t="shared" si="595"/>
        <v>802.16169999999988</v>
      </c>
      <c r="R1622" s="6">
        <f t="shared" si="596"/>
        <v>-95.121600000000058</v>
      </c>
      <c r="S1622" s="5">
        <f t="shared" si="597"/>
        <v>837.06725000000006</v>
      </c>
      <c r="T1622" s="6">
        <f t="shared" si="598"/>
        <v>55.427748390945851</v>
      </c>
      <c r="U1622" s="6">
        <f t="shared" si="599"/>
        <v>-115.08169999999996</v>
      </c>
      <c r="V1622" s="6">
        <f t="shared" si="600"/>
        <v>110.8554967818917</v>
      </c>
      <c r="W1622" s="5">
        <f t="shared" si="601"/>
        <v>-6.1392183508915753E-2</v>
      </c>
      <c r="X1622" s="5">
        <f t="shared" si="602"/>
        <v>0.18005512202314528</v>
      </c>
      <c r="Y1622" s="5">
        <f t="shared" si="603"/>
        <v>19.960099999999898</v>
      </c>
      <c r="Z1622" s="5">
        <f t="shared" si="604"/>
        <v>115.08169999999996</v>
      </c>
      <c r="AA1622" s="5">
        <f t="shared" si="605"/>
        <v>1.0381235332553993</v>
      </c>
      <c r="AB1622" s="5">
        <f t="shared" si="606"/>
        <v>0.62974865502027166</v>
      </c>
      <c r="AC1622" s="5">
        <f t="shared" si="607"/>
        <v>34.905550000000176</v>
      </c>
      <c r="AD1622" s="5">
        <f t="shared" si="608"/>
        <v>837.06725000000006</v>
      </c>
      <c r="AE1622" s="5">
        <f t="shared" si="609"/>
        <v>15.101952980228498</v>
      </c>
      <c r="AF1622" s="9">
        <f t="shared" si="610"/>
        <v>0.56123969923732231</v>
      </c>
      <c r="AG1622">
        <f t="shared" si="611"/>
        <v>95.121600000000058</v>
      </c>
    </row>
    <row r="1623" spans="1:33">
      <c r="A1623" s="1">
        <f t="shared" si="588"/>
        <v>100502</v>
      </c>
      <c r="B1623" s="1">
        <v>10</v>
      </c>
      <c r="C1623" s="1">
        <v>2</v>
      </c>
      <c r="D1623" s="2">
        <v>2</v>
      </c>
      <c r="E1623" s="5">
        <v>20.29</v>
      </c>
      <c r="F1623" s="5">
        <v>21.09</v>
      </c>
      <c r="G1623" s="5">
        <v>1.77</v>
      </c>
      <c r="H1623" s="5">
        <f t="shared" si="589"/>
        <v>411.68409999999994</v>
      </c>
      <c r="I1623" s="5">
        <f t="shared" si="590"/>
        <v>444.78809999999999</v>
      </c>
      <c r="J1623" s="5">
        <f t="shared" si="591"/>
        <v>74.658600000000007</v>
      </c>
      <c r="K1623" s="5">
        <v>19.899999999999999</v>
      </c>
      <c r="L1623" s="5">
        <v>18.45</v>
      </c>
      <c r="M1623" s="5">
        <v>2.19</v>
      </c>
      <c r="N1623" s="5">
        <f t="shared" si="592"/>
        <v>396.00999999999993</v>
      </c>
      <c r="O1623" s="5">
        <f t="shared" si="593"/>
        <v>340.40249999999997</v>
      </c>
      <c r="P1623" s="5">
        <f t="shared" si="594"/>
        <v>80.810999999999993</v>
      </c>
      <c r="Q1623" s="6">
        <f t="shared" si="595"/>
        <v>403.84704999999997</v>
      </c>
      <c r="R1623" s="6">
        <f t="shared" si="596"/>
        <v>15.67410000000001</v>
      </c>
      <c r="S1623" s="5">
        <f t="shared" si="597"/>
        <v>392.59529999999995</v>
      </c>
      <c r="T1623" s="6">
        <f t="shared" si="598"/>
        <v>55.009827019724391</v>
      </c>
      <c r="U1623" s="6">
        <f t="shared" si="599"/>
        <v>104.38560000000001</v>
      </c>
      <c r="V1623" s="6">
        <f t="shared" si="600"/>
        <v>110.01965403944878</v>
      </c>
      <c r="W1623" s="5">
        <f t="shared" si="601"/>
        <v>-7.9022268844756174E-2</v>
      </c>
      <c r="X1623" s="5">
        <f t="shared" si="602"/>
        <v>0.80632411340060661</v>
      </c>
      <c r="Y1623" s="5">
        <f t="shared" si="603"/>
        <v>88.711500000000001</v>
      </c>
      <c r="Z1623" s="5">
        <f t="shared" si="604"/>
        <v>104.38560000000001</v>
      </c>
      <c r="AA1623" s="5">
        <f t="shared" si="605"/>
        <v>0.94879047667766148</v>
      </c>
      <c r="AB1623" s="5">
        <f t="shared" si="606"/>
        <v>0.20454072680442303</v>
      </c>
      <c r="AC1623" s="5">
        <f t="shared" si="607"/>
        <v>11.251750000000015</v>
      </c>
      <c r="AD1623" s="5">
        <f t="shared" si="608"/>
        <v>392.59529999999995</v>
      </c>
      <c r="AE1623" s="5">
        <f t="shared" si="609"/>
        <v>7.136821205768026</v>
      </c>
      <c r="AF1623" s="9">
        <f t="shared" si="610"/>
        <v>0.56124860801609122</v>
      </c>
      <c r="AG1623">
        <f t="shared" si="611"/>
        <v>15.67410000000001</v>
      </c>
    </row>
    <row r="1624" spans="1:33">
      <c r="A1624" s="1">
        <f t="shared" si="588"/>
        <v>81510</v>
      </c>
      <c r="B1624" s="1">
        <v>8</v>
      </c>
      <c r="C1624" s="1">
        <v>6</v>
      </c>
      <c r="D1624" s="2">
        <v>10</v>
      </c>
      <c r="E1624" s="5">
        <v>3.12</v>
      </c>
      <c r="F1624" s="5">
        <v>3.17</v>
      </c>
      <c r="G1624" s="5">
        <v>5.56</v>
      </c>
      <c r="H1624" s="5">
        <f t="shared" si="589"/>
        <v>9.7344000000000008</v>
      </c>
      <c r="I1624" s="5">
        <f t="shared" si="590"/>
        <v>10.0489</v>
      </c>
      <c r="J1624" s="5">
        <f t="shared" si="591"/>
        <v>35.250399999999999</v>
      </c>
      <c r="K1624" s="5">
        <v>3.7</v>
      </c>
      <c r="L1624" s="5">
        <v>3.93</v>
      </c>
      <c r="M1624" s="5">
        <v>5.67</v>
      </c>
      <c r="N1624" s="5">
        <f t="shared" si="592"/>
        <v>13.690000000000001</v>
      </c>
      <c r="O1624" s="5">
        <f t="shared" si="593"/>
        <v>15.444900000000001</v>
      </c>
      <c r="P1624" s="5">
        <f t="shared" si="594"/>
        <v>44.566200000000002</v>
      </c>
      <c r="Q1624" s="6">
        <f t="shared" si="595"/>
        <v>11.712200000000001</v>
      </c>
      <c r="R1624" s="6">
        <f t="shared" si="596"/>
        <v>-3.9556000000000004</v>
      </c>
      <c r="S1624" s="5">
        <f t="shared" si="597"/>
        <v>12.7469</v>
      </c>
      <c r="T1624" s="6">
        <f t="shared" si="598"/>
        <v>28.410987674665588</v>
      </c>
      <c r="U1624" s="6">
        <f t="shared" si="599"/>
        <v>-5.3960000000000008</v>
      </c>
      <c r="V1624" s="6">
        <f t="shared" si="600"/>
        <v>56.821975349331176</v>
      </c>
      <c r="W1624" s="5">
        <f t="shared" si="601"/>
        <v>-0.23029299361217639</v>
      </c>
      <c r="X1624" s="5">
        <f t="shared" si="602"/>
        <v>2.5349347521705871E-2</v>
      </c>
      <c r="Y1624" s="5">
        <f t="shared" si="603"/>
        <v>1.4404000000000003</v>
      </c>
      <c r="Z1624" s="5">
        <f t="shared" si="604"/>
        <v>5.3960000000000008</v>
      </c>
      <c r="AA1624" s="5">
        <f t="shared" si="605"/>
        <v>9.4963259668928685E-2</v>
      </c>
      <c r="AB1624" s="5">
        <f t="shared" si="606"/>
        <v>3.6419008443083913E-2</v>
      </c>
      <c r="AC1624" s="5">
        <f t="shared" si="607"/>
        <v>1.0346999999999991</v>
      </c>
      <c r="AD1624" s="5">
        <f t="shared" si="608"/>
        <v>12.7469</v>
      </c>
      <c r="AE1624" s="5">
        <f t="shared" si="609"/>
        <v>0.44866092463820118</v>
      </c>
      <c r="AF1624" s="9">
        <f t="shared" si="610"/>
        <v>0.56159059821190027</v>
      </c>
      <c r="AG1624">
        <f t="shared" si="611"/>
        <v>3.9556000000000004</v>
      </c>
    </row>
    <row r="1625" spans="1:33">
      <c r="A1625" s="1">
        <f t="shared" si="588"/>
        <v>72006</v>
      </c>
      <c r="B1625" s="1">
        <v>7</v>
      </c>
      <c r="C1625" s="1">
        <v>8</v>
      </c>
      <c r="D1625" s="2">
        <v>6</v>
      </c>
      <c r="E1625" s="5">
        <v>15.02</v>
      </c>
      <c r="F1625" s="5">
        <v>14.45</v>
      </c>
      <c r="G1625" s="5">
        <v>4.46</v>
      </c>
      <c r="H1625" s="5">
        <f t="shared" si="589"/>
        <v>225.60039999999998</v>
      </c>
      <c r="I1625" s="5">
        <f t="shared" si="590"/>
        <v>208.80249999999998</v>
      </c>
      <c r="J1625" s="5">
        <f t="shared" si="591"/>
        <v>128.89400000000001</v>
      </c>
      <c r="K1625" s="5">
        <v>13.19</v>
      </c>
      <c r="L1625" s="5">
        <v>14.42</v>
      </c>
      <c r="M1625" s="5">
        <v>5.0999999999999996</v>
      </c>
      <c r="N1625" s="5">
        <f t="shared" si="592"/>
        <v>173.97609999999997</v>
      </c>
      <c r="O1625" s="5">
        <f t="shared" si="593"/>
        <v>207.93639999999999</v>
      </c>
      <c r="P1625" s="5">
        <f t="shared" si="594"/>
        <v>147.084</v>
      </c>
      <c r="Q1625" s="6">
        <f t="shared" si="595"/>
        <v>199.78824999999998</v>
      </c>
      <c r="R1625" s="6">
        <f t="shared" si="596"/>
        <v>51.624300000000005</v>
      </c>
      <c r="S1625" s="5">
        <f t="shared" si="597"/>
        <v>208.36944999999997</v>
      </c>
      <c r="T1625" s="6">
        <f t="shared" si="598"/>
        <v>97.784669417041044</v>
      </c>
      <c r="U1625" s="6">
        <f t="shared" si="599"/>
        <v>0.86609999999998877</v>
      </c>
      <c r="V1625" s="6">
        <f t="shared" si="600"/>
        <v>195.56933883408209</v>
      </c>
      <c r="W1625" s="5">
        <f t="shared" si="601"/>
        <v>-0.13125190847585277</v>
      </c>
      <c r="X1625" s="5">
        <f t="shared" si="602"/>
        <v>0.25954068415122306</v>
      </c>
      <c r="Y1625" s="5">
        <f t="shared" si="603"/>
        <v>50.758200000000016</v>
      </c>
      <c r="Z1625" s="5">
        <f t="shared" si="604"/>
        <v>0.86609999999998877</v>
      </c>
      <c r="AA1625" s="5">
        <f t="shared" si="605"/>
        <v>4.4286083143880457E-3</v>
      </c>
      <c r="AB1625" s="5">
        <f t="shared" si="606"/>
        <v>8.7756087443545017E-2</v>
      </c>
      <c r="AC1625" s="5">
        <f t="shared" si="607"/>
        <v>8.5811999999999955</v>
      </c>
      <c r="AD1625" s="5">
        <f t="shared" si="608"/>
        <v>208.36944999999997</v>
      </c>
      <c r="AE1625" s="5">
        <f t="shared" si="609"/>
        <v>2.1309010015805931</v>
      </c>
      <c r="AF1625" s="9">
        <f t="shared" si="610"/>
        <v>0.56161552685088756</v>
      </c>
      <c r="AG1625">
        <f t="shared" si="611"/>
        <v>51.624300000000005</v>
      </c>
    </row>
    <row r="1626" spans="1:33">
      <c r="A1626" s="1">
        <f t="shared" si="588"/>
        <v>90264</v>
      </c>
      <c r="B1626" s="1">
        <v>9</v>
      </c>
      <c r="C1626" s="1">
        <v>1</v>
      </c>
      <c r="D1626" s="2">
        <v>14</v>
      </c>
      <c r="E1626" s="5">
        <v>16.829999999999998</v>
      </c>
      <c r="F1626" s="5">
        <v>17.29</v>
      </c>
      <c r="G1626" s="5">
        <v>2.9</v>
      </c>
      <c r="H1626" s="5">
        <f t="shared" si="589"/>
        <v>283.24889999999994</v>
      </c>
      <c r="I1626" s="5">
        <f t="shared" si="590"/>
        <v>298.94409999999999</v>
      </c>
      <c r="J1626" s="5">
        <f t="shared" si="591"/>
        <v>100.282</v>
      </c>
      <c r="K1626" s="5">
        <v>16.07</v>
      </c>
      <c r="L1626" s="5">
        <v>16.350000000000001</v>
      </c>
      <c r="M1626" s="5">
        <v>3.99</v>
      </c>
      <c r="N1626" s="5">
        <f t="shared" si="592"/>
        <v>258.24490000000003</v>
      </c>
      <c r="O1626" s="5">
        <f t="shared" si="593"/>
        <v>267.32250000000005</v>
      </c>
      <c r="P1626" s="5">
        <f t="shared" si="594"/>
        <v>130.47300000000001</v>
      </c>
      <c r="Q1626" s="6">
        <f t="shared" si="595"/>
        <v>270.74689999999998</v>
      </c>
      <c r="R1626" s="6">
        <f t="shared" si="596"/>
        <v>25.003999999999905</v>
      </c>
      <c r="S1626" s="5">
        <f t="shared" si="597"/>
        <v>283.13330000000002</v>
      </c>
      <c r="T1626" s="6">
        <f t="shared" si="598"/>
        <v>82.279528518641868</v>
      </c>
      <c r="U1626" s="6">
        <f t="shared" si="599"/>
        <v>31.621599999999944</v>
      </c>
      <c r="V1626" s="6">
        <f t="shared" si="600"/>
        <v>164.55905703728374</v>
      </c>
      <c r="W1626" s="5">
        <f t="shared" si="601"/>
        <v>-0.25726756623817609</v>
      </c>
      <c r="X1626" s="5">
        <f t="shared" si="602"/>
        <v>4.0214134178592827E-2</v>
      </c>
      <c r="Y1626" s="5">
        <f t="shared" si="603"/>
        <v>6.6176000000000386</v>
      </c>
      <c r="Z1626" s="5">
        <f t="shared" si="604"/>
        <v>31.621599999999944</v>
      </c>
      <c r="AA1626" s="5">
        <f t="shared" si="605"/>
        <v>0.19215958434202449</v>
      </c>
      <c r="AB1626" s="5">
        <f t="shared" si="606"/>
        <v>0.15054048343499782</v>
      </c>
      <c r="AC1626" s="5">
        <f t="shared" si="607"/>
        <v>12.386400000000037</v>
      </c>
      <c r="AD1626" s="5">
        <f t="shared" si="608"/>
        <v>283.13330000000002</v>
      </c>
      <c r="AE1626" s="5">
        <f t="shared" si="609"/>
        <v>3.4411147596191101</v>
      </c>
      <c r="AF1626" s="9">
        <f t="shared" si="610"/>
        <v>0.56168051417153508</v>
      </c>
      <c r="AG1626">
        <f t="shared" si="611"/>
        <v>25.003999999999905</v>
      </c>
    </row>
    <row r="1627" spans="1:33">
      <c r="A1627" s="1">
        <f t="shared" si="588"/>
        <v>60524</v>
      </c>
      <c r="B1627" s="1">
        <v>6</v>
      </c>
      <c r="C1627" s="1">
        <v>2</v>
      </c>
      <c r="D1627" s="2">
        <v>24</v>
      </c>
      <c r="E1627" s="5">
        <v>27.11</v>
      </c>
      <c r="F1627" s="5">
        <v>26.31</v>
      </c>
      <c r="G1627" s="5">
        <v>1.72</v>
      </c>
      <c r="H1627" s="5">
        <f t="shared" si="589"/>
        <v>734.95209999999997</v>
      </c>
      <c r="I1627" s="5">
        <f t="shared" si="590"/>
        <v>692.21609999999998</v>
      </c>
      <c r="J1627" s="5">
        <f t="shared" si="591"/>
        <v>90.506399999999999</v>
      </c>
      <c r="K1627" s="5">
        <v>27.68</v>
      </c>
      <c r="L1627" s="5">
        <v>28.48</v>
      </c>
      <c r="M1627" s="5">
        <v>1.51</v>
      </c>
      <c r="N1627" s="5">
        <f t="shared" si="592"/>
        <v>766.18240000000003</v>
      </c>
      <c r="O1627" s="5">
        <f t="shared" si="593"/>
        <v>811.11040000000003</v>
      </c>
      <c r="P1627" s="5">
        <f t="shared" si="594"/>
        <v>86.009600000000006</v>
      </c>
      <c r="Q1627" s="6">
        <f t="shared" si="595"/>
        <v>750.56725000000006</v>
      </c>
      <c r="R1627" s="6">
        <f t="shared" si="596"/>
        <v>-31.230300000000057</v>
      </c>
      <c r="S1627" s="5">
        <f t="shared" si="597"/>
        <v>751.66325000000006</v>
      </c>
      <c r="T1627" s="6">
        <f t="shared" si="598"/>
        <v>62.428078084144161</v>
      </c>
      <c r="U1627" s="6">
        <f t="shared" si="599"/>
        <v>-118.89430000000004</v>
      </c>
      <c r="V1627" s="6">
        <f t="shared" si="600"/>
        <v>124.85615616828832</v>
      </c>
      <c r="W1627" s="5">
        <f t="shared" si="601"/>
        <v>5.0917576966724248E-2</v>
      </c>
      <c r="X1627" s="5">
        <f t="shared" si="602"/>
        <v>0.70211996500870488</v>
      </c>
      <c r="Y1627" s="5">
        <f t="shared" si="603"/>
        <v>87.663999999999987</v>
      </c>
      <c r="Z1627" s="5">
        <f t="shared" si="604"/>
        <v>118.89430000000004</v>
      </c>
      <c r="AA1627" s="5">
        <f t="shared" si="605"/>
        <v>0.95225020254305648</v>
      </c>
      <c r="AB1627" s="5">
        <f t="shared" si="606"/>
        <v>1.7556202811862182E-2</v>
      </c>
      <c r="AC1627" s="5">
        <f t="shared" si="607"/>
        <v>1.0960000000000036</v>
      </c>
      <c r="AD1627" s="5">
        <f t="shared" si="608"/>
        <v>751.66325000000006</v>
      </c>
      <c r="AE1627" s="5">
        <f t="shared" si="609"/>
        <v>12.040467575933782</v>
      </c>
      <c r="AF1627" s="9">
        <f t="shared" si="610"/>
        <v>0.56168674543734787</v>
      </c>
      <c r="AG1627">
        <f t="shared" si="611"/>
        <v>31.230300000000057</v>
      </c>
    </row>
    <row r="1628" spans="1:33">
      <c r="A1628" s="1">
        <f t="shared" si="588"/>
        <v>81753</v>
      </c>
      <c r="B1628" s="1">
        <v>8</v>
      </c>
      <c r="C1628" s="1">
        <v>7</v>
      </c>
      <c r="D1628" s="2">
        <v>3</v>
      </c>
      <c r="E1628" s="5">
        <v>5.33</v>
      </c>
      <c r="F1628" s="5">
        <v>5.44</v>
      </c>
      <c r="G1628" s="5">
        <v>5.64</v>
      </c>
      <c r="H1628" s="5">
        <f t="shared" si="589"/>
        <v>28.408899999999999</v>
      </c>
      <c r="I1628" s="5">
        <f t="shared" si="590"/>
        <v>29.593600000000006</v>
      </c>
      <c r="J1628" s="5">
        <f t="shared" si="591"/>
        <v>61.363199999999999</v>
      </c>
      <c r="K1628" s="5">
        <v>0.95</v>
      </c>
      <c r="L1628" s="5">
        <v>1.45</v>
      </c>
      <c r="M1628" s="5">
        <v>5.9</v>
      </c>
      <c r="N1628" s="5">
        <f t="shared" si="592"/>
        <v>0.90249999999999997</v>
      </c>
      <c r="O1628" s="5">
        <f t="shared" si="593"/>
        <v>2.1025</v>
      </c>
      <c r="P1628" s="5">
        <f t="shared" si="594"/>
        <v>17.11</v>
      </c>
      <c r="Q1628" s="6">
        <f t="shared" si="595"/>
        <v>14.6557</v>
      </c>
      <c r="R1628" s="6">
        <f t="shared" si="596"/>
        <v>27.506399999999999</v>
      </c>
      <c r="S1628" s="5">
        <f t="shared" si="597"/>
        <v>15.848050000000002</v>
      </c>
      <c r="T1628" s="6">
        <f t="shared" si="598"/>
        <v>31.851979586204685</v>
      </c>
      <c r="U1628" s="6">
        <f t="shared" si="599"/>
        <v>27.491100000000007</v>
      </c>
      <c r="V1628" s="6">
        <f t="shared" si="600"/>
        <v>63.70395917240937</v>
      </c>
      <c r="W1628" s="5">
        <f t="shared" si="601"/>
        <v>0.85572297917874618</v>
      </c>
      <c r="X1628" s="5">
        <f t="shared" si="602"/>
        <v>2.4017345544543957E-4</v>
      </c>
      <c r="Y1628" s="5">
        <f t="shared" si="603"/>
        <v>1.5299999999992764E-2</v>
      </c>
      <c r="Z1628" s="5">
        <f t="shared" si="604"/>
        <v>27.491100000000007</v>
      </c>
      <c r="AA1628" s="5">
        <f t="shared" si="605"/>
        <v>0.43154460660125804</v>
      </c>
      <c r="AB1628" s="5">
        <f t="shared" si="606"/>
        <v>3.7434094065425624E-2</v>
      </c>
      <c r="AC1628" s="5">
        <f t="shared" si="607"/>
        <v>1.1923500000000029</v>
      </c>
      <c r="AD1628" s="5">
        <f t="shared" si="608"/>
        <v>15.848050000000002</v>
      </c>
      <c r="AE1628" s="5">
        <f t="shared" si="609"/>
        <v>0.49755306282011758</v>
      </c>
      <c r="AF1628" s="9">
        <f t="shared" si="610"/>
        <v>0.56184517440305559</v>
      </c>
      <c r="AG1628">
        <f t="shared" si="611"/>
        <v>27.506399999999999</v>
      </c>
    </row>
    <row r="1629" spans="1:33">
      <c r="A1629" s="1">
        <f t="shared" si="588"/>
        <v>41523</v>
      </c>
      <c r="B1629" s="1">
        <v>4</v>
      </c>
      <c r="C1629" s="1">
        <v>6</v>
      </c>
      <c r="D1629" s="2">
        <v>23</v>
      </c>
      <c r="E1629" s="5">
        <v>6.56</v>
      </c>
      <c r="F1629" s="5">
        <v>6.69</v>
      </c>
      <c r="G1629" s="5">
        <v>6.86</v>
      </c>
      <c r="H1629" s="5">
        <f t="shared" si="589"/>
        <v>43.033599999999993</v>
      </c>
      <c r="I1629" s="5">
        <f t="shared" si="590"/>
        <v>44.756100000000004</v>
      </c>
      <c r="J1629" s="5">
        <f t="shared" si="591"/>
        <v>91.786800000000014</v>
      </c>
      <c r="K1629" s="5">
        <v>8.89</v>
      </c>
      <c r="L1629" s="5">
        <v>8.69</v>
      </c>
      <c r="M1629" s="5">
        <v>6.75</v>
      </c>
      <c r="N1629" s="5">
        <f t="shared" si="592"/>
        <v>79.032100000000014</v>
      </c>
      <c r="O1629" s="5">
        <f t="shared" si="593"/>
        <v>75.516099999999994</v>
      </c>
      <c r="P1629" s="5">
        <f t="shared" si="594"/>
        <v>117.315</v>
      </c>
      <c r="Q1629" s="6">
        <f t="shared" si="595"/>
        <v>61.032850000000003</v>
      </c>
      <c r="R1629" s="6">
        <f t="shared" si="596"/>
        <v>-35.998500000000021</v>
      </c>
      <c r="S1629" s="5">
        <f t="shared" si="597"/>
        <v>60.136099999999999</v>
      </c>
      <c r="T1629" s="6">
        <f t="shared" si="598"/>
        <v>74.477556819554721</v>
      </c>
      <c r="U1629" s="6">
        <f t="shared" si="599"/>
        <v>-30.759999999999991</v>
      </c>
      <c r="V1629" s="6">
        <f t="shared" si="600"/>
        <v>148.95511363910944</v>
      </c>
      <c r="W1629" s="5">
        <f t="shared" si="601"/>
        <v>-0.24058421571613586</v>
      </c>
      <c r="X1629" s="5">
        <f t="shared" si="602"/>
        <v>3.5168312601150054E-2</v>
      </c>
      <c r="Y1629" s="5">
        <f t="shared" si="603"/>
        <v>5.2385000000000304</v>
      </c>
      <c r="Z1629" s="5">
        <f t="shared" si="604"/>
        <v>30.759999999999991</v>
      </c>
      <c r="AA1629" s="5">
        <f t="shared" si="605"/>
        <v>0.2065051628541317</v>
      </c>
      <c r="AB1629" s="5">
        <f t="shared" si="606"/>
        <v>1.2040539973305824E-2</v>
      </c>
      <c r="AC1629" s="5">
        <f t="shared" si="607"/>
        <v>0.89675000000000438</v>
      </c>
      <c r="AD1629" s="5">
        <f t="shared" si="608"/>
        <v>60.136099999999999</v>
      </c>
      <c r="AE1629" s="5">
        <f t="shared" si="609"/>
        <v>0.80743921481874859</v>
      </c>
      <c r="AF1629" s="9">
        <f t="shared" si="610"/>
        <v>0.56191903331351933</v>
      </c>
      <c r="AG1629">
        <f t="shared" si="611"/>
        <v>35.998500000000021</v>
      </c>
    </row>
    <row r="1630" spans="1:33">
      <c r="A1630" s="1">
        <f t="shared" si="588"/>
        <v>22756</v>
      </c>
      <c r="B1630" s="1">
        <v>2</v>
      </c>
      <c r="C1630" s="1">
        <v>11</v>
      </c>
      <c r="D1630" s="2">
        <v>6</v>
      </c>
      <c r="E1630" s="5">
        <v>21.95</v>
      </c>
      <c r="F1630" s="5">
        <v>22.3</v>
      </c>
      <c r="G1630" s="5">
        <v>3.7</v>
      </c>
      <c r="H1630" s="5">
        <f t="shared" si="589"/>
        <v>481.80249999999995</v>
      </c>
      <c r="I1630" s="5">
        <f t="shared" si="590"/>
        <v>497.29</v>
      </c>
      <c r="J1630" s="5">
        <f t="shared" si="591"/>
        <v>165.02</v>
      </c>
      <c r="K1630" s="5">
        <v>25.11</v>
      </c>
      <c r="L1630" s="5">
        <v>25.22</v>
      </c>
      <c r="M1630" s="5">
        <v>3.03</v>
      </c>
      <c r="N1630" s="5">
        <f t="shared" si="592"/>
        <v>630.51209999999992</v>
      </c>
      <c r="O1630" s="5">
        <f t="shared" si="593"/>
        <v>636.0483999999999</v>
      </c>
      <c r="P1630" s="5">
        <f t="shared" si="594"/>
        <v>152.83319999999998</v>
      </c>
      <c r="Q1630" s="6">
        <f t="shared" si="595"/>
        <v>556.15729999999996</v>
      </c>
      <c r="R1630" s="6">
        <f t="shared" si="596"/>
        <v>-148.70959999999997</v>
      </c>
      <c r="S1630" s="5">
        <f t="shared" si="597"/>
        <v>566.66919999999993</v>
      </c>
      <c r="T1630" s="6">
        <f t="shared" si="598"/>
        <v>112.46064580803366</v>
      </c>
      <c r="U1630" s="6">
        <f t="shared" si="599"/>
        <v>-138.75839999999988</v>
      </c>
      <c r="V1630" s="6">
        <f t="shared" si="600"/>
        <v>224.92129161606732</v>
      </c>
      <c r="W1630" s="5">
        <f t="shared" si="601"/>
        <v>7.6569380679651661E-2</v>
      </c>
      <c r="X1630" s="5">
        <f t="shared" si="602"/>
        <v>4.4243032433703214E-2</v>
      </c>
      <c r="Y1630" s="5">
        <f t="shared" si="603"/>
        <v>9.9512000000000853</v>
      </c>
      <c r="Z1630" s="5">
        <f t="shared" si="604"/>
        <v>138.75839999999988</v>
      </c>
      <c r="AA1630" s="5">
        <f t="shared" si="605"/>
        <v>0.61691980782706668</v>
      </c>
      <c r="AB1630" s="5">
        <f t="shared" si="606"/>
        <v>9.3471808955671559E-2</v>
      </c>
      <c r="AC1630" s="5">
        <f t="shared" si="607"/>
        <v>10.511899999999969</v>
      </c>
      <c r="AD1630" s="5">
        <f t="shared" si="608"/>
        <v>566.66919999999993</v>
      </c>
      <c r="AE1630" s="5">
        <f t="shared" si="609"/>
        <v>5.0388222113474628</v>
      </c>
      <c r="AF1630" s="9">
        <f t="shared" si="610"/>
        <v>0.56207205943722194</v>
      </c>
      <c r="AG1630">
        <f t="shared" si="611"/>
        <v>148.70959999999997</v>
      </c>
    </row>
    <row r="1631" spans="1:33">
      <c r="A1631" s="1">
        <f t="shared" si="588"/>
        <v>71762</v>
      </c>
      <c r="B1631" s="1">
        <v>7</v>
      </c>
      <c r="C1631" s="1">
        <v>7</v>
      </c>
      <c r="D1631" s="2">
        <v>12</v>
      </c>
      <c r="E1631" s="5">
        <v>0.95</v>
      </c>
      <c r="F1631" s="5">
        <v>2.37</v>
      </c>
      <c r="G1631" s="5">
        <v>5.85</v>
      </c>
      <c r="H1631" s="5">
        <f t="shared" si="589"/>
        <v>0.90249999999999997</v>
      </c>
      <c r="I1631" s="5">
        <f t="shared" si="590"/>
        <v>5.6169000000000002</v>
      </c>
      <c r="J1631" s="5">
        <f t="shared" si="591"/>
        <v>27.728999999999999</v>
      </c>
      <c r="K1631" s="5">
        <v>4.34</v>
      </c>
      <c r="L1631" s="5">
        <v>3.64</v>
      </c>
      <c r="M1631" s="5">
        <v>6.04</v>
      </c>
      <c r="N1631" s="5">
        <f t="shared" si="592"/>
        <v>18.835599999999999</v>
      </c>
      <c r="O1631" s="5">
        <f t="shared" si="593"/>
        <v>13.249600000000001</v>
      </c>
      <c r="P1631" s="5">
        <f t="shared" si="594"/>
        <v>43.971200000000003</v>
      </c>
      <c r="Q1631" s="6">
        <f t="shared" si="595"/>
        <v>9.8690499999999997</v>
      </c>
      <c r="R1631" s="6">
        <f t="shared" si="596"/>
        <v>-17.9331</v>
      </c>
      <c r="S1631" s="5">
        <f t="shared" si="597"/>
        <v>9.433250000000001</v>
      </c>
      <c r="T1631" s="6">
        <f t="shared" si="598"/>
        <v>25.992132802253838</v>
      </c>
      <c r="U1631" s="6">
        <f t="shared" si="599"/>
        <v>-7.6327000000000007</v>
      </c>
      <c r="V1631" s="6">
        <f t="shared" si="600"/>
        <v>51.984265604507677</v>
      </c>
      <c r="W1631" s="5">
        <f t="shared" si="601"/>
        <v>-0.43094455235237611</v>
      </c>
      <c r="X1631" s="5">
        <f t="shared" si="602"/>
        <v>0.1981445708662051</v>
      </c>
      <c r="Y1631" s="5">
        <f t="shared" si="603"/>
        <v>10.3004</v>
      </c>
      <c r="Z1631" s="5">
        <f t="shared" si="604"/>
        <v>7.6327000000000007</v>
      </c>
      <c r="AA1631" s="5">
        <f t="shared" si="605"/>
        <v>0.14682711992257425</v>
      </c>
      <c r="AB1631" s="5">
        <f t="shared" si="606"/>
        <v>1.6766611778861386E-2</v>
      </c>
      <c r="AC1631" s="5">
        <f t="shared" si="607"/>
        <v>0.43579999999999863</v>
      </c>
      <c r="AD1631" s="5">
        <f t="shared" si="608"/>
        <v>9.433250000000001</v>
      </c>
      <c r="AE1631" s="5">
        <f t="shared" si="609"/>
        <v>0.36292712382502224</v>
      </c>
      <c r="AF1631" s="9">
        <f t="shared" si="610"/>
        <v>0.56223215845413888</v>
      </c>
      <c r="AG1631">
        <f t="shared" si="611"/>
        <v>17.9331</v>
      </c>
    </row>
    <row r="1632" spans="1:33">
      <c r="A1632" s="1">
        <f t="shared" si="588"/>
        <v>50526</v>
      </c>
      <c r="B1632" s="1">
        <v>5</v>
      </c>
      <c r="C1632" s="1">
        <v>2</v>
      </c>
      <c r="D1632" s="2">
        <v>26</v>
      </c>
      <c r="E1632" s="5">
        <v>16.95</v>
      </c>
      <c r="F1632" s="5">
        <v>17.600000000000001</v>
      </c>
      <c r="G1632" s="5">
        <v>3.38</v>
      </c>
      <c r="H1632" s="5">
        <f t="shared" si="589"/>
        <v>287.30249999999995</v>
      </c>
      <c r="I1632" s="5">
        <f t="shared" si="590"/>
        <v>309.76000000000005</v>
      </c>
      <c r="J1632" s="5">
        <f t="shared" si="591"/>
        <v>118.976</v>
      </c>
      <c r="K1632" s="5">
        <v>16.59</v>
      </c>
      <c r="L1632" s="5">
        <v>15.9</v>
      </c>
      <c r="M1632" s="5">
        <v>4.2300000000000004</v>
      </c>
      <c r="N1632" s="5">
        <f t="shared" si="592"/>
        <v>275.22809999999998</v>
      </c>
      <c r="O1632" s="5">
        <f t="shared" si="593"/>
        <v>252.81</v>
      </c>
      <c r="P1632" s="5">
        <f t="shared" si="594"/>
        <v>134.51400000000001</v>
      </c>
      <c r="Q1632" s="6">
        <f t="shared" si="595"/>
        <v>281.26529999999997</v>
      </c>
      <c r="R1632" s="6">
        <f t="shared" si="596"/>
        <v>12.074399999999969</v>
      </c>
      <c r="S1632" s="5">
        <f t="shared" si="597"/>
        <v>281.28500000000003</v>
      </c>
      <c r="T1632" s="6">
        <f t="shared" si="598"/>
        <v>89.790457137715919</v>
      </c>
      <c r="U1632" s="6">
        <f t="shared" si="599"/>
        <v>56.950000000000045</v>
      </c>
      <c r="V1632" s="6">
        <f t="shared" si="600"/>
        <v>179.58091427543184</v>
      </c>
      <c r="W1632" s="5">
        <f t="shared" si="601"/>
        <v>-0.12213372188475048</v>
      </c>
      <c r="X1632" s="5">
        <f t="shared" si="602"/>
        <v>0.24989069791220811</v>
      </c>
      <c r="Y1632" s="5">
        <f t="shared" si="603"/>
        <v>44.875600000000077</v>
      </c>
      <c r="Z1632" s="5">
        <f t="shared" si="604"/>
        <v>56.950000000000045</v>
      </c>
      <c r="AA1632" s="5">
        <f t="shared" si="605"/>
        <v>0.31712724166585493</v>
      </c>
      <c r="AB1632" s="5">
        <f t="shared" si="606"/>
        <v>2.1939970714084109E-4</v>
      </c>
      <c r="AC1632" s="5">
        <f t="shared" si="607"/>
        <v>1.9700000000057116E-2</v>
      </c>
      <c r="AD1632" s="5">
        <f t="shared" si="608"/>
        <v>281.28500000000003</v>
      </c>
      <c r="AE1632" s="5">
        <f t="shared" si="609"/>
        <v>3.1326825696920082</v>
      </c>
      <c r="AF1632" s="9">
        <f t="shared" si="610"/>
        <v>0.56227395458086094</v>
      </c>
      <c r="AG1632">
        <f t="shared" si="611"/>
        <v>12.074399999999969</v>
      </c>
    </row>
    <row r="1633" spans="1:33">
      <c r="A1633" s="1">
        <f t="shared" si="588"/>
        <v>12758</v>
      </c>
      <c r="B1633" s="1">
        <v>1</v>
      </c>
      <c r="C1633" s="1">
        <v>11</v>
      </c>
      <c r="D1633" s="2">
        <v>8</v>
      </c>
      <c r="E1633" s="5">
        <v>2.2999999999999998</v>
      </c>
      <c r="F1633" s="5">
        <v>3.08</v>
      </c>
      <c r="G1633" s="5">
        <v>9.48</v>
      </c>
      <c r="H1633" s="5">
        <f t="shared" si="589"/>
        <v>5.2899999999999991</v>
      </c>
      <c r="I1633" s="5">
        <f t="shared" si="590"/>
        <v>9.4863999999999997</v>
      </c>
      <c r="J1633" s="5">
        <f t="shared" si="591"/>
        <v>58.396800000000006</v>
      </c>
      <c r="K1633" s="5">
        <v>3.26</v>
      </c>
      <c r="L1633" s="5">
        <v>2.81</v>
      </c>
      <c r="M1633" s="5">
        <v>9.2100000000000009</v>
      </c>
      <c r="N1633" s="5">
        <f t="shared" si="592"/>
        <v>10.627599999999999</v>
      </c>
      <c r="O1633" s="5">
        <f t="shared" si="593"/>
        <v>7.8961000000000006</v>
      </c>
      <c r="P1633" s="5">
        <f t="shared" si="594"/>
        <v>51.760200000000005</v>
      </c>
      <c r="Q1633" s="6">
        <f t="shared" si="595"/>
        <v>7.9587999999999992</v>
      </c>
      <c r="R1633" s="6">
        <f t="shared" si="596"/>
        <v>-5.3376000000000001</v>
      </c>
      <c r="S1633" s="5">
        <f t="shared" si="597"/>
        <v>8.6912500000000001</v>
      </c>
      <c r="T1633" s="6">
        <f t="shared" si="598"/>
        <v>39.016998072250516</v>
      </c>
      <c r="U1633" s="6">
        <f t="shared" si="599"/>
        <v>1.5902999999999992</v>
      </c>
      <c r="V1633" s="6">
        <f t="shared" si="600"/>
        <v>78.033996144501032</v>
      </c>
      <c r="W1633" s="5">
        <f t="shared" si="601"/>
        <v>0.12005770768784313</v>
      </c>
      <c r="X1633" s="5">
        <f t="shared" si="602"/>
        <v>8.8780535949627912E-2</v>
      </c>
      <c r="Y1633" s="5">
        <f t="shared" si="603"/>
        <v>6.9278999999999993</v>
      </c>
      <c r="Z1633" s="5">
        <f t="shared" si="604"/>
        <v>1.5902999999999992</v>
      </c>
      <c r="AA1633" s="5">
        <f t="shared" si="605"/>
        <v>2.0379579139521816E-2</v>
      </c>
      <c r="AB1633" s="5">
        <f t="shared" si="606"/>
        <v>1.8772587236047012E-2</v>
      </c>
      <c r="AC1633" s="5">
        <f t="shared" si="607"/>
        <v>0.73245000000000093</v>
      </c>
      <c r="AD1633" s="5">
        <f t="shared" si="608"/>
        <v>8.6912500000000001</v>
      </c>
      <c r="AE1633" s="5">
        <f t="shared" si="609"/>
        <v>0.2227554765721802</v>
      </c>
      <c r="AF1633" s="9">
        <f t="shared" si="610"/>
        <v>0.56245266467499289</v>
      </c>
      <c r="AG1633">
        <f t="shared" si="611"/>
        <v>5.3376000000000001</v>
      </c>
    </row>
    <row r="1634" spans="1:33">
      <c r="A1634" s="1">
        <f t="shared" si="588"/>
        <v>30778</v>
      </c>
      <c r="B1634" s="1">
        <v>3</v>
      </c>
      <c r="C1634" s="1">
        <v>3</v>
      </c>
      <c r="D1634" s="2">
        <v>28</v>
      </c>
      <c r="E1634" s="5">
        <v>18.309999999999999</v>
      </c>
      <c r="F1634" s="5">
        <v>20.2</v>
      </c>
      <c r="G1634" s="5">
        <v>2.83</v>
      </c>
      <c r="H1634" s="5">
        <f t="shared" si="589"/>
        <v>335.25609999999995</v>
      </c>
      <c r="I1634" s="5">
        <f t="shared" si="590"/>
        <v>408.03999999999996</v>
      </c>
      <c r="J1634" s="5">
        <f t="shared" si="591"/>
        <v>114.33199999999999</v>
      </c>
      <c r="K1634" s="5">
        <v>17.61</v>
      </c>
      <c r="L1634" s="5">
        <v>15.79</v>
      </c>
      <c r="M1634" s="5">
        <v>4.28</v>
      </c>
      <c r="N1634" s="5">
        <f t="shared" si="592"/>
        <v>310.1121</v>
      </c>
      <c r="O1634" s="5">
        <f t="shared" si="593"/>
        <v>249.32409999999999</v>
      </c>
      <c r="P1634" s="5">
        <f t="shared" si="594"/>
        <v>135.16239999999999</v>
      </c>
      <c r="Q1634" s="6">
        <f t="shared" si="595"/>
        <v>322.68409999999994</v>
      </c>
      <c r="R1634" s="6">
        <f t="shared" si="596"/>
        <v>25.143999999999949</v>
      </c>
      <c r="S1634" s="5">
        <f t="shared" si="597"/>
        <v>328.68205</v>
      </c>
      <c r="T1634" s="6">
        <f t="shared" si="598"/>
        <v>88.516496481955258</v>
      </c>
      <c r="U1634" s="6">
        <f t="shared" si="599"/>
        <v>158.71589999999998</v>
      </c>
      <c r="V1634" s="6">
        <f t="shared" si="600"/>
        <v>177.03299296391052</v>
      </c>
      <c r="W1634" s="5">
        <f t="shared" si="601"/>
        <v>-0.16582499328784356</v>
      </c>
      <c r="X1634" s="5">
        <f t="shared" si="602"/>
        <v>0.75450286279252843</v>
      </c>
      <c r="Y1634" s="5">
        <f t="shared" si="603"/>
        <v>133.57190000000003</v>
      </c>
      <c r="Z1634" s="5">
        <f t="shared" si="604"/>
        <v>158.71589999999998</v>
      </c>
      <c r="AA1634" s="5">
        <f t="shared" si="605"/>
        <v>0.89653288543992127</v>
      </c>
      <c r="AB1634" s="5">
        <f t="shared" si="606"/>
        <v>6.7760815648897563E-2</v>
      </c>
      <c r="AC1634" s="5">
        <f t="shared" si="607"/>
        <v>5.9979500000000598</v>
      </c>
      <c r="AD1634" s="5">
        <f t="shared" si="608"/>
        <v>328.68205</v>
      </c>
      <c r="AE1634" s="5">
        <f t="shared" si="609"/>
        <v>3.7132293195427621</v>
      </c>
      <c r="AF1634" s="9">
        <f t="shared" si="610"/>
        <v>0.56248111079395369</v>
      </c>
      <c r="AG1634">
        <f t="shared" si="611"/>
        <v>25.143999999999949</v>
      </c>
    </row>
    <row r="1635" spans="1:33">
      <c r="A1635" s="1">
        <f t="shared" si="588"/>
        <v>70272</v>
      </c>
      <c r="B1635" s="1">
        <v>7</v>
      </c>
      <c r="C1635" s="1">
        <v>1</v>
      </c>
      <c r="D1635" s="2">
        <v>22</v>
      </c>
      <c r="E1635" s="5">
        <v>31.76</v>
      </c>
      <c r="F1635" s="5">
        <v>30.57</v>
      </c>
      <c r="G1635" s="5">
        <v>1.35</v>
      </c>
      <c r="H1635" s="5">
        <f t="shared" si="589"/>
        <v>1008.6976000000001</v>
      </c>
      <c r="I1635" s="5">
        <f t="shared" si="590"/>
        <v>934.5249</v>
      </c>
      <c r="J1635" s="5">
        <f t="shared" si="591"/>
        <v>82.539000000000001</v>
      </c>
      <c r="K1635" s="5">
        <v>31.91</v>
      </c>
      <c r="L1635" s="5">
        <v>33.090000000000003</v>
      </c>
      <c r="M1635" s="5">
        <v>1.23</v>
      </c>
      <c r="N1635" s="5">
        <f t="shared" si="592"/>
        <v>1018.2481</v>
      </c>
      <c r="O1635" s="5">
        <f t="shared" si="593"/>
        <v>1094.9481000000003</v>
      </c>
      <c r="P1635" s="5">
        <f t="shared" si="594"/>
        <v>81.40140000000001</v>
      </c>
      <c r="Q1635" s="6">
        <f t="shared" si="595"/>
        <v>1013.4728500000001</v>
      </c>
      <c r="R1635" s="6">
        <f t="shared" si="596"/>
        <v>-9.5504999999999427</v>
      </c>
      <c r="S1635" s="5">
        <f t="shared" si="597"/>
        <v>1014.7365000000002</v>
      </c>
      <c r="T1635" s="6">
        <f t="shared" si="598"/>
        <v>57.963079720974115</v>
      </c>
      <c r="U1635" s="6">
        <f t="shared" si="599"/>
        <v>-160.42320000000029</v>
      </c>
      <c r="V1635" s="6">
        <f t="shared" si="600"/>
        <v>115.92615944194823</v>
      </c>
      <c r="W1635" s="5">
        <f t="shared" si="601"/>
        <v>1.3877546057266503E-2</v>
      </c>
      <c r="X1635" s="5">
        <f t="shared" si="602"/>
        <v>1.3014551739338189</v>
      </c>
      <c r="Y1635" s="5">
        <f t="shared" si="603"/>
        <v>150.87270000000035</v>
      </c>
      <c r="Z1635" s="5">
        <f t="shared" si="604"/>
        <v>160.42320000000029</v>
      </c>
      <c r="AA1635" s="5">
        <f t="shared" si="605"/>
        <v>1.3838395127748075</v>
      </c>
      <c r="AB1635" s="5">
        <f t="shared" si="606"/>
        <v>2.180094650048145E-2</v>
      </c>
      <c r="AC1635" s="5">
        <f t="shared" si="607"/>
        <v>1.2636500000000979</v>
      </c>
      <c r="AD1635" s="5">
        <f t="shared" si="608"/>
        <v>1014.7365000000002</v>
      </c>
      <c r="AE1635" s="5">
        <f t="shared" si="609"/>
        <v>17.506600837719372</v>
      </c>
      <c r="AF1635" s="9">
        <f t="shared" si="610"/>
        <v>0.56250599996800033</v>
      </c>
      <c r="AG1635">
        <f t="shared" si="611"/>
        <v>9.5504999999999427</v>
      </c>
    </row>
    <row r="1636" spans="1:33">
      <c r="A1636" s="1">
        <f t="shared" si="588"/>
        <v>30279</v>
      </c>
      <c r="B1636" s="1">
        <v>3</v>
      </c>
      <c r="C1636" s="1">
        <v>1</v>
      </c>
      <c r="D1636" s="2">
        <v>29</v>
      </c>
      <c r="E1636" s="5">
        <v>25.67</v>
      </c>
      <c r="F1636" s="5">
        <v>26.4</v>
      </c>
      <c r="G1636" s="5">
        <v>1.9</v>
      </c>
      <c r="H1636" s="5">
        <f t="shared" si="589"/>
        <v>658.94890000000009</v>
      </c>
      <c r="I1636" s="5">
        <f t="shared" si="590"/>
        <v>696.95999999999992</v>
      </c>
      <c r="J1636" s="5">
        <f t="shared" si="591"/>
        <v>100.32</v>
      </c>
      <c r="K1636" s="5">
        <v>26.79</v>
      </c>
      <c r="L1636" s="5">
        <v>27.32</v>
      </c>
      <c r="M1636" s="5">
        <v>1.79</v>
      </c>
      <c r="N1636" s="5">
        <f t="shared" si="592"/>
        <v>717.70409999999993</v>
      </c>
      <c r="O1636" s="5">
        <f t="shared" si="593"/>
        <v>746.38239999999996</v>
      </c>
      <c r="P1636" s="5">
        <f t="shared" si="594"/>
        <v>97.805599999999998</v>
      </c>
      <c r="Q1636" s="6">
        <f t="shared" si="595"/>
        <v>688.32650000000001</v>
      </c>
      <c r="R1636" s="6">
        <f t="shared" si="596"/>
        <v>-58.755199999999832</v>
      </c>
      <c r="S1636" s="5">
        <f t="shared" si="597"/>
        <v>721.6712</v>
      </c>
      <c r="T1636" s="6">
        <f t="shared" si="598"/>
        <v>70.053618377925332</v>
      </c>
      <c r="U1636" s="6">
        <f t="shared" si="599"/>
        <v>-49.422400000000039</v>
      </c>
      <c r="V1636" s="6">
        <f t="shared" si="600"/>
        <v>140.10723675585066</v>
      </c>
      <c r="W1636" s="5">
        <f t="shared" si="601"/>
        <v>2.5377791623980638E-2</v>
      </c>
      <c r="X1636" s="5">
        <f t="shared" si="602"/>
        <v>6.6611834021557556E-2</v>
      </c>
      <c r="Y1636" s="5">
        <f t="shared" si="603"/>
        <v>9.3327999999997928</v>
      </c>
      <c r="Z1636" s="5">
        <f t="shared" si="604"/>
        <v>49.422400000000039</v>
      </c>
      <c r="AA1636" s="5">
        <f t="shared" si="605"/>
        <v>0.35274694686986779</v>
      </c>
      <c r="AB1636" s="5">
        <f t="shared" si="606"/>
        <v>0.4759882611646406</v>
      </c>
      <c r="AC1636" s="5">
        <f t="shared" si="607"/>
        <v>33.344699999999989</v>
      </c>
      <c r="AD1636" s="5">
        <f t="shared" si="608"/>
        <v>721.6712</v>
      </c>
      <c r="AE1636" s="5">
        <f t="shared" si="609"/>
        <v>10.301697709698983</v>
      </c>
      <c r="AF1636" s="9">
        <f t="shared" si="610"/>
        <v>0.56262776326804209</v>
      </c>
      <c r="AG1636">
        <f t="shared" si="611"/>
        <v>58.755199999999832</v>
      </c>
    </row>
    <row r="1637" spans="1:33">
      <c r="A1637" s="1">
        <f t="shared" si="588"/>
        <v>51273</v>
      </c>
      <c r="B1637" s="1">
        <v>5</v>
      </c>
      <c r="C1637" s="1">
        <v>5</v>
      </c>
      <c r="D1637" s="2">
        <v>23</v>
      </c>
      <c r="E1637" s="5">
        <v>13.45</v>
      </c>
      <c r="F1637" s="5">
        <v>13.12</v>
      </c>
      <c r="G1637" s="5">
        <v>5.5</v>
      </c>
      <c r="H1637" s="5">
        <f t="shared" si="589"/>
        <v>180.90249999999997</v>
      </c>
      <c r="I1637" s="5">
        <f t="shared" si="590"/>
        <v>172.13439999999997</v>
      </c>
      <c r="J1637" s="5">
        <f t="shared" si="591"/>
        <v>144.32</v>
      </c>
      <c r="K1637" s="5">
        <v>11.47</v>
      </c>
      <c r="L1637" s="5">
        <v>12.04</v>
      </c>
      <c r="M1637" s="5">
        <v>5.08</v>
      </c>
      <c r="N1637" s="5">
        <f t="shared" si="592"/>
        <v>131.5609</v>
      </c>
      <c r="O1637" s="5">
        <f t="shared" si="593"/>
        <v>144.96159999999998</v>
      </c>
      <c r="P1637" s="5">
        <f t="shared" si="594"/>
        <v>122.32639999999999</v>
      </c>
      <c r="Q1637" s="6">
        <f t="shared" si="595"/>
        <v>156.23169999999999</v>
      </c>
      <c r="R1637" s="6">
        <f t="shared" si="596"/>
        <v>49.341599999999971</v>
      </c>
      <c r="S1637" s="5">
        <f t="shared" si="597"/>
        <v>158.54799999999997</v>
      </c>
      <c r="T1637" s="6">
        <f t="shared" si="598"/>
        <v>94.59388264702956</v>
      </c>
      <c r="U1637" s="6">
        <f t="shared" si="599"/>
        <v>27.172799999999995</v>
      </c>
      <c r="V1637" s="6">
        <f t="shared" si="600"/>
        <v>189.18776529405912</v>
      </c>
      <c r="W1637" s="5">
        <f t="shared" si="601"/>
        <v>0.16384981382881841</v>
      </c>
      <c r="X1637" s="5">
        <f t="shared" si="602"/>
        <v>0.11717882478046333</v>
      </c>
      <c r="Y1637" s="5">
        <f t="shared" si="603"/>
        <v>22.168799999999976</v>
      </c>
      <c r="Z1637" s="5">
        <f t="shared" si="604"/>
        <v>27.172799999999995</v>
      </c>
      <c r="AA1637" s="5">
        <f t="shared" si="605"/>
        <v>0.14362873813623547</v>
      </c>
      <c r="AB1637" s="5">
        <f t="shared" si="606"/>
        <v>2.4486784294953778E-2</v>
      </c>
      <c r="AC1637" s="5">
        <f t="shared" si="607"/>
        <v>2.316299999999984</v>
      </c>
      <c r="AD1637" s="5">
        <f t="shared" si="608"/>
        <v>158.54799999999997</v>
      </c>
      <c r="AE1637" s="5">
        <f t="shared" si="609"/>
        <v>1.6760914719148459</v>
      </c>
      <c r="AF1637" s="9">
        <f t="shared" si="610"/>
        <v>0.56268463636392274</v>
      </c>
      <c r="AG1637">
        <f t="shared" si="611"/>
        <v>49.341599999999971</v>
      </c>
    </row>
    <row r="1638" spans="1:33">
      <c r="A1638" s="1">
        <f t="shared" si="588"/>
        <v>100503</v>
      </c>
      <c r="B1638" s="1">
        <v>10</v>
      </c>
      <c r="C1638" s="1">
        <v>2</v>
      </c>
      <c r="D1638" s="2">
        <v>3</v>
      </c>
      <c r="E1638" s="5">
        <v>28.48</v>
      </c>
      <c r="F1638" s="5">
        <v>28.04</v>
      </c>
      <c r="G1638" s="5">
        <v>1.24</v>
      </c>
      <c r="H1638" s="5">
        <f t="shared" si="589"/>
        <v>811.11040000000003</v>
      </c>
      <c r="I1638" s="5">
        <f t="shared" si="590"/>
        <v>786.24159999999995</v>
      </c>
      <c r="J1638" s="5">
        <f t="shared" si="591"/>
        <v>69.539199999999994</v>
      </c>
      <c r="K1638" s="5">
        <v>28.64</v>
      </c>
      <c r="L1638" s="5">
        <v>29.62</v>
      </c>
      <c r="M1638" s="5">
        <v>1.1499999999999999</v>
      </c>
      <c r="N1638" s="5">
        <f t="shared" si="592"/>
        <v>820.24959999999999</v>
      </c>
      <c r="O1638" s="5">
        <f t="shared" si="593"/>
        <v>877.34440000000006</v>
      </c>
      <c r="P1638" s="5">
        <f t="shared" si="594"/>
        <v>68.125999999999991</v>
      </c>
      <c r="Q1638" s="6">
        <f t="shared" si="595"/>
        <v>815.68000000000006</v>
      </c>
      <c r="R1638" s="6">
        <f t="shared" si="596"/>
        <v>-9.1391999999999598</v>
      </c>
      <c r="S1638" s="5">
        <f t="shared" si="597"/>
        <v>831.79300000000001</v>
      </c>
      <c r="T1638" s="6">
        <f t="shared" si="598"/>
        <v>48.674562690999082</v>
      </c>
      <c r="U1638" s="6">
        <f t="shared" si="599"/>
        <v>-91.102800000000116</v>
      </c>
      <c r="V1638" s="6">
        <f t="shared" si="600"/>
        <v>97.349125381998164</v>
      </c>
      <c r="W1638" s="5">
        <f t="shared" si="601"/>
        <v>2.0528806008024099E-2</v>
      </c>
      <c r="X1638" s="5">
        <f t="shared" si="602"/>
        <v>0.84195517605705061</v>
      </c>
      <c r="Y1638" s="5">
        <f t="shared" si="603"/>
        <v>81.963600000000156</v>
      </c>
      <c r="Z1638" s="5">
        <f t="shared" si="604"/>
        <v>91.102800000000116</v>
      </c>
      <c r="AA1638" s="5">
        <f t="shared" si="605"/>
        <v>0.93583583460573005</v>
      </c>
      <c r="AB1638" s="5">
        <f t="shared" si="606"/>
        <v>0.33103533158151138</v>
      </c>
      <c r="AC1638" s="5">
        <f t="shared" si="607"/>
        <v>16.112999999999943</v>
      </c>
      <c r="AD1638" s="5">
        <f t="shared" si="608"/>
        <v>831.79300000000001</v>
      </c>
      <c r="AE1638" s="5">
        <f t="shared" si="609"/>
        <v>17.088864368037054</v>
      </c>
      <c r="AF1638" s="9">
        <f t="shared" si="610"/>
        <v>0.56276549290090627</v>
      </c>
      <c r="AG1638">
        <f t="shared" si="611"/>
        <v>9.1391999999999598</v>
      </c>
    </row>
    <row r="1639" spans="1:33">
      <c r="A1639" s="1">
        <f t="shared" si="588"/>
        <v>22021</v>
      </c>
      <c r="B1639" s="1">
        <v>2</v>
      </c>
      <c r="C1639" s="1">
        <v>8</v>
      </c>
      <c r="D1639" s="2">
        <v>21</v>
      </c>
      <c r="E1639" s="5">
        <v>33.72</v>
      </c>
      <c r="F1639" s="5">
        <v>33.630000000000003</v>
      </c>
      <c r="G1639" s="5">
        <v>1.82</v>
      </c>
      <c r="H1639" s="5">
        <f t="shared" si="589"/>
        <v>1137.0383999999999</v>
      </c>
      <c r="I1639" s="5">
        <f t="shared" si="590"/>
        <v>1130.9769000000001</v>
      </c>
      <c r="J1639" s="5">
        <f t="shared" si="591"/>
        <v>122.41320000000002</v>
      </c>
      <c r="K1639" s="5">
        <v>35.299999999999997</v>
      </c>
      <c r="L1639" s="5">
        <v>35.18</v>
      </c>
      <c r="M1639" s="5">
        <v>2</v>
      </c>
      <c r="N1639" s="5">
        <f t="shared" si="592"/>
        <v>1246.0899999999997</v>
      </c>
      <c r="O1639" s="5">
        <f t="shared" si="593"/>
        <v>1237.6324</v>
      </c>
      <c r="P1639" s="5">
        <f t="shared" si="594"/>
        <v>140.72</v>
      </c>
      <c r="Q1639" s="6">
        <f t="shared" si="595"/>
        <v>1191.5641999999998</v>
      </c>
      <c r="R1639" s="6">
        <f t="shared" si="596"/>
        <v>-109.05159999999978</v>
      </c>
      <c r="S1639" s="5">
        <f t="shared" si="597"/>
        <v>1184.30465</v>
      </c>
      <c r="T1639" s="6">
        <f t="shared" si="598"/>
        <v>93.256514429609695</v>
      </c>
      <c r="U1639" s="6">
        <f t="shared" si="599"/>
        <v>-106.65549999999985</v>
      </c>
      <c r="V1639" s="6">
        <f t="shared" si="600"/>
        <v>186.51302885921939</v>
      </c>
      <c r="W1639" s="5">
        <f t="shared" si="601"/>
        <v>-0.13847447732410301</v>
      </c>
      <c r="X1639" s="5">
        <f t="shared" si="602"/>
        <v>1.2846823702640724E-2</v>
      </c>
      <c r="Y1639" s="5">
        <f t="shared" si="603"/>
        <v>2.3960999999999331</v>
      </c>
      <c r="Z1639" s="5">
        <f t="shared" si="604"/>
        <v>106.65549999999985</v>
      </c>
      <c r="AA1639" s="5">
        <f t="shared" si="605"/>
        <v>0.57183940796170196</v>
      </c>
      <c r="AB1639" s="5">
        <f t="shared" si="606"/>
        <v>7.784496390843873E-2</v>
      </c>
      <c r="AC1639" s="5">
        <f t="shared" si="607"/>
        <v>7.2595499999997628</v>
      </c>
      <c r="AD1639" s="5">
        <f t="shared" si="608"/>
        <v>1184.30465</v>
      </c>
      <c r="AE1639" s="5">
        <f t="shared" si="609"/>
        <v>12.699430782327994</v>
      </c>
      <c r="AF1639" s="9">
        <f t="shared" si="610"/>
        <v>0.56277615443442519</v>
      </c>
      <c r="AG1639">
        <f t="shared" si="611"/>
        <v>109.05159999999978</v>
      </c>
    </row>
    <row r="1640" spans="1:33">
      <c r="A1640" s="1">
        <f t="shared" si="588"/>
        <v>62256</v>
      </c>
      <c r="B1640" s="1">
        <v>6</v>
      </c>
      <c r="C1640" s="1">
        <v>9</v>
      </c>
      <c r="D1640" s="2">
        <v>6</v>
      </c>
      <c r="E1640" s="5">
        <v>22.5</v>
      </c>
      <c r="F1640" s="5">
        <v>23.06</v>
      </c>
      <c r="G1640" s="5">
        <v>1.97</v>
      </c>
      <c r="H1640" s="5">
        <f t="shared" si="589"/>
        <v>506.25</v>
      </c>
      <c r="I1640" s="5">
        <f t="shared" si="590"/>
        <v>531.7636</v>
      </c>
      <c r="J1640" s="5">
        <f t="shared" si="591"/>
        <v>90.856399999999994</v>
      </c>
      <c r="K1640" s="5">
        <v>21.44</v>
      </c>
      <c r="L1640" s="5">
        <v>21.57</v>
      </c>
      <c r="M1640" s="5">
        <v>2.2400000000000002</v>
      </c>
      <c r="N1640" s="5">
        <f t="shared" si="592"/>
        <v>459.67360000000008</v>
      </c>
      <c r="O1640" s="5">
        <f t="shared" si="593"/>
        <v>465.26490000000001</v>
      </c>
      <c r="P1640" s="5">
        <f t="shared" si="594"/>
        <v>96.633600000000015</v>
      </c>
      <c r="Q1640" s="6">
        <f t="shared" si="595"/>
        <v>482.96180000000004</v>
      </c>
      <c r="R1640" s="6">
        <f t="shared" si="596"/>
        <v>46.576399999999921</v>
      </c>
      <c r="S1640" s="5">
        <f t="shared" si="597"/>
        <v>498.51425</v>
      </c>
      <c r="T1640" s="6">
        <f t="shared" si="598"/>
        <v>66.319186646701283</v>
      </c>
      <c r="U1640" s="6">
        <f t="shared" si="599"/>
        <v>66.498699999999985</v>
      </c>
      <c r="V1640" s="6">
        <f t="shared" si="600"/>
        <v>132.63837329340257</v>
      </c>
      <c r="W1640" s="5">
        <f t="shared" si="601"/>
        <v>-6.1568296534390575E-2</v>
      </c>
      <c r="X1640" s="5">
        <f t="shared" si="602"/>
        <v>0.15020012312674375</v>
      </c>
      <c r="Y1640" s="5">
        <f t="shared" si="603"/>
        <v>19.922300000000064</v>
      </c>
      <c r="Z1640" s="5">
        <f t="shared" si="604"/>
        <v>66.498699999999985</v>
      </c>
      <c r="AA1640" s="5">
        <f t="shared" si="605"/>
        <v>0.50135340436437359</v>
      </c>
      <c r="AB1640" s="5">
        <f t="shared" si="606"/>
        <v>0.23450905818329337</v>
      </c>
      <c r="AC1640" s="5">
        <f t="shared" si="607"/>
        <v>15.552449999999965</v>
      </c>
      <c r="AD1640" s="5">
        <f t="shared" si="608"/>
        <v>498.51425</v>
      </c>
      <c r="AE1640" s="5">
        <f t="shared" si="609"/>
        <v>7.5168933035278123</v>
      </c>
      <c r="AF1640" s="9">
        <f t="shared" si="610"/>
        <v>0.56288986489365755</v>
      </c>
      <c r="AG1640">
        <f t="shared" si="611"/>
        <v>46.576399999999921</v>
      </c>
    </row>
    <row r="1641" spans="1:33">
      <c r="A1641" s="1">
        <f t="shared" si="588"/>
        <v>90762</v>
      </c>
      <c r="B1641" s="1">
        <v>9</v>
      </c>
      <c r="C1641" s="1">
        <v>3</v>
      </c>
      <c r="D1641" s="2">
        <v>12</v>
      </c>
      <c r="E1641" s="5">
        <v>4.38</v>
      </c>
      <c r="F1641" s="5">
        <v>4.8499999999999996</v>
      </c>
      <c r="G1641" s="5">
        <v>5.78</v>
      </c>
      <c r="H1641" s="5">
        <f t="shared" si="589"/>
        <v>19.1844</v>
      </c>
      <c r="I1641" s="5">
        <f t="shared" si="590"/>
        <v>23.522499999999997</v>
      </c>
      <c r="J1641" s="5">
        <f t="shared" si="591"/>
        <v>56.065999999999995</v>
      </c>
      <c r="K1641" s="5">
        <v>6.14</v>
      </c>
      <c r="L1641" s="5">
        <v>6.02</v>
      </c>
      <c r="M1641" s="5">
        <v>5.76</v>
      </c>
      <c r="N1641" s="5">
        <f t="shared" si="592"/>
        <v>37.699599999999997</v>
      </c>
      <c r="O1641" s="5">
        <f t="shared" si="593"/>
        <v>36.240399999999994</v>
      </c>
      <c r="P1641" s="5">
        <f t="shared" si="594"/>
        <v>69.350399999999993</v>
      </c>
      <c r="Q1641" s="6">
        <f t="shared" si="595"/>
        <v>28.442</v>
      </c>
      <c r="R1641" s="6">
        <f t="shared" si="596"/>
        <v>-18.515199999999997</v>
      </c>
      <c r="S1641" s="5">
        <f t="shared" si="597"/>
        <v>29.881449999999994</v>
      </c>
      <c r="T1641" s="6">
        <f t="shared" si="598"/>
        <v>44.589444760391437</v>
      </c>
      <c r="U1641" s="6">
        <f t="shared" si="599"/>
        <v>-12.717899999999997</v>
      </c>
      <c r="V1641" s="6">
        <f t="shared" si="600"/>
        <v>89.178889520782874</v>
      </c>
      <c r="W1641" s="5">
        <f t="shared" si="601"/>
        <v>-0.20949427260338907</v>
      </c>
      <c r="X1641" s="5">
        <f t="shared" si="602"/>
        <v>6.5007537446953256E-2</v>
      </c>
      <c r="Y1641" s="5">
        <f t="shared" si="603"/>
        <v>5.7972999999999999</v>
      </c>
      <c r="Z1641" s="5">
        <f t="shared" si="604"/>
        <v>12.717899999999997</v>
      </c>
      <c r="AA1641" s="5">
        <f t="shared" si="605"/>
        <v>0.14261110525530965</v>
      </c>
      <c r="AB1641" s="5">
        <f t="shared" si="606"/>
        <v>3.2282303754512083E-2</v>
      </c>
      <c r="AC1641" s="5">
        <f t="shared" si="607"/>
        <v>1.4394499999999937</v>
      </c>
      <c r="AD1641" s="5">
        <f t="shared" si="608"/>
        <v>29.881449999999994</v>
      </c>
      <c r="AE1641" s="5">
        <f t="shared" si="609"/>
        <v>0.67014626803658983</v>
      </c>
      <c r="AF1641" s="9">
        <f t="shared" si="610"/>
        <v>0.56304973137370384</v>
      </c>
      <c r="AG1641">
        <f t="shared" si="611"/>
        <v>18.515199999999997</v>
      </c>
    </row>
    <row r="1642" spans="1:33">
      <c r="A1642" s="1">
        <f t="shared" si="588"/>
        <v>41771</v>
      </c>
      <c r="B1642" s="1">
        <v>4</v>
      </c>
      <c r="C1642" s="1">
        <v>7</v>
      </c>
      <c r="D1642" s="2">
        <v>21</v>
      </c>
      <c r="E1642" s="5">
        <v>32</v>
      </c>
      <c r="F1642" s="5">
        <v>32.35</v>
      </c>
      <c r="G1642" s="5">
        <v>1.56</v>
      </c>
      <c r="H1642" s="5">
        <f t="shared" si="589"/>
        <v>1024</v>
      </c>
      <c r="I1642" s="5">
        <f t="shared" si="590"/>
        <v>1046.5225</v>
      </c>
      <c r="J1642" s="5">
        <f t="shared" si="591"/>
        <v>100.932</v>
      </c>
      <c r="K1642" s="5">
        <v>32.89</v>
      </c>
      <c r="L1642" s="5">
        <v>33.92</v>
      </c>
      <c r="M1642" s="5">
        <v>1.47</v>
      </c>
      <c r="N1642" s="5">
        <f t="shared" si="592"/>
        <v>1081.7520999999999</v>
      </c>
      <c r="O1642" s="5">
        <f t="shared" si="593"/>
        <v>1150.5664000000002</v>
      </c>
      <c r="P1642" s="5">
        <f t="shared" si="594"/>
        <v>99.724800000000002</v>
      </c>
      <c r="Q1642" s="6">
        <f t="shared" si="595"/>
        <v>1052.8760499999999</v>
      </c>
      <c r="R1642" s="6">
        <f t="shared" si="596"/>
        <v>-57.752099999999928</v>
      </c>
      <c r="S1642" s="5">
        <f t="shared" si="597"/>
        <v>1098.5444500000001</v>
      </c>
      <c r="T1642" s="6">
        <f t="shared" si="598"/>
        <v>70.944175869200151</v>
      </c>
      <c r="U1642" s="6">
        <f t="shared" si="599"/>
        <v>-104.04390000000012</v>
      </c>
      <c r="V1642" s="6">
        <f t="shared" si="600"/>
        <v>141.8883517384003</v>
      </c>
      <c r="W1642" s="5">
        <f t="shared" si="601"/>
        <v>1.2032049816057428E-2</v>
      </c>
      <c r="X1642" s="5">
        <f t="shared" si="602"/>
        <v>0.32625511138044955</v>
      </c>
      <c r="Y1642" s="5">
        <f t="shared" si="603"/>
        <v>46.291800000000194</v>
      </c>
      <c r="Z1642" s="5">
        <f t="shared" si="604"/>
        <v>104.04390000000012</v>
      </c>
      <c r="AA1642" s="5">
        <f t="shared" si="605"/>
        <v>0.73328006651191469</v>
      </c>
      <c r="AB1642" s="5">
        <f t="shared" si="606"/>
        <v>0.64372303209496895</v>
      </c>
      <c r="AC1642" s="5">
        <f t="shared" si="607"/>
        <v>45.668400000000247</v>
      </c>
      <c r="AD1642" s="5">
        <f t="shared" si="608"/>
        <v>1098.5444500000001</v>
      </c>
      <c r="AE1642" s="5">
        <f t="shared" si="609"/>
        <v>15.484631917148317</v>
      </c>
      <c r="AF1642" s="9">
        <f t="shared" si="610"/>
        <v>0.56308258719303328</v>
      </c>
      <c r="AG1642">
        <f t="shared" si="611"/>
        <v>57.752099999999928</v>
      </c>
    </row>
    <row r="1643" spans="1:33">
      <c r="A1643" s="1">
        <f t="shared" si="588"/>
        <v>51769</v>
      </c>
      <c r="B1643" s="1">
        <v>5</v>
      </c>
      <c r="C1643" s="1">
        <v>7</v>
      </c>
      <c r="D1643" s="2">
        <v>19</v>
      </c>
      <c r="E1643" s="5">
        <v>20.7</v>
      </c>
      <c r="F1643" s="5">
        <v>19.18</v>
      </c>
      <c r="G1643" s="5">
        <v>3.04</v>
      </c>
      <c r="H1643" s="5">
        <f t="shared" si="589"/>
        <v>428.48999999999995</v>
      </c>
      <c r="I1643" s="5">
        <f t="shared" si="590"/>
        <v>367.87239999999997</v>
      </c>
      <c r="J1643" s="5">
        <f t="shared" si="591"/>
        <v>116.6144</v>
      </c>
      <c r="K1643" s="5">
        <v>21.8</v>
      </c>
      <c r="L1643" s="5">
        <v>22.62</v>
      </c>
      <c r="M1643" s="5">
        <v>2.33</v>
      </c>
      <c r="N1643" s="5">
        <f t="shared" si="592"/>
        <v>475.24</v>
      </c>
      <c r="O1643" s="5">
        <f t="shared" si="593"/>
        <v>511.66440000000006</v>
      </c>
      <c r="P1643" s="5">
        <f t="shared" si="594"/>
        <v>105.40920000000001</v>
      </c>
      <c r="Q1643" s="6">
        <f t="shared" si="595"/>
        <v>451.86500000000001</v>
      </c>
      <c r="R1643" s="6">
        <f t="shared" si="596"/>
        <v>-46.750000000000057</v>
      </c>
      <c r="S1643" s="5">
        <f t="shared" si="597"/>
        <v>439.76840000000004</v>
      </c>
      <c r="T1643" s="6">
        <f t="shared" si="598"/>
        <v>78.597101937666892</v>
      </c>
      <c r="U1643" s="6">
        <f t="shared" si="599"/>
        <v>-143.79200000000009</v>
      </c>
      <c r="V1643" s="6">
        <f t="shared" si="600"/>
        <v>157.19420387533378</v>
      </c>
      <c r="W1643" s="5">
        <f t="shared" si="601"/>
        <v>0.10068057699117795</v>
      </c>
      <c r="X1643" s="5">
        <f t="shared" si="602"/>
        <v>0.61733828352196274</v>
      </c>
      <c r="Y1643" s="5">
        <f t="shared" si="603"/>
        <v>97.04200000000003</v>
      </c>
      <c r="Z1643" s="5">
        <f t="shared" si="604"/>
        <v>143.79200000000009</v>
      </c>
      <c r="AA1643" s="5">
        <f t="shared" si="605"/>
        <v>0.91474110657437091</v>
      </c>
      <c r="AB1643" s="5">
        <f t="shared" si="606"/>
        <v>0.15390643804644902</v>
      </c>
      <c r="AC1643" s="5">
        <f t="shared" si="607"/>
        <v>12.096599999999967</v>
      </c>
      <c r="AD1643" s="5">
        <f t="shared" si="608"/>
        <v>439.76840000000004</v>
      </c>
      <c r="AE1643" s="5">
        <f t="shared" si="609"/>
        <v>5.5952241133364913</v>
      </c>
      <c r="AF1643" s="9">
        <f t="shared" si="610"/>
        <v>0.56315362024939519</v>
      </c>
      <c r="AG1643">
        <f t="shared" si="611"/>
        <v>46.750000000000057</v>
      </c>
    </row>
    <row r="1644" spans="1:33">
      <c r="A1644" s="1">
        <f t="shared" si="588"/>
        <v>42509</v>
      </c>
      <c r="B1644" s="1">
        <v>4</v>
      </c>
      <c r="C1644" s="1">
        <v>10</v>
      </c>
      <c r="D1644" s="2">
        <v>9</v>
      </c>
      <c r="E1644" s="5">
        <v>7.1</v>
      </c>
      <c r="F1644" s="5">
        <v>6.33</v>
      </c>
      <c r="G1644" s="5">
        <v>8.1199999999999992</v>
      </c>
      <c r="H1644" s="5">
        <f t="shared" si="589"/>
        <v>50.41</v>
      </c>
      <c r="I1644" s="5">
        <f t="shared" si="590"/>
        <v>40.068899999999999</v>
      </c>
      <c r="J1644" s="5">
        <f t="shared" si="591"/>
        <v>102.79919999999998</v>
      </c>
      <c r="K1644" s="5">
        <v>1.72</v>
      </c>
      <c r="L1644" s="5">
        <v>1.47</v>
      </c>
      <c r="M1644" s="5">
        <v>8.1199999999999992</v>
      </c>
      <c r="N1644" s="5">
        <f t="shared" si="592"/>
        <v>2.9583999999999997</v>
      </c>
      <c r="O1644" s="5">
        <f t="shared" si="593"/>
        <v>2.1608999999999998</v>
      </c>
      <c r="P1644" s="5">
        <f t="shared" si="594"/>
        <v>23.872799999999998</v>
      </c>
      <c r="Q1644" s="6">
        <f t="shared" si="595"/>
        <v>26.684199999999997</v>
      </c>
      <c r="R1644" s="6">
        <f t="shared" si="596"/>
        <v>47.451599999999999</v>
      </c>
      <c r="S1644" s="5">
        <f t="shared" si="597"/>
        <v>21.114899999999999</v>
      </c>
      <c r="T1644" s="6">
        <f t="shared" si="598"/>
        <v>52.767381260775103</v>
      </c>
      <c r="U1644" s="6">
        <f t="shared" si="599"/>
        <v>37.908000000000001</v>
      </c>
      <c r="V1644" s="6">
        <f t="shared" si="600"/>
        <v>105.53476252155021</v>
      </c>
      <c r="W1644" s="5">
        <f t="shared" si="601"/>
        <v>0.89765994629384938</v>
      </c>
      <c r="X1644" s="5">
        <f t="shared" si="602"/>
        <v>9.0430866303898627E-2</v>
      </c>
      <c r="Y1644" s="5">
        <f t="shared" si="603"/>
        <v>9.5435999999999979</v>
      </c>
      <c r="Z1644" s="5">
        <f t="shared" si="604"/>
        <v>37.908000000000001</v>
      </c>
      <c r="AA1644" s="5">
        <f t="shared" si="605"/>
        <v>0.35919917849115529</v>
      </c>
      <c r="AB1644" s="5">
        <f t="shared" si="606"/>
        <v>0.10554436977792502</v>
      </c>
      <c r="AC1644" s="5">
        <f t="shared" si="607"/>
        <v>5.5692999999999984</v>
      </c>
      <c r="AD1644" s="5">
        <f t="shared" si="608"/>
        <v>21.114899999999999</v>
      </c>
      <c r="AE1644" s="5">
        <f t="shared" si="609"/>
        <v>0.40015061379776801</v>
      </c>
      <c r="AF1644" s="9">
        <f t="shared" si="610"/>
        <v>0.56317048928366265</v>
      </c>
      <c r="AG1644">
        <f t="shared" si="611"/>
        <v>47.451599999999999</v>
      </c>
    </row>
    <row r="1645" spans="1:33">
      <c r="A1645" s="1">
        <f t="shared" si="588"/>
        <v>52501</v>
      </c>
      <c r="B1645" s="1">
        <v>5</v>
      </c>
      <c r="C1645" s="1">
        <v>10</v>
      </c>
      <c r="D1645" s="2">
        <v>1</v>
      </c>
      <c r="E1645" s="5">
        <v>5.84</v>
      </c>
      <c r="F1645" s="5">
        <v>5.76</v>
      </c>
      <c r="G1645" s="5">
        <v>6.22</v>
      </c>
      <c r="H1645" s="5">
        <f t="shared" si="589"/>
        <v>34.105599999999995</v>
      </c>
      <c r="I1645" s="5">
        <f t="shared" si="590"/>
        <v>33.177599999999998</v>
      </c>
      <c r="J1645" s="5">
        <f t="shared" si="591"/>
        <v>71.654399999999995</v>
      </c>
      <c r="K1645" s="5">
        <v>8.07</v>
      </c>
      <c r="L1645" s="5">
        <v>8.56</v>
      </c>
      <c r="M1645" s="5">
        <v>6.2</v>
      </c>
      <c r="N1645" s="5">
        <f t="shared" si="592"/>
        <v>65.124900000000011</v>
      </c>
      <c r="O1645" s="5">
        <f t="shared" si="593"/>
        <v>73.273600000000002</v>
      </c>
      <c r="P1645" s="5">
        <f t="shared" si="594"/>
        <v>106.14400000000001</v>
      </c>
      <c r="Q1645" s="6">
        <f t="shared" si="595"/>
        <v>49.615250000000003</v>
      </c>
      <c r="R1645" s="6">
        <f t="shared" si="596"/>
        <v>-31.019300000000015</v>
      </c>
      <c r="S1645" s="5">
        <f t="shared" si="597"/>
        <v>53.2256</v>
      </c>
      <c r="T1645" s="6">
        <f t="shared" si="598"/>
        <v>64.03300277075877</v>
      </c>
      <c r="U1645" s="6">
        <f t="shared" si="599"/>
        <v>-40.096000000000004</v>
      </c>
      <c r="V1645" s="6">
        <f t="shared" si="600"/>
        <v>128.06600554151754</v>
      </c>
      <c r="W1645" s="5">
        <f t="shared" si="601"/>
        <v>-0.37389381270807592</v>
      </c>
      <c r="X1645" s="5">
        <f t="shared" si="602"/>
        <v>7.0875170671716045E-2</v>
      </c>
      <c r="Y1645" s="5">
        <f t="shared" si="603"/>
        <v>9.0766999999999882</v>
      </c>
      <c r="Z1645" s="5">
        <f t="shared" si="604"/>
        <v>40.096000000000004</v>
      </c>
      <c r="AA1645" s="5">
        <f t="shared" si="605"/>
        <v>0.31308855016174714</v>
      </c>
      <c r="AB1645" s="5">
        <f t="shared" si="606"/>
        <v>5.6382644008203447E-2</v>
      </c>
      <c r="AC1645" s="5">
        <f t="shared" si="607"/>
        <v>3.6103499999999968</v>
      </c>
      <c r="AD1645" s="5">
        <f t="shared" si="608"/>
        <v>53.2256</v>
      </c>
      <c r="AE1645" s="5">
        <f t="shared" si="609"/>
        <v>0.831221365497261</v>
      </c>
      <c r="AF1645" s="9">
        <f t="shared" si="610"/>
        <v>0.56324151125427535</v>
      </c>
      <c r="AG1645">
        <f t="shared" si="611"/>
        <v>31.019300000000015</v>
      </c>
    </row>
    <row r="1646" spans="1:33">
      <c r="A1646" s="1">
        <f t="shared" si="588"/>
        <v>32512</v>
      </c>
      <c r="B1646" s="1">
        <v>3</v>
      </c>
      <c r="C1646" s="1">
        <v>10</v>
      </c>
      <c r="D1646" s="2">
        <v>12</v>
      </c>
      <c r="E1646" s="5">
        <v>28.78</v>
      </c>
      <c r="F1646" s="5">
        <v>29.5</v>
      </c>
      <c r="G1646" s="5">
        <v>2.0699999999999998</v>
      </c>
      <c r="H1646" s="5">
        <f t="shared" si="589"/>
        <v>828.28840000000002</v>
      </c>
      <c r="I1646" s="5">
        <f t="shared" si="590"/>
        <v>870.25</v>
      </c>
      <c r="J1646" s="5">
        <f t="shared" si="591"/>
        <v>122.13</v>
      </c>
      <c r="K1646" s="5">
        <v>28.8</v>
      </c>
      <c r="L1646" s="5">
        <v>29.5</v>
      </c>
      <c r="M1646" s="5">
        <v>1.81</v>
      </c>
      <c r="N1646" s="5">
        <f t="shared" si="592"/>
        <v>829.44</v>
      </c>
      <c r="O1646" s="5">
        <f t="shared" si="593"/>
        <v>870.25</v>
      </c>
      <c r="P1646" s="5">
        <f t="shared" si="594"/>
        <v>106.79</v>
      </c>
      <c r="Q1646" s="6">
        <f t="shared" si="595"/>
        <v>828.86419999999998</v>
      </c>
      <c r="R1646" s="6">
        <f t="shared" si="596"/>
        <v>-1.1516000000000304</v>
      </c>
      <c r="S1646" s="5">
        <f t="shared" si="597"/>
        <v>870.25</v>
      </c>
      <c r="T1646" s="6">
        <f t="shared" si="598"/>
        <v>81.11695414646681</v>
      </c>
      <c r="U1646" s="6">
        <f t="shared" si="599"/>
        <v>0</v>
      </c>
      <c r="V1646" s="6">
        <f t="shared" si="600"/>
        <v>162.23390829293362</v>
      </c>
      <c r="W1646" s="5">
        <f t="shared" si="601"/>
        <v>0.13342150509191897</v>
      </c>
      <c r="X1646" s="5">
        <f t="shared" si="602"/>
        <v>7.0983927596731042E-3</v>
      </c>
      <c r="Y1646" s="5">
        <f t="shared" si="603"/>
        <v>1.1516000000000304</v>
      </c>
      <c r="Z1646" s="5">
        <f t="shared" si="604"/>
        <v>0</v>
      </c>
      <c r="AA1646" s="5">
        <f t="shared" si="605"/>
        <v>0</v>
      </c>
      <c r="AB1646" s="5">
        <f t="shared" si="606"/>
        <v>0.51019913698032571</v>
      </c>
      <c r="AC1646" s="5">
        <f t="shared" si="607"/>
        <v>41.385800000000017</v>
      </c>
      <c r="AD1646" s="5">
        <f t="shared" si="608"/>
        <v>870.25</v>
      </c>
      <c r="AE1646" s="5">
        <f t="shared" si="609"/>
        <v>10.728336747317394</v>
      </c>
      <c r="AF1646" s="9">
        <f t="shared" si="610"/>
        <v>0.56335069006791849</v>
      </c>
      <c r="AG1646">
        <f t="shared" si="611"/>
        <v>1.1516000000000304</v>
      </c>
    </row>
    <row r="1647" spans="1:33">
      <c r="A1647" s="1">
        <f t="shared" si="588"/>
        <v>52016</v>
      </c>
      <c r="B1647" s="1">
        <v>5</v>
      </c>
      <c r="C1647" s="1">
        <v>8</v>
      </c>
      <c r="D1647" s="2">
        <v>16</v>
      </c>
      <c r="E1647" s="5">
        <v>34.67</v>
      </c>
      <c r="F1647" s="5">
        <v>35.1</v>
      </c>
      <c r="G1647" s="5">
        <v>1.38</v>
      </c>
      <c r="H1647" s="5">
        <f t="shared" si="589"/>
        <v>1202.0089</v>
      </c>
      <c r="I1647" s="5">
        <f t="shared" si="590"/>
        <v>1232.01</v>
      </c>
      <c r="J1647" s="5">
        <f t="shared" si="591"/>
        <v>96.875999999999991</v>
      </c>
      <c r="K1647" s="5">
        <v>33.659999999999997</v>
      </c>
      <c r="L1647" s="5">
        <v>33.950000000000003</v>
      </c>
      <c r="M1647" s="5">
        <v>1.39</v>
      </c>
      <c r="N1647" s="5">
        <f t="shared" si="592"/>
        <v>1132.9955999999997</v>
      </c>
      <c r="O1647" s="5">
        <f t="shared" si="593"/>
        <v>1152.6025000000002</v>
      </c>
      <c r="P1647" s="5">
        <f t="shared" si="594"/>
        <v>94.381</v>
      </c>
      <c r="Q1647" s="6">
        <f t="shared" si="595"/>
        <v>1167.50225</v>
      </c>
      <c r="R1647" s="6">
        <f t="shared" si="596"/>
        <v>69.013300000000299</v>
      </c>
      <c r="S1647" s="5">
        <f t="shared" si="597"/>
        <v>1192.3062500000001</v>
      </c>
      <c r="T1647" s="6">
        <f t="shared" si="598"/>
        <v>67.625314300563502</v>
      </c>
      <c r="U1647" s="6">
        <f t="shared" si="599"/>
        <v>79.4074999999998</v>
      </c>
      <c r="V1647" s="6">
        <f t="shared" si="600"/>
        <v>135.250628601127</v>
      </c>
      <c r="W1647" s="5">
        <f t="shared" si="601"/>
        <v>2.6086109007214409E-2</v>
      </c>
      <c r="X1647" s="5">
        <f t="shared" si="602"/>
        <v>7.6851398825313028E-2</v>
      </c>
      <c r="Y1647" s="5">
        <f t="shared" si="603"/>
        <v>10.394199999999501</v>
      </c>
      <c r="Z1647" s="5">
        <f t="shared" si="604"/>
        <v>79.4074999999998</v>
      </c>
      <c r="AA1647" s="5">
        <f t="shared" si="605"/>
        <v>0.58711372228948089</v>
      </c>
      <c r="AB1647" s="5">
        <f t="shared" si="606"/>
        <v>0.36678572597470949</v>
      </c>
      <c r="AC1647" s="5">
        <f t="shared" si="607"/>
        <v>24.804000000000087</v>
      </c>
      <c r="AD1647" s="5">
        <f t="shared" si="608"/>
        <v>1192.3062500000001</v>
      </c>
      <c r="AE1647" s="5">
        <f t="shared" si="609"/>
        <v>17.631064082020316</v>
      </c>
      <c r="AF1647" s="9">
        <f t="shared" si="610"/>
        <v>0.56344653694915903</v>
      </c>
      <c r="AG1647">
        <f t="shared" si="611"/>
        <v>69.013300000000299</v>
      </c>
    </row>
    <row r="1648" spans="1:33">
      <c r="A1648" s="1">
        <f t="shared" si="588"/>
        <v>11774</v>
      </c>
      <c r="B1648" s="1">
        <v>1</v>
      </c>
      <c r="C1648" s="1">
        <v>7</v>
      </c>
      <c r="D1648" s="2">
        <v>24</v>
      </c>
      <c r="E1648" s="5">
        <v>23.85</v>
      </c>
      <c r="F1648" s="5">
        <v>24.49</v>
      </c>
      <c r="G1648" s="5">
        <v>2.41</v>
      </c>
      <c r="H1648" s="5">
        <f t="shared" si="589"/>
        <v>568.8225000000001</v>
      </c>
      <c r="I1648" s="5">
        <f t="shared" si="590"/>
        <v>599.76009999999997</v>
      </c>
      <c r="J1648" s="5">
        <f t="shared" si="591"/>
        <v>118.04179999999999</v>
      </c>
      <c r="K1648" s="5">
        <v>23.46</v>
      </c>
      <c r="L1648" s="5">
        <v>23.07</v>
      </c>
      <c r="M1648" s="5">
        <v>3.05</v>
      </c>
      <c r="N1648" s="5">
        <f t="shared" si="592"/>
        <v>550.37160000000006</v>
      </c>
      <c r="O1648" s="5">
        <f t="shared" si="593"/>
        <v>532.22490000000005</v>
      </c>
      <c r="P1648" s="5">
        <f t="shared" si="594"/>
        <v>140.727</v>
      </c>
      <c r="Q1648" s="6">
        <f t="shared" si="595"/>
        <v>559.59705000000008</v>
      </c>
      <c r="R1648" s="6">
        <f t="shared" si="596"/>
        <v>18.450900000000047</v>
      </c>
      <c r="S1648" s="5">
        <f t="shared" si="597"/>
        <v>565.99250000000006</v>
      </c>
      <c r="T1648" s="6">
        <f t="shared" si="598"/>
        <v>91.83947282655754</v>
      </c>
      <c r="U1648" s="6">
        <f t="shared" si="599"/>
        <v>67.535199999999918</v>
      </c>
      <c r="V1648" s="6">
        <f t="shared" si="600"/>
        <v>183.67894565311508</v>
      </c>
      <c r="W1648" s="5">
        <f t="shared" si="601"/>
        <v>-0.17399459950950355</v>
      </c>
      <c r="X1648" s="5">
        <f t="shared" si="602"/>
        <v>0.26722877695899616</v>
      </c>
      <c r="Y1648" s="5">
        <f t="shared" si="603"/>
        <v>49.084299999999871</v>
      </c>
      <c r="Z1648" s="5">
        <f t="shared" si="604"/>
        <v>67.535199999999918</v>
      </c>
      <c r="AA1648" s="5">
        <f t="shared" si="605"/>
        <v>0.36768068196309667</v>
      </c>
      <c r="AB1648" s="5">
        <f t="shared" si="606"/>
        <v>6.9637268193797688E-2</v>
      </c>
      <c r="AC1648" s="5">
        <f t="shared" si="607"/>
        <v>6.3954499999999825</v>
      </c>
      <c r="AD1648" s="5">
        <f t="shared" si="608"/>
        <v>565.99250000000006</v>
      </c>
      <c r="AE1648" s="5">
        <f t="shared" si="609"/>
        <v>6.1628456978286357</v>
      </c>
      <c r="AF1648" s="9">
        <f t="shared" si="610"/>
        <v>0.56346872140341564</v>
      </c>
      <c r="AG1648">
        <f t="shared" si="611"/>
        <v>18.450900000000047</v>
      </c>
    </row>
    <row r="1649" spans="1:33">
      <c r="A1649" s="1">
        <f t="shared" si="588"/>
        <v>41026</v>
      </c>
      <c r="B1649" s="1">
        <v>4</v>
      </c>
      <c r="C1649" s="1">
        <v>4</v>
      </c>
      <c r="D1649" s="2">
        <v>26</v>
      </c>
      <c r="E1649" s="5">
        <v>9.5500000000000007</v>
      </c>
      <c r="F1649" s="5">
        <v>9.3800000000000008</v>
      </c>
      <c r="G1649" s="5">
        <v>6.55</v>
      </c>
      <c r="H1649" s="5">
        <f t="shared" si="589"/>
        <v>91.202500000000015</v>
      </c>
      <c r="I1649" s="5">
        <f t="shared" si="590"/>
        <v>87.984400000000008</v>
      </c>
      <c r="J1649" s="5">
        <f t="shared" si="591"/>
        <v>122.878</v>
      </c>
      <c r="K1649" s="5">
        <v>10.79</v>
      </c>
      <c r="L1649" s="5">
        <v>11.7</v>
      </c>
      <c r="M1649" s="5">
        <v>6.53</v>
      </c>
      <c r="N1649" s="5">
        <f t="shared" si="592"/>
        <v>116.42409999999998</v>
      </c>
      <c r="O1649" s="5">
        <f t="shared" si="593"/>
        <v>136.88999999999999</v>
      </c>
      <c r="P1649" s="5">
        <f t="shared" si="594"/>
        <v>152.80199999999999</v>
      </c>
      <c r="Q1649" s="6">
        <f t="shared" si="595"/>
        <v>103.8133</v>
      </c>
      <c r="R1649" s="6">
        <f t="shared" si="596"/>
        <v>-25.221599999999967</v>
      </c>
      <c r="S1649" s="5">
        <f t="shared" si="597"/>
        <v>112.43719999999999</v>
      </c>
      <c r="T1649" s="6">
        <f t="shared" si="598"/>
        <v>98.040111801241835</v>
      </c>
      <c r="U1649" s="6">
        <f t="shared" si="599"/>
        <v>-48.905599999999978</v>
      </c>
      <c r="V1649" s="6">
        <f t="shared" si="600"/>
        <v>196.08022360248367</v>
      </c>
      <c r="W1649" s="5">
        <f t="shared" si="601"/>
        <v>-0.21456422839125697</v>
      </c>
      <c r="X1649" s="5">
        <f t="shared" si="602"/>
        <v>0.12078729595910159</v>
      </c>
      <c r="Y1649" s="5">
        <f t="shared" si="603"/>
        <v>23.684000000000012</v>
      </c>
      <c r="Z1649" s="5">
        <f t="shared" si="604"/>
        <v>48.905599999999978</v>
      </c>
      <c r="AA1649" s="5">
        <f t="shared" si="605"/>
        <v>0.24941628024224932</v>
      </c>
      <c r="AB1649" s="5">
        <f t="shared" si="606"/>
        <v>8.796297598561853E-2</v>
      </c>
      <c r="AC1649" s="5">
        <f t="shared" si="607"/>
        <v>8.6238999999999919</v>
      </c>
      <c r="AD1649" s="5">
        <f t="shared" si="608"/>
        <v>112.43719999999999</v>
      </c>
      <c r="AE1649" s="5">
        <f t="shared" si="609"/>
        <v>1.1468489573731371</v>
      </c>
      <c r="AF1649" s="9">
        <f t="shared" si="610"/>
        <v>0.56364882684167816</v>
      </c>
      <c r="AG1649">
        <f t="shared" si="611"/>
        <v>25.221599999999967</v>
      </c>
    </row>
    <row r="1650" spans="1:33">
      <c r="A1650" s="1">
        <f t="shared" si="588"/>
        <v>22268</v>
      </c>
      <c r="B1650" s="1">
        <v>2</v>
      </c>
      <c r="C1650" s="1">
        <v>9</v>
      </c>
      <c r="D1650" s="2">
        <v>18</v>
      </c>
      <c r="E1650" s="5">
        <v>15</v>
      </c>
      <c r="F1650" s="5">
        <v>14.21</v>
      </c>
      <c r="G1650" s="5">
        <v>7.01</v>
      </c>
      <c r="H1650" s="5">
        <f t="shared" si="589"/>
        <v>225</v>
      </c>
      <c r="I1650" s="5">
        <f t="shared" si="590"/>
        <v>201.92410000000004</v>
      </c>
      <c r="J1650" s="5">
        <f t="shared" si="591"/>
        <v>199.2242</v>
      </c>
      <c r="K1650" s="5">
        <v>12.79</v>
      </c>
      <c r="L1650" s="5">
        <v>11.88</v>
      </c>
      <c r="M1650" s="5">
        <v>6.71</v>
      </c>
      <c r="N1650" s="5">
        <f t="shared" si="592"/>
        <v>163.58409999999998</v>
      </c>
      <c r="O1650" s="5">
        <f t="shared" si="593"/>
        <v>141.13440000000003</v>
      </c>
      <c r="P1650" s="5">
        <f t="shared" si="594"/>
        <v>159.42960000000002</v>
      </c>
      <c r="Q1650" s="6">
        <f t="shared" si="595"/>
        <v>194.29204999999999</v>
      </c>
      <c r="R1650" s="6">
        <f t="shared" si="596"/>
        <v>61.415900000000022</v>
      </c>
      <c r="S1650" s="5">
        <f t="shared" si="597"/>
        <v>171.52925000000005</v>
      </c>
      <c r="T1650" s="6">
        <f t="shared" si="598"/>
        <v>127.5814242178304</v>
      </c>
      <c r="U1650" s="6">
        <f t="shared" si="599"/>
        <v>60.789700000000011</v>
      </c>
      <c r="V1650" s="6">
        <f t="shared" si="600"/>
        <v>255.16284843566081</v>
      </c>
      <c r="W1650" s="5">
        <f t="shared" si="601"/>
        <v>0.21921218810431689</v>
      </c>
      <c r="X1650" s="5">
        <f t="shared" si="602"/>
        <v>2.4541190217897552E-3</v>
      </c>
      <c r="Y1650" s="5">
        <f t="shared" si="603"/>
        <v>0.62620000000001141</v>
      </c>
      <c r="Z1650" s="5">
        <f t="shared" si="604"/>
        <v>60.789700000000011</v>
      </c>
      <c r="AA1650" s="5">
        <f t="shared" si="605"/>
        <v>0.23823883599311718</v>
      </c>
      <c r="AB1650" s="5">
        <f t="shared" si="606"/>
        <v>0.17841782328072398</v>
      </c>
      <c r="AC1650" s="5">
        <f t="shared" si="607"/>
        <v>22.762799999999942</v>
      </c>
      <c r="AD1650" s="5">
        <f t="shared" si="608"/>
        <v>171.52925000000005</v>
      </c>
      <c r="AE1650" s="5">
        <f t="shared" si="609"/>
        <v>1.34446884451716</v>
      </c>
      <c r="AF1650" s="9">
        <f t="shared" si="610"/>
        <v>0.5637135797548255</v>
      </c>
      <c r="AG1650">
        <f t="shared" si="611"/>
        <v>61.415900000000022</v>
      </c>
    </row>
    <row r="1651" spans="1:33">
      <c r="A1651" s="1">
        <f t="shared" si="588"/>
        <v>32020</v>
      </c>
      <c r="B1651" s="1">
        <v>3</v>
      </c>
      <c r="C1651" s="1">
        <v>8</v>
      </c>
      <c r="D1651" s="2">
        <v>20</v>
      </c>
      <c r="E1651" s="5">
        <v>19.690000000000001</v>
      </c>
      <c r="F1651" s="5">
        <v>19.239999999999998</v>
      </c>
      <c r="G1651" s="5">
        <v>5.36</v>
      </c>
      <c r="H1651" s="5">
        <f t="shared" si="589"/>
        <v>387.69610000000006</v>
      </c>
      <c r="I1651" s="5">
        <f t="shared" si="590"/>
        <v>370.17759999999993</v>
      </c>
      <c r="J1651" s="5">
        <f t="shared" si="591"/>
        <v>206.25280000000001</v>
      </c>
      <c r="K1651" s="5">
        <v>17.739999999999998</v>
      </c>
      <c r="L1651" s="5">
        <v>18.84</v>
      </c>
      <c r="M1651" s="5">
        <v>4.7</v>
      </c>
      <c r="N1651" s="5">
        <f t="shared" si="592"/>
        <v>314.70759999999996</v>
      </c>
      <c r="O1651" s="5">
        <f t="shared" si="593"/>
        <v>354.94560000000001</v>
      </c>
      <c r="P1651" s="5">
        <f t="shared" si="594"/>
        <v>177.096</v>
      </c>
      <c r="Q1651" s="6">
        <f t="shared" si="595"/>
        <v>351.20185000000004</v>
      </c>
      <c r="R1651" s="6">
        <f t="shared" si="596"/>
        <v>72.988500000000101</v>
      </c>
      <c r="S1651" s="5">
        <f t="shared" si="597"/>
        <v>362.5616</v>
      </c>
      <c r="T1651" s="6">
        <f t="shared" si="598"/>
        <v>135.92572486825296</v>
      </c>
      <c r="U1651" s="6">
        <f t="shared" si="599"/>
        <v>15.231999999999914</v>
      </c>
      <c r="V1651" s="6">
        <f t="shared" si="600"/>
        <v>271.85144973650591</v>
      </c>
      <c r="W1651" s="5">
        <f t="shared" si="601"/>
        <v>0.15124138968206433</v>
      </c>
      <c r="X1651" s="5">
        <f t="shared" si="602"/>
        <v>0.21245610444962171</v>
      </c>
      <c r="Y1651" s="5">
        <f t="shared" si="603"/>
        <v>57.756500000000187</v>
      </c>
      <c r="Z1651" s="5">
        <f t="shared" si="604"/>
        <v>15.231999999999914</v>
      </c>
      <c r="AA1651" s="5">
        <f t="shared" si="605"/>
        <v>5.6030600590004746E-2</v>
      </c>
      <c r="AB1651" s="5">
        <f t="shared" si="606"/>
        <v>8.3573216262120262E-2</v>
      </c>
      <c r="AC1651" s="5">
        <f t="shared" si="607"/>
        <v>11.359749999999963</v>
      </c>
      <c r="AD1651" s="5">
        <f t="shared" si="608"/>
        <v>362.5616</v>
      </c>
      <c r="AE1651" s="5">
        <f t="shared" si="609"/>
        <v>2.6673508664486842</v>
      </c>
      <c r="AF1651" s="9">
        <f t="shared" si="610"/>
        <v>0.56385813818725716</v>
      </c>
      <c r="AG1651">
        <f t="shared" si="611"/>
        <v>72.988500000000101</v>
      </c>
    </row>
    <row r="1652" spans="1:33">
      <c r="A1652" s="1">
        <f t="shared" si="588"/>
        <v>21028</v>
      </c>
      <c r="B1652" s="1">
        <v>2</v>
      </c>
      <c r="C1652" s="1">
        <v>4</v>
      </c>
      <c r="D1652" s="2">
        <v>28</v>
      </c>
      <c r="E1652" s="5">
        <v>16.27</v>
      </c>
      <c r="F1652" s="5">
        <v>15.8</v>
      </c>
      <c r="G1652" s="5">
        <v>5</v>
      </c>
      <c r="H1652" s="5">
        <f t="shared" si="589"/>
        <v>264.71289999999999</v>
      </c>
      <c r="I1652" s="5">
        <f t="shared" si="590"/>
        <v>249.64000000000001</v>
      </c>
      <c r="J1652" s="5">
        <f t="shared" si="591"/>
        <v>158</v>
      </c>
      <c r="K1652" s="5">
        <v>13.59</v>
      </c>
      <c r="L1652" s="5">
        <v>14.66</v>
      </c>
      <c r="M1652" s="5">
        <v>5.88</v>
      </c>
      <c r="N1652" s="5">
        <f t="shared" si="592"/>
        <v>184.68809999999999</v>
      </c>
      <c r="O1652" s="5">
        <f t="shared" si="593"/>
        <v>214.91560000000001</v>
      </c>
      <c r="P1652" s="5">
        <f t="shared" si="594"/>
        <v>172.4016</v>
      </c>
      <c r="Q1652" s="6">
        <f t="shared" si="595"/>
        <v>224.70049999999998</v>
      </c>
      <c r="R1652" s="6">
        <f t="shared" si="596"/>
        <v>80.024799999999999</v>
      </c>
      <c r="S1652" s="5">
        <f t="shared" si="597"/>
        <v>232.27780000000001</v>
      </c>
      <c r="T1652" s="6">
        <f t="shared" si="598"/>
        <v>116.92552296500538</v>
      </c>
      <c r="U1652" s="6">
        <f t="shared" si="599"/>
        <v>34.724400000000003</v>
      </c>
      <c r="V1652" s="6">
        <f t="shared" si="600"/>
        <v>233.85104593001077</v>
      </c>
      <c r="W1652" s="5">
        <f t="shared" si="601"/>
        <v>-8.7011018592381556E-2</v>
      </c>
      <c r="X1652" s="5">
        <f t="shared" si="602"/>
        <v>0.19371476325813802</v>
      </c>
      <c r="Y1652" s="5">
        <f t="shared" si="603"/>
        <v>45.300399999999996</v>
      </c>
      <c r="Z1652" s="5">
        <f t="shared" si="604"/>
        <v>34.724400000000003</v>
      </c>
      <c r="AA1652" s="5">
        <f t="shared" si="605"/>
        <v>0.14848939358771421</v>
      </c>
      <c r="AB1652" s="5">
        <f t="shared" si="606"/>
        <v>6.4804499546842698E-2</v>
      </c>
      <c r="AC1652" s="5">
        <f t="shared" si="607"/>
        <v>7.5773000000000366</v>
      </c>
      <c r="AD1652" s="5">
        <f t="shared" si="608"/>
        <v>232.27780000000001</v>
      </c>
      <c r="AE1652" s="5">
        <f t="shared" si="609"/>
        <v>1.986544888659753</v>
      </c>
      <c r="AF1652" s="9">
        <f t="shared" si="610"/>
        <v>0.56395744520309332</v>
      </c>
      <c r="AG1652">
        <f t="shared" si="611"/>
        <v>80.024799999999999</v>
      </c>
    </row>
    <row r="1653" spans="1:33">
      <c r="A1653" s="1">
        <f t="shared" si="588"/>
        <v>81754</v>
      </c>
      <c r="B1653" s="1">
        <v>8</v>
      </c>
      <c r="C1653" s="1">
        <v>7</v>
      </c>
      <c r="D1653" s="2">
        <v>4</v>
      </c>
      <c r="E1653" s="5">
        <v>13.47</v>
      </c>
      <c r="F1653" s="5">
        <v>13.23</v>
      </c>
      <c r="G1653" s="5">
        <v>4.62</v>
      </c>
      <c r="H1653" s="5">
        <f t="shared" si="589"/>
        <v>181.44090000000003</v>
      </c>
      <c r="I1653" s="5">
        <f t="shared" si="590"/>
        <v>175.03290000000001</v>
      </c>
      <c r="J1653" s="5">
        <f t="shared" si="591"/>
        <v>122.24520000000001</v>
      </c>
      <c r="K1653" s="5">
        <v>15.22</v>
      </c>
      <c r="L1653" s="5">
        <v>15.25</v>
      </c>
      <c r="M1653" s="5">
        <v>3.96</v>
      </c>
      <c r="N1653" s="5">
        <f t="shared" si="592"/>
        <v>231.64840000000001</v>
      </c>
      <c r="O1653" s="5">
        <f t="shared" si="593"/>
        <v>232.5625</v>
      </c>
      <c r="P1653" s="5">
        <f t="shared" si="594"/>
        <v>120.78</v>
      </c>
      <c r="Q1653" s="6">
        <f t="shared" si="595"/>
        <v>206.54465000000002</v>
      </c>
      <c r="R1653" s="6">
        <f t="shared" si="596"/>
        <v>-50.207499999999982</v>
      </c>
      <c r="S1653" s="5">
        <f t="shared" si="597"/>
        <v>203.79770000000002</v>
      </c>
      <c r="T1653" s="6">
        <f t="shared" si="598"/>
        <v>85.923945037224641</v>
      </c>
      <c r="U1653" s="6">
        <f t="shared" si="599"/>
        <v>-57.529599999999988</v>
      </c>
      <c r="V1653" s="6">
        <f t="shared" si="600"/>
        <v>171.84789007444928</v>
      </c>
      <c r="W1653" s="5">
        <f t="shared" si="601"/>
        <v>1.2057570519734247E-2</v>
      </c>
      <c r="X1653" s="5">
        <f t="shared" si="602"/>
        <v>4.2608029675708377E-2</v>
      </c>
      <c r="Y1653" s="5">
        <f t="shared" si="603"/>
        <v>7.322100000000006</v>
      </c>
      <c r="Z1653" s="5">
        <f t="shared" si="604"/>
        <v>57.529599999999988</v>
      </c>
      <c r="AA1653" s="5">
        <f t="shared" si="605"/>
        <v>0.33477047623381684</v>
      </c>
      <c r="AB1653" s="5">
        <f t="shared" si="606"/>
        <v>3.1969551663508268E-2</v>
      </c>
      <c r="AC1653" s="5">
        <f t="shared" si="607"/>
        <v>2.7469499999999982</v>
      </c>
      <c r="AD1653" s="5">
        <f t="shared" si="608"/>
        <v>203.79770000000002</v>
      </c>
      <c r="AE1653" s="5">
        <f t="shared" si="609"/>
        <v>2.3718382566315968</v>
      </c>
      <c r="AF1653" s="9">
        <f t="shared" si="610"/>
        <v>0.56396542447210363</v>
      </c>
      <c r="AG1653">
        <f t="shared" si="611"/>
        <v>50.207499999999982</v>
      </c>
    </row>
    <row r="1654" spans="1:33">
      <c r="A1654" s="1">
        <f t="shared" si="588"/>
        <v>31276</v>
      </c>
      <c r="B1654" s="1">
        <v>3</v>
      </c>
      <c r="C1654" s="1">
        <v>5</v>
      </c>
      <c r="D1654" s="2">
        <v>26</v>
      </c>
      <c r="E1654" s="5">
        <v>19.88</v>
      </c>
      <c r="F1654" s="5">
        <v>19.34</v>
      </c>
      <c r="G1654" s="5">
        <v>2.99</v>
      </c>
      <c r="H1654" s="5">
        <f t="shared" si="589"/>
        <v>395.21439999999996</v>
      </c>
      <c r="I1654" s="5">
        <f t="shared" si="590"/>
        <v>374.03559999999999</v>
      </c>
      <c r="J1654" s="5">
        <f t="shared" si="591"/>
        <v>115.65320000000001</v>
      </c>
      <c r="K1654" s="5">
        <v>21.85</v>
      </c>
      <c r="L1654" s="5">
        <v>21.71</v>
      </c>
      <c r="M1654" s="5">
        <v>2.5499999999999998</v>
      </c>
      <c r="N1654" s="5">
        <f t="shared" si="592"/>
        <v>477.42250000000007</v>
      </c>
      <c r="O1654" s="5">
        <f t="shared" si="593"/>
        <v>471.32410000000004</v>
      </c>
      <c r="P1654" s="5">
        <f t="shared" si="594"/>
        <v>110.721</v>
      </c>
      <c r="Q1654" s="6">
        <f t="shared" si="595"/>
        <v>436.31844999999998</v>
      </c>
      <c r="R1654" s="6">
        <f t="shared" si="596"/>
        <v>-82.208100000000115</v>
      </c>
      <c r="S1654" s="5">
        <f t="shared" si="597"/>
        <v>422.67984999999999</v>
      </c>
      <c r="T1654" s="6">
        <f t="shared" si="598"/>
        <v>80.054360454693537</v>
      </c>
      <c r="U1654" s="6">
        <f t="shared" si="599"/>
        <v>-97.288500000000056</v>
      </c>
      <c r="V1654" s="6">
        <f t="shared" si="600"/>
        <v>160.10872090938707</v>
      </c>
      <c r="W1654" s="5">
        <f t="shared" si="601"/>
        <v>4.3554961219242655E-2</v>
      </c>
      <c r="X1654" s="5">
        <f t="shared" si="602"/>
        <v>9.4188498380014141E-2</v>
      </c>
      <c r="Y1654" s="5">
        <f t="shared" si="603"/>
        <v>15.080399999999941</v>
      </c>
      <c r="Z1654" s="5">
        <f t="shared" si="604"/>
        <v>97.288500000000056</v>
      </c>
      <c r="AA1654" s="5">
        <f t="shared" si="605"/>
        <v>0.60764023001008238</v>
      </c>
      <c r="AB1654" s="5">
        <f t="shared" si="606"/>
        <v>0.17036673483537115</v>
      </c>
      <c r="AC1654" s="5">
        <f t="shared" si="607"/>
        <v>13.638599999999997</v>
      </c>
      <c r="AD1654" s="5">
        <f t="shared" si="608"/>
        <v>422.67984999999999</v>
      </c>
      <c r="AE1654" s="5">
        <f t="shared" si="609"/>
        <v>5.2799103958767377</v>
      </c>
      <c r="AF1654" s="9">
        <f t="shared" si="610"/>
        <v>0.56400443260669508</v>
      </c>
      <c r="AG1654">
        <f t="shared" si="611"/>
        <v>82.208100000000115</v>
      </c>
    </row>
    <row r="1655" spans="1:33">
      <c r="A1655" s="1">
        <f t="shared" si="588"/>
        <v>52502</v>
      </c>
      <c r="B1655" s="1">
        <v>5</v>
      </c>
      <c r="C1655" s="1">
        <v>10</v>
      </c>
      <c r="D1655" s="2">
        <v>2</v>
      </c>
      <c r="E1655" s="5">
        <v>9.61</v>
      </c>
      <c r="F1655" s="5">
        <v>9.98</v>
      </c>
      <c r="G1655" s="5">
        <v>5.89</v>
      </c>
      <c r="H1655" s="5">
        <f t="shared" si="589"/>
        <v>92.352099999999993</v>
      </c>
      <c r="I1655" s="5">
        <f t="shared" si="590"/>
        <v>99.600400000000008</v>
      </c>
      <c r="J1655" s="5">
        <f t="shared" si="591"/>
        <v>117.56439999999999</v>
      </c>
      <c r="K1655" s="5">
        <v>8.84</v>
      </c>
      <c r="L1655" s="5">
        <v>8.74</v>
      </c>
      <c r="M1655" s="5">
        <v>5.86</v>
      </c>
      <c r="N1655" s="5">
        <f t="shared" si="592"/>
        <v>78.145600000000002</v>
      </c>
      <c r="O1655" s="5">
        <f t="shared" si="593"/>
        <v>76.387600000000006</v>
      </c>
      <c r="P1655" s="5">
        <f t="shared" si="594"/>
        <v>102.43280000000001</v>
      </c>
      <c r="Q1655" s="6">
        <f t="shared" si="595"/>
        <v>85.248850000000004</v>
      </c>
      <c r="R1655" s="6">
        <f t="shared" si="596"/>
        <v>14.206499999999991</v>
      </c>
      <c r="S1655" s="5">
        <f t="shared" si="597"/>
        <v>87.994</v>
      </c>
      <c r="T1655" s="6">
        <f t="shared" si="598"/>
        <v>77.964521840385842</v>
      </c>
      <c r="U1655" s="6">
        <f t="shared" si="599"/>
        <v>23.212800000000001</v>
      </c>
      <c r="V1655" s="6">
        <f t="shared" si="600"/>
        <v>155.92904368077168</v>
      </c>
      <c r="W1655" s="5">
        <f t="shared" si="601"/>
        <v>0.13691403665375987</v>
      </c>
      <c r="X1655" s="5">
        <f t="shared" si="602"/>
        <v>5.7758963868452286E-2</v>
      </c>
      <c r="Y1655" s="5">
        <f t="shared" si="603"/>
        <v>9.0063000000000102</v>
      </c>
      <c r="Z1655" s="5">
        <f t="shared" si="604"/>
        <v>23.212800000000001</v>
      </c>
      <c r="AA1655" s="5">
        <f t="shared" si="605"/>
        <v>0.14886771221096431</v>
      </c>
      <c r="AB1655" s="5">
        <f t="shared" si="606"/>
        <v>3.521024608629101E-2</v>
      </c>
      <c r="AC1655" s="5">
        <f t="shared" si="607"/>
        <v>2.7451499999999953</v>
      </c>
      <c r="AD1655" s="5">
        <f t="shared" si="608"/>
        <v>87.994</v>
      </c>
      <c r="AE1655" s="5">
        <f t="shared" si="609"/>
        <v>1.1286415657130198</v>
      </c>
      <c r="AF1655" s="9">
        <f t="shared" si="610"/>
        <v>0.56414891651052557</v>
      </c>
      <c r="AG1655">
        <f t="shared" si="611"/>
        <v>14.206499999999991</v>
      </c>
    </row>
    <row r="1656" spans="1:33">
      <c r="A1656" s="1">
        <f t="shared" si="588"/>
        <v>40278</v>
      </c>
      <c r="B1656" s="1">
        <v>4</v>
      </c>
      <c r="C1656" s="1">
        <v>1</v>
      </c>
      <c r="D1656" s="2">
        <v>28</v>
      </c>
      <c r="E1656" s="5">
        <v>19.88</v>
      </c>
      <c r="F1656" s="5">
        <v>20.7</v>
      </c>
      <c r="G1656" s="5">
        <v>2.8</v>
      </c>
      <c r="H1656" s="5">
        <f t="shared" si="589"/>
        <v>395.21439999999996</v>
      </c>
      <c r="I1656" s="5">
        <f t="shared" si="590"/>
        <v>428.48999999999995</v>
      </c>
      <c r="J1656" s="5">
        <f t="shared" si="591"/>
        <v>115.91999999999999</v>
      </c>
      <c r="K1656" s="5">
        <v>20.41</v>
      </c>
      <c r="L1656" s="5">
        <v>19.309999999999999</v>
      </c>
      <c r="M1656" s="5">
        <v>3.19</v>
      </c>
      <c r="N1656" s="5">
        <f t="shared" si="592"/>
        <v>416.56810000000002</v>
      </c>
      <c r="O1656" s="5">
        <f t="shared" si="593"/>
        <v>372.87609999999995</v>
      </c>
      <c r="P1656" s="5">
        <f t="shared" si="594"/>
        <v>123.19779999999999</v>
      </c>
      <c r="Q1656" s="6">
        <f t="shared" si="595"/>
        <v>405.89125000000001</v>
      </c>
      <c r="R1656" s="6">
        <f t="shared" si="596"/>
        <v>-21.35370000000006</v>
      </c>
      <c r="S1656" s="5">
        <f t="shared" si="597"/>
        <v>400.68304999999998</v>
      </c>
      <c r="T1656" s="6">
        <f t="shared" si="598"/>
        <v>84.580057231063634</v>
      </c>
      <c r="U1656" s="6">
        <f t="shared" si="599"/>
        <v>55.613900000000001</v>
      </c>
      <c r="V1656" s="6">
        <f t="shared" si="600"/>
        <v>169.16011446212727</v>
      </c>
      <c r="W1656" s="5">
        <f t="shared" si="601"/>
        <v>-6.0815752144550136E-2</v>
      </c>
      <c r="X1656" s="5">
        <f t="shared" si="602"/>
        <v>0.45499850981261958</v>
      </c>
      <c r="Y1656" s="5">
        <f t="shared" si="603"/>
        <v>76.967600000000061</v>
      </c>
      <c r="Z1656" s="5">
        <f t="shared" si="604"/>
        <v>55.613900000000001</v>
      </c>
      <c r="AA1656" s="5">
        <f t="shared" si="605"/>
        <v>0.32876485202693112</v>
      </c>
      <c r="AB1656" s="5">
        <f t="shared" si="606"/>
        <v>6.1577163346813422E-2</v>
      </c>
      <c r="AC1656" s="5">
        <f t="shared" si="607"/>
        <v>5.2082000000000335</v>
      </c>
      <c r="AD1656" s="5">
        <f t="shared" si="608"/>
        <v>400.68304999999998</v>
      </c>
      <c r="AE1656" s="5">
        <f t="shared" si="609"/>
        <v>4.7373229945373163</v>
      </c>
      <c r="AF1656" s="9">
        <f t="shared" si="610"/>
        <v>0.5642632364419996</v>
      </c>
      <c r="AG1656">
        <f t="shared" si="611"/>
        <v>21.35370000000006</v>
      </c>
    </row>
    <row r="1657" spans="1:33">
      <c r="A1657" s="1">
        <f t="shared" si="588"/>
        <v>100256</v>
      </c>
      <c r="B1657" s="1">
        <v>10</v>
      </c>
      <c r="C1657" s="1">
        <v>1</v>
      </c>
      <c r="D1657" s="2">
        <v>6</v>
      </c>
      <c r="E1657" s="5">
        <v>3.74</v>
      </c>
      <c r="F1657" s="5">
        <v>3.93</v>
      </c>
      <c r="G1657" s="5">
        <v>5.53</v>
      </c>
      <c r="H1657" s="5">
        <f t="shared" si="589"/>
        <v>13.987600000000002</v>
      </c>
      <c r="I1657" s="5">
        <f t="shared" si="590"/>
        <v>15.444900000000001</v>
      </c>
      <c r="J1657" s="5">
        <f t="shared" si="591"/>
        <v>43.465800000000002</v>
      </c>
      <c r="K1657" s="5">
        <v>0</v>
      </c>
      <c r="L1657" s="5">
        <v>0.2</v>
      </c>
      <c r="M1657" s="5">
        <v>5.48</v>
      </c>
      <c r="N1657" s="5">
        <f t="shared" si="592"/>
        <v>0</v>
      </c>
      <c r="O1657" s="5">
        <f t="shared" si="593"/>
        <v>4.0000000000000008E-2</v>
      </c>
      <c r="P1657" s="5">
        <f t="shared" si="594"/>
        <v>2.1920000000000002</v>
      </c>
      <c r="Q1657" s="6">
        <f t="shared" si="595"/>
        <v>6.9938000000000011</v>
      </c>
      <c r="R1657" s="6">
        <f t="shared" si="596"/>
        <v>13.987600000000002</v>
      </c>
      <c r="S1657" s="5">
        <f t="shared" si="597"/>
        <v>7.7424499999999998</v>
      </c>
      <c r="T1657" s="6">
        <f t="shared" si="598"/>
        <v>21.760518339644396</v>
      </c>
      <c r="U1657" s="6">
        <f t="shared" si="599"/>
        <v>15.404900000000001</v>
      </c>
      <c r="V1657" s="6">
        <f t="shared" si="600"/>
        <v>43.521036679288791</v>
      </c>
      <c r="W1657" s="5">
        <f t="shared" si="601"/>
        <v>0.99492644197436719</v>
      </c>
      <c r="X1657" s="5">
        <f t="shared" si="602"/>
        <v>3.256586028600917E-2</v>
      </c>
      <c r="Y1657" s="5">
        <f t="shared" si="603"/>
        <v>1.4172999999999991</v>
      </c>
      <c r="Z1657" s="5">
        <f t="shared" si="604"/>
        <v>15.404900000000001</v>
      </c>
      <c r="AA1657" s="5">
        <f t="shared" si="605"/>
        <v>0.35396445432861284</v>
      </c>
      <c r="AB1657" s="5">
        <f t="shared" si="606"/>
        <v>3.4404051793015929E-2</v>
      </c>
      <c r="AC1657" s="5">
        <f t="shared" si="607"/>
        <v>0.74864999999999871</v>
      </c>
      <c r="AD1657" s="5">
        <f t="shared" si="608"/>
        <v>7.7424499999999998</v>
      </c>
      <c r="AE1657" s="5">
        <f t="shared" si="609"/>
        <v>0.3558026458356196</v>
      </c>
      <c r="AF1657" s="9">
        <f t="shared" si="610"/>
        <v>0.56452192162926684</v>
      </c>
      <c r="AG1657">
        <f t="shared" si="611"/>
        <v>13.987600000000002</v>
      </c>
    </row>
    <row r="1658" spans="1:33">
      <c r="A1658" s="1">
        <f t="shared" si="588"/>
        <v>91256</v>
      </c>
      <c r="B1658" s="1">
        <v>9</v>
      </c>
      <c r="C1658" s="1">
        <v>5</v>
      </c>
      <c r="D1658" s="2">
        <v>6</v>
      </c>
      <c r="E1658" s="5">
        <v>9.81</v>
      </c>
      <c r="F1658" s="5">
        <v>9.58</v>
      </c>
      <c r="G1658" s="5">
        <v>5.09</v>
      </c>
      <c r="H1658" s="5">
        <f t="shared" si="589"/>
        <v>96.236100000000008</v>
      </c>
      <c r="I1658" s="5">
        <f t="shared" si="590"/>
        <v>91.776399999999995</v>
      </c>
      <c r="J1658" s="5">
        <f t="shared" si="591"/>
        <v>97.5244</v>
      </c>
      <c r="K1658" s="5">
        <v>7.23</v>
      </c>
      <c r="L1658" s="5">
        <v>7.74</v>
      </c>
      <c r="M1658" s="5">
        <v>5.83</v>
      </c>
      <c r="N1658" s="5">
        <f t="shared" si="592"/>
        <v>52.272900000000007</v>
      </c>
      <c r="O1658" s="5">
        <f t="shared" si="593"/>
        <v>59.907600000000002</v>
      </c>
      <c r="P1658" s="5">
        <f t="shared" si="594"/>
        <v>90.248400000000004</v>
      </c>
      <c r="Q1658" s="6">
        <f t="shared" si="595"/>
        <v>74.254500000000007</v>
      </c>
      <c r="R1658" s="6">
        <f t="shared" si="596"/>
        <v>43.963200000000001</v>
      </c>
      <c r="S1658" s="5">
        <f t="shared" si="597"/>
        <v>75.841999999999999</v>
      </c>
      <c r="T1658" s="6">
        <f t="shared" si="598"/>
        <v>66.437531369550442</v>
      </c>
      <c r="U1658" s="6">
        <f t="shared" si="599"/>
        <v>31.868799999999993</v>
      </c>
      <c r="V1658" s="6">
        <f t="shared" si="600"/>
        <v>132.87506273910088</v>
      </c>
      <c r="W1658" s="5">
        <f t="shared" si="601"/>
        <v>7.7381725133807991E-2</v>
      </c>
      <c r="X1658" s="5">
        <f t="shared" si="602"/>
        <v>9.1020841312769607E-2</v>
      </c>
      <c r="Y1658" s="5">
        <f t="shared" si="603"/>
        <v>12.094400000000007</v>
      </c>
      <c r="Z1658" s="5">
        <f t="shared" si="604"/>
        <v>31.868799999999993</v>
      </c>
      <c r="AA1658" s="5">
        <f t="shared" si="605"/>
        <v>0.23984033830767873</v>
      </c>
      <c r="AB1658" s="5">
        <f t="shared" si="606"/>
        <v>2.389462653525944E-2</v>
      </c>
      <c r="AC1658" s="5">
        <f t="shared" si="607"/>
        <v>1.5874999999999915</v>
      </c>
      <c r="AD1658" s="5">
        <f t="shared" si="608"/>
        <v>75.841999999999999</v>
      </c>
      <c r="AE1658" s="5">
        <f t="shared" si="609"/>
        <v>1.1415535531887597</v>
      </c>
      <c r="AF1658" s="9">
        <f t="shared" si="610"/>
        <v>0.56457151894157753</v>
      </c>
      <c r="AG1658">
        <f t="shared" si="611"/>
        <v>43.963200000000001</v>
      </c>
    </row>
    <row r="1659" spans="1:33">
      <c r="A1659" s="1">
        <f t="shared" si="588"/>
        <v>91010</v>
      </c>
      <c r="B1659" s="1">
        <v>9</v>
      </c>
      <c r="C1659" s="1">
        <v>4</v>
      </c>
      <c r="D1659" s="2">
        <v>10</v>
      </c>
      <c r="E1659" s="5">
        <v>20.63</v>
      </c>
      <c r="F1659" s="5">
        <v>20.079999999999998</v>
      </c>
      <c r="G1659" s="5">
        <v>2.29</v>
      </c>
      <c r="H1659" s="5">
        <f t="shared" si="589"/>
        <v>425.59689999999995</v>
      </c>
      <c r="I1659" s="5">
        <f t="shared" si="590"/>
        <v>403.20639999999992</v>
      </c>
      <c r="J1659" s="5">
        <f t="shared" si="591"/>
        <v>91.966399999999993</v>
      </c>
      <c r="K1659" s="5">
        <v>22.61</v>
      </c>
      <c r="L1659" s="5">
        <v>24.6</v>
      </c>
      <c r="M1659" s="5">
        <v>1.64</v>
      </c>
      <c r="N1659" s="5">
        <f t="shared" si="592"/>
        <v>511.21209999999996</v>
      </c>
      <c r="O1659" s="5">
        <f t="shared" si="593"/>
        <v>605.16000000000008</v>
      </c>
      <c r="P1659" s="5">
        <f t="shared" si="594"/>
        <v>80.688000000000002</v>
      </c>
      <c r="Q1659" s="6">
        <f t="shared" si="595"/>
        <v>468.40449999999998</v>
      </c>
      <c r="R1659" s="6">
        <f t="shared" si="596"/>
        <v>-85.615200000000016</v>
      </c>
      <c r="S1659" s="5">
        <f t="shared" si="597"/>
        <v>504.1832</v>
      </c>
      <c r="T1659" s="6">
        <f t="shared" si="598"/>
        <v>61.172649266154885</v>
      </c>
      <c r="U1659" s="6">
        <f t="shared" si="599"/>
        <v>-201.95360000000016</v>
      </c>
      <c r="V1659" s="6">
        <f t="shared" si="600"/>
        <v>122.34529853230977</v>
      </c>
      <c r="W1659" s="5">
        <f t="shared" si="601"/>
        <v>0.1300919950057686</v>
      </c>
      <c r="X1659" s="5">
        <f t="shared" si="602"/>
        <v>0.95090208937842202</v>
      </c>
      <c r="Y1659" s="5">
        <f t="shared" si="603"/>
        <v>116.33840000000015</v>
      </c>
      <c r="Z1659" s="5">
        <f t="shared" si="604"/>
        <v>201.95360000000016</v>
      </c>
      <c r="AA1659" s="5">
        <f t="shared" si="605"/>
        <v>1.650685415971803</v>
      </c>
      <c r="AB1659" s="5">
        <f t="shared" si="606"/>
        <v>0.584880668553869</v>
      </c>
      <c r="AC1659" s="5">
        <f t="shared" si="607"/>
        <v>35.778700000000015</v>
      </c>
      <c r="AD1659" s="5">
        <f t="shared" si="608"/>
        <v>504.1832</v>
      </c>
      <c r="AE1659" s="5">
        <f t="shared" si="609"/>
        <v>8.2419709796507128</v>
      </c>
      <c r="AF1659" s="9">
        <f t="shared" si="610"/>
        <v>0.56469814945685815</v>
      </c>
      <c r="AG1659">
        <f t="shared" si="611"/>
        <v>85.615200000000016</v>
      </c>
    </row>
    <row r="1660" spans="1:33">
      <c r="A1660" s="1">
        <f t="shared" si="588"/>
        <v>40777</v>
      </c>
      <c r="B1660" s="1">
        <v>4</v>
      </c>
      <c r="C1660" s="1">
        <v>3</v>
      </c>
      <c r="D1660" s="2">
        <v>27</v>
      </c>
      <c r="E1660" s="5">
        <v>26.67</v>
      </c>
      <c r="F1660" s="5">
        <v>27.11</v>
      </c>
      <c r="G1660" s="5">
        <v>2</v>
      </c>
      <c r="H1660" s="5">
        <f t="shared" si="589"/>
        <v>711.28890000000013</v>
      </c>
      <c r="I1660" s="5">
        <f t="shared" si="590"/>
        <v>734.95209999999997</v>
      </c>
      <c r="J1660" s="5">
        <f t="shared" si="591"/>
        <v>108.44</v>
      </c>
      <c r="K1660" s="5">
        <v>26.17</v>
      </c>
      <c r="L1660" s="5">
        <v>26.46</v>
      </c>
      <c r="M1660" s="5">
        <v>1.85</v>
      </c>
      <c r="N1660" s="5">
        <f t="shared" si="592"/>
        <v>684.86890000000005</v>
      </c>
      <c r="O1660" s="5">
        <f t="shared" si="593"/>
        <v>700.13160000000005</v>
      </c>
      <c r="P1660" s="5">
        <f t="shared" si="594"/>
        <v>97.902000000000001</v>
      </c>
      <c r="Q1660" s="6">
        <f t="shared" si="595"/>
        <v>698.07890000000009</v>
      </c>
      <c r="R1660" s="6">
        <f t="shared" si="596"/>
        <v>26.420000000000073</v>
      </c>
      <c r="S1660" s="5">
        <f t="shared" si="597"/>
        <v>717.54185000000007</v>
      </c>
      <c r="T1660" s="6">
        <f t="shared" si="598"/>
        <v>73.047989712243279</v>
      </c>
      <c r="U1660" s="6">
        <f t="shared" si="599"/>
        <v>34.820499999999925</v>
      </c>
      <c r="V1660" s="6">
        <f t="shared" si="600"/>
        <v>146.09597942448656</v>
      </c>
      <c r="W1660" s="5">
        <f t="shared" si="601"/>
        <v>0.10187539400199723</v>
      </c>
      <c r="X1660" s="5">
        <f t="shared" si="602"/>
        <v>5.7499871201738752E-2</v>
      </c>
      <c r="Y1660" s="5">
        <f t="shared" si="603"/>
        <v>8.4004999999998518</v>
      </c>
      <c r="Z1660" s="5">
        <f t="shared" si="604"/>
        <v>34.820499999999925</v>
      </c>
      <c r="AA1660" s="5">
        <f t="shared" si="605"/>
        <v>0.23833989228976551</v>
      </c>
      <c r="AB1660" s="5">
        <f t="shared" si="606"/>
        <v>0.26644059715633589</v>
      </c>
      <c r="AC1660" s="5">
        <f t="shared" si="607"/>
        <v>19.462949999999978</v>
      </c>
      <c r="AD1660" s="5">
        <f t="shared" si="608"/>
        <v>717.54185000000007</v>
      </c>
      <c r="AE1660" s="5">
        <f t="shared" si="609"/>
        <v>9.8228829133642233</v>
      </c>
      <c r="AF1660" s="9">
        <f t="shared" si="610"/>
        <v>0.56472117013620093</v>
      </c>
      <c r="AG1660">
        <f t="shared" si="611"/>
        <v>26.420000000000073</v>
      </c>
    </row>
    <row r="1661" spans="1:33">
      <c r="A1661" s="1">
        <f t="shared" si="588"/>
        <v>100504</v>
      </c>
      <c r="B1661" s="1">
        <v>10</v>
      </c>
      <c r="C1661" s="1">
        <v>2</v>
      </c>
      <c r="D1661" s="2">
        <v>4</v>
      </c>
      <c r="E1661" s="5">
        <v>18.12</v>
      </c>
      <c r="F1661" s="5">
        <v>19.11</v>
      </c>
      <c r="G1661" s="5">
        <v>2.06</v>
      </c>
      <c r="H1661" s="5">
        <f t="shared" si="589"/>
        <v>328.33440000000002</v>
      </c>
      <c r="I1661" s="5">
        <f t="shared" si="590"/>
        <v>365.19209999999998</v>
      </c>
      <c r="J1661" s="5">
        <f t="shared" si="591"/>
        <v>78.733199999999997</v>
      </c>
      <c r="K1661" s="5">
        <v>19.809999999999999</v>
      </c>
      <c r="L1661" s="5">
        <v>20.13</v>
      </c>
      <c r="M1661" s="5">
        <v>1.98</v>
      </c>
      <c r="N1661" s="5">
        <f t="shared" si="592"/>
        <v>392.43609999999995</v>
      </c>
      <c r="O1661" s="5">
        <f t="shared" si="593"/>
        <v>405.21689999999995</v>
      </c>
      <c r="P1661" s="5">
        <f t="shared" si="594"/>
        <v>79.714799999999997</v>
      </c>
      <c r="Q1661" s="6">
        <f t="shared" si="595"/>
        <v>360.38524999999998</v>
      </c>
      <c r="R1661" s="6">
        <f t="shared" si="596"/>
        <v>-64.101699999999937</v>
      </c>
      <c r="S1661" s="5">
        <f t="shared" si="597"/>
        <v>385.20449999999994</v>
      </c>
      <c r="T1661" s="6">
        <f t="shared" si="598"/>
        <v>56.020902619647245</v>
      </c>
      <c r="U1661" s="6">
        <f t="shared" si="599"/>
        <v>-40.024799999999971</v>
      </c>
      <c r="V1661" s="6">
        <f t="shared" si="600"/>
        <v>112.04180523929449</v>
      </c>
      <c r="W1661" s="5">
        <f t="shared" si="601"/>
        <v>-1.2389709285730688E-2</v>
      </c>
      <c r="X1661" s="5">
        <f t="shared" si="602"/>
        <v>0.21489211057049168</v>
      </c>
      <c r="Y1661" s="5">
        <f t="shared" si="603"/>
        <v>24.076899999999966</v>
      </c>
      <c r="Z1661" s="5">
        <f t="shared" si="604"/>
        <v>40.024799999999971</v>
      </c>
      <c r="AA1661" s="5">
        <f t="shared" si="605"/>
        <v>0.35723094531114147</v>
      </c>
      <c r="AB1661" s="5">
        <f t="shared" si="606"/>
        <v>0.44303552494521081</v>
      </c>
      <c r="AC1661" s="5">
        <f t="shared" si="607"/>
        <v>24.819249999999954</v>
      </c>
      <c r="AD1661" s="5">
        <f t="shared" si="608"/>
        <v>385.20449999999994</v>
      </c>
      <c r="AE1661" s="5">
        <f t="shared" si="609"/>
        <v>6.8760852108245718</v>
      </c>
      <c r="AF1661" s="9">
        <f t="shared" si="610"/>
        <v>0.56488228862303702</v>
      </c>
      <c r="AG1661">
        <f t="shared" si="611"/>
        <v>64.101699999999937</v>
      </c>
    </row>
    <row r="1662" spans="1:33">
      <c r="A1662" s="1">
        <f t="shared" si="588"/>
        <v>32751</v>
      </c>
      <c r="B1662" s="1">
        <v>3</v>
      </c>
      <c r="C1662" s="1">
        <v>11</v>
      </c>
      <c r="D1662" s="2">
        <v>1</v>
      </c>
      <c r="E1662" s="5">
        <v>30.04</v>
      </c>
      <c r="F1662" s="5">
        <v>31.04</v>
      </c>
      <c r="G1662" s="5">
        <v>1.64</v>
      </c>
      <c r="H1662" s="5">
        <f t="shared" si="589"/>
        <v>902.40159999999992</v>
      </c>
      <c r="I1662" s="5">
        <f t="shared" si="590"/>
        <v>963.48159999999996</v>
      </c>
      <c r="J1662" s="5">
        <f t="shared" si="591"/>
        <v>101.81119999999999</v>
      </c>
      <c r="K1662" s="5">
        <v>28.9</v>
      </c>
      <c r="L1662" s="5">
        <v>29.39</v>
      </c>
      <c r="M1662" s="5">
        <v>1.85</v>
      </c>
      <c r="N1662" s="5">
        <f t="shared" si="592"/>
        <v>835.20999999999992</v>
      </c>
      <c r="O1662" s="5">
        <f t="shared" si="593"/>
        <v>863.77210000000002</v>
      </c>
      <c r="P1662" s="5">
        <f t="shared" si="594"/>
        <v>108.74300000000001</v>
      </c>
      <c r="Q1662" s="6">
        <f t="shared" si="595"/>
        <v>868.80579999999986</v>
      </c>
      <c r="R1662" s="6">
        <f t="shared" si="596"/>
        <v>67.191599999999994</v>
      </c>
      <c r="S1662" s="5">
        <f t="shared" si="597"/>
        <v>913.62684999999999</v>
      </c>
      <c r="T1662" s="6">
        <f t="shared" si="598"/>
        <v>74.482481991472326</v>
      </c>
      <c r="U1662" s="6">
        <f t="shared" si="599"/>
        <v>99.709499999999935</v>
      </c>
      <c r="V1662" s="6">
        <f t="shared" si="600"/>
        <v>148.96496398294465</v>
      </c>
      <c r="W1662" s="5">
        <f t="shared" si="601"/>
        <v>-6.5772092774569552E-2</v>
      </c>
      <c r="X1662" s="5">
        <f t="shared" si="602"/>
        <v>0.21829226907155827</v>
      </c>
      <c r="Y1662" s="5">
        <f t="shared" si="603"/>
        <v>32.517899999999941</v>
      </c>
      <c r="Z1662" s="5">
        <f t="shared" si="604"/>
        <v>99.709499999999935</v>
      </c>
      <c r="AA1662" s="5">
        <f t="shared" si="605"/>
        <v>0.66934866651876546</v>
      </c>
      <c r="AB1662" s="5">
        <f t="shared" si="606"/>
        <v>0.60176633218441611</v>
      </c>
      <c r="AC1662" s="5">
        <f t="shared" si="607"/>
        <v>44.821050000000128</v>
      </c>
      <c r="AD1662" s="5">
        <f t="shared" si="608"/>
        <v>913.62684999999999</v>
      </c>
      <c r="AE1662" s="5">
        <f t="shared" si="609"/>
        <v>12.266331969235441</v>
      </c>
      <c r="AF1662" s="9">
        <f t="shared" si="610"/>
        <v>0.56496902569963958</v>
      </c>
      <c r="AG1662">
        <f t="shared" si="611"/>
        <v>67.191599999999994</v>
      </c>
    </row>
    <row r="1663" spans="1:33">
      <c r="A1663" s="1">
        <f t="shared" si="588"/>
        <v>61519</v>
      </c>
      <c r="B1663" s="1">
        <v>6</v>
      </c>
      <c r="C1663" s="1">
        <v>6</v>
      </c>
      <c r="D1663" s="2">
        <v>19</v>
      </c>
      <c r="E1663" s="5">
        <v>11.51</v>
      </c>
      <c r="F1663" s="5">
        <v>12.31</v>
      </c>
      <c r="G1663" s="5">
        <v>6.06</v>
      </c>
      <c r="H1663" s="5">
        <f t="shared" si="589"/>
        <v>132.48009999999999</v>
      </c>
      <c r="I1663" s="5">
        <f t="shared" si="590"/>
        <v>151.5361</v>
      </c>
      <c r="J1663" s="5">
        <f t="shared" si="591"/>
        <v>149.19720000000001</v>
      </c>
      <c r="K1663" s="5">
        <v>10.19</v>
      </c>
      <c r="L1663" s="5">
        <v>9.5500000000000007</v>
      </c>
      <c r="M1663" s="5">
        <v>6</v>
      </c>
      <c r="N1663" s="5">
        <f t="shared" si="592"/>
        <v>103.83609999999999</v>
      </c>
      <c r="O1663" s="5">
        <f t="shared" si="593"/>
        <v>91.202500000000015</v>
      </c>
      <c r="P1663" s="5">
        <f t="shared" si="594"/>
        <v>114.60000000000001</v>
      </c>
      <c r="Q1663" s="6">
        <f t="shared" si="595"/>
        <v>118.15809999999999</v>
      </c>
      <c r="R1663" s="6">
        <f t="shared" si="596"/>
        <v>28.644000000000005</v>
      </c>
      <c r="S1663" s="5">
        <f t="shared" si="597"/>
        <v>121.36930000000001</v>
      </c>
      <c r="T1663" s="6">
        <f t="shared" si="598"/>
        <v>94.065089815297583</v>
      </c>
      <c r="U1663" s="6">
        <f t="shared" si="599"/>
        <v>60.33359999999999</v>
      </c>
      <c r="V1663" s="6">
        <f t="shared" si="600"/>
        <v>188.13017963059517</v>
      </c>
      <c r="W1663" s="5">
        <f t="shared" si="601"/>
        <v>0.25786606518862387</v>
      </c>
      <c r="X1663" s="5">
        <f t="shared" si="602"/>
        <v>0.16844506321220978</v>
      </c>
      <c r="Y1663" s="5">
        <f t="shared" si="603"/>
        <v>31.689599999999984</v>
      </c>
      <c r="Z1663" s="5">
        <f t="shared" si="604"/>
        <v>60.33359999999999</v>
      </c>
      <c r="AA1663" s="5">
        <f t="shared" si="605"/>
        <v>0.32070133626868702</v>
      </c>
      <c r="AB1663" s="5">
        <f t="shared" si="606"/>
        <v>3.413806340168709E-2</v>
      </c>
      <c r="AC1663" s="5">
        <f t="shared" si="607"/>
        <v>3.2112000000000194</v>
      </c>
      <c r="AD1663" s="5">
        <f t="shared" si="608"/>
        <v>121.36930000000001</v>
      </c>
      <c r="AE1663" s="5">
        <f t="shared" si="609"/>
        <v>1.29026932561608</v>
      </c>
      <c r="AF1663" s="9">
        <f t="shared" si="610"/>
        <v>0.5650353971212777</v>
      </c>
      <c r="AG1663">
        <f t="shared" si="611"/>
        <v>28.644000000000005</v>
      </c>
    </row>
    <row r="1664" spans="1:33">
      <c r="A1664" s="1">
        <f t="shared" si="588"/>
        <v>10530</v>
      </c>
      <c r="B1664" s="1">
        <v>1</v>
      </c>
      <c r="C1664" s="1">
        <v>2</v>
      </c>
      <c r="D1664" s="2">
        <v>30</v>
      </c>
      <c r="E1664" s="5">
        <v>21.62</v>
      </c>
      <c r="F1664" s="5">
        <v>20.7</v>
      </c>
      <c r="G1664" s="5">
        <v>2.39</v>
      </c>
      <c r="H1664" s="5">
        <f t="shared" si="589"/>
        <v>467.42440000000005</v>
      </c>
      <c r="I1664" s="5">
        <f t="shared" si="590"/>
        <v>428.48999999999995</v>
      </c>
      <c r="J1664" s="5">
        <f t="shared" si="591"/>
        <v>98.945999999999998</v>
      </c>
      <c r="K1664" s="5">
        <v>22.78</v>
      </c>
      <c r="L1664" s="5">
        <v>23.12</v>
      </c>
      <c r="M1664" s="5">
        <v>1.88</v>
      </c>
      <c r="N1664" s="5">
        <f t="shared" si="592"/>
        <v>518.92840000000001</v>
      </c>
      <c r="O1664" s="5">
        <f t="shared" si="593"/>
        <v>534.53440000000001</v>
      </c>
      <c r="P1664" s="5">
        <f t="shared" si="594"/>
        <v>86.931200000000004</v>
      </c>
      <c r="Q1664" s="6">
        <f t="shared" si="595"/>
        <v>493.17640000000006</v>
      </c>
      <c r="R1664" s="6">
        <f t="shared" si="596"/>
        <v>-51.503999999999962</v>
      </c>
      <c r="S1664" s="5">
        <f t="shared" si="597"/>
        <v>481.51220000000001</v>
      </c>
      <c r="T1664" s="6">
        <f t="shared" si="598"/>
        <v>65.854659002685608</v>
      </c>
      <c r="U1664" s="6">
        <f t="shared" si="599"/>
        <v>-106.04440000000005</v>
      </c>
      <c r="V1664" s="6">
        <f t="shared" si="600"/>
        <v>131.70931800537122</v>
      </c>
      <c r="W1664" s="5">
        <f t="shared" si="601"/>
        <v>0.128738861966397</v>
      </c>
      <c r="X1664" s="5">
        <f t="shared" si="602"/>
        <v>0.414096745970364</v>
      </c>
      <c r="Y1664" s="5">
        <f t="shared" si="603"/>
        <v>54.540400000000091</v>
      </c>
      <c r="Z1664" s="5">
        <f t="shared" si="604"/>
        <v>106.04440000000005</v>
      </c>
      <c r="AA1664" s="5">
        <f t="shared" si="605"/>
        <v>0.80513969403193986</v>
      </c>
      <c r="AB1664" s="5">
        <f t="shared" si="606"/>
        <v>0.17712034617815536</v>
      </c>
      <c r="AC1664" s="5">
        <f t="shared" si="607"/>
        <v>11.664200000000051</v>
      </c>
      <c r="AD1664" s="5">
        <f t="shared" si="608"/>
        <v>481.51220000000001</v>
      </c>
      <c r="AE1664" s="5">
        <f t="shared" si="609"/>
        <v>7.3117408440360085</v>
      </c>
      <c r="AF1664" s="9">
        <f t="shared" si="610"/>
        <v>0.56531053413146304</v>
      </c>
      <c r="AG1664">
        <f t="shared" si="611"/>
        <v>51.503999999999962</v>
      </c>
    </row>
    <row r="1665" spans="1:33">
      <c r="A1665" s="1">
        <f t="shared" si="588"/>
        <v>71268</v>
      </c>
      <c r="B1665" s="1">
        <v>7</v>
      </c>
      <c r="C1665" s="1">
        <v>5</v>
      </c>
      <c r="D1665" s="2">
        <v>18</v>
      </c>
      <c r="E1665" s="5">
        <v>4.47</v>
      </c>
      <c r="F1665" s="5">
        <v>5.41</v>
      </c>
      <c r="G1665" s="5">
        <v>6.01</v>
      </c>
      <c r="H1665" s="5">
        <f t="shared" si="589"/>
        <v>19.980899999999998</v>
      </c>
      <c r="I1665" s="5">
        <f t="shared" si="590"/>
        <v>29.2681</v>
      </c>
      <c r="J1665" s="5">
        <f t="shared" si="591"/>
        <v>65.028199999999998</v>
      </c>
      <c r="K1665" s="5">
        <v>7.75</v>
      </c>
      <c r="L1665" s="5">
        <v>7.12</v>
      </c>
      <c r="M1665" s="5">
        <v>5.77</v>
      </c>
      <c r="N1665" s="5">
        <f t="shared" si="592"/>
        <v>60.0625</v>
      </c>
      <c r="O1665" s="5">
        <f t="shared" si="593"/>
        <v>50.694400000000002</v>
      </c>
      <c r="P1665" s="5">
        <f t="shared" si="594"/>
        <v>82.1648</v>
      </c>
      <c r="Q1665" s="6">
        <f t="shared" si="595"/>
        <v>40.021699999999996</v>
      </c>
      <c r="R1665" s="6">
        <f t="shared" si="596"/>
        <v>-40.081600000000002</v>
      </c>
      <c r="S1665" s="5">
        <f t="shared" si="597"/>
        <v>39.981250000000003</v>
      </c>
      <c r="T1665" s="6">
        <f t="shared" si="598"/>
        <v>52.392082308016732</v>
      </c>
      <c r="U1665" s="6">
        <f t="shared" si="599"/>
        <v>-21.426300000000001</v>
      </c>
      <c r="V1665" s="6">
        <f t="shared" si="600"/>
        <v>104.78416461603346</v>
      </c>
      <c r="W1665" s="5">
        <f t="shared" si="601"/>
        <v>-0.22973147754455953</v>
      </c>
      <c r="X1665" s="5">
        <f t="shared" si="602"/>
        <v>0.17803548912528597</v>
      </c>
      <c r="Y1665" s="5">
        <f t="shared" si="603"/>
        <v>18.6553</v>
      </c>
      <c r="Z1665" s="5">
        <f t="shared" si="604"/>
        <v>21.426300000000001</v>
      </c>
      <c r="AA1665" s="5">
        <f t="shared" si="605"/>
        <v>0.20448032466082641</v>
      </c>
      <c r="AB1665" s="5">
        <f t="shared" si="606"/>
        <v>7.7206322440448883E-4</v>
      </c>
      <c r="AC1665" s="5">
        <f t="shared" si="607"/>
        <v>4.044999999999277E-2</v>
      </c>
      <c r="AD1665" s="5">
        <f t="shared" si="608"/>
        <v>39.981250000000003</v>
      </c>
      <c r="AE1665" s="5">
        <f t="shared" si="609"/>
        <v>0.763116261822682</v>
      </c>
      <c r="AF1665" s="9">
        <f t="shared" si="610"/>
        <v>0.56539278382377678</v>
      </c>
      <c r="AG1665">
        <f t="shared" si="611"/>
        <v>40.081600000000002</v>
      </c>
    </row>
    <row r="1666" spans="1:33">
      <c r="A1666" s="1">
        <f t="shared" si="588"/>
        <v>72007</v>
      </c>
      <c r="B1666" s="1">
        <v>7</v>
      </c>
      <c r="C1666" s="1">
        <v>8</v>
      </c>
      <c r="D1666" s="2">
        <v>7</v>
      </c>
      <c r="E1666" s="5">
        <v>2.1800000000000002</v>
      </c>
      <c r="F1666" s="5">
        <v>3.08</v>
      </c>
      <c r="G1666" s="5">
        <v>6.06</v>
      </c>
      <c r="H1666" s="5">
        <f t="shared" si="589"/>
        <v>4.7524000000000006</v>
      </c>
      <c r="I1666" s="5">
        <f t="shared" si="590"/>
        <v>9.4863999999999997</v>
      </c>
      <c r="J1666" s="5">
        <f t="shared" si="591"/>
        <v>37.329599999999999</v>
      </c>
      <c r="K1666" s="5">
        <v>2.72</v>
      </c>
      <c r="L1666" s="5">
        <v>2.14</v>
      </c>
      <c r="M1666" s="5">
        <v>6.18</v>
      </c>
      <c r="N1666" s="5">
        <f t="shared" si="592"/>
        <v>7.3984000000000014</v>
      </c>
      <c r="O1666" s="5">
        <f t="shared" si="593"/>
        <v>4.5796000000000001</v>
      </c>
      <c r="P1666" s="5">
        <f t="shared" si="594"/>
        <v>26.450400000000002</v>
      </c>
      <c r="Q1666" s="6">
        <f t="shared" si="595"/>
        <v>6.075400000000001</v>
      </c>
      <c r="R1666" s="6">
        <f t="shared" si="596"/>
        <v>-2.6460000000000008</v>
      </c>
      <c r="S1666" s="5">
        <f t="shared" si="597"/>
        <v>7.0329999999999995</v>
      </c>
      <c r="T1666" s="6">
        <f t="shared" si="598"/>
        <v>22.875328939274294</v>
      </c>
      <c r="U1666" s="6">
        <f t="shared" si="599"/>
        <v>4.9067999999999996</v>
      </c>
      <c r="V1666" s="6">
        <f t="shared" si="600"/>
        <v>45.750657878548587</v>
      </c>
      <c r="W1666" s="5">
        <f t="shared" si="601"/>
        <v>0.33150248536310317</v>
      </c>
      <c r="X1666" s="5">
        <f t="shared" si="602"/>
        <v>0.16508615067459678</v>
      </c>
      <c r="Y1666" s="5">
        <f t="shared" si="603"/>
        <v>7.5528000000000004</v>
      </c>
      <c r="Z1666" s="5">
        <f t="shared" si="604"/>
        <v>4.9067999999999996</v>
      </c>
      <c r="AA1666" s="5">
        <f t="shared" si="605"/>
        <v>0.10725091676333431</v>
      </c>
      <c r="AB1666" s="5">
        <f t="shared" si="606"/>
        <v>4.1861693116723234E-2</v>
      </c>
      <c r="AC1666" s="5">
        <f t="shared" si="607"/>
        <v>0.95759999999999845</v>
      </c>
      <c r="AD1666" s="5">
        <f t="shared" si="608"/>
        <v>7.0329999999999995</v>
      </c>
      <c r="AE1666" s="5">
        <f t="shared" si="609"/>
        <v>0.30744913083742165</v>
      </c>
      <c r="AF1666" s="9">
        <f t="shared" si="610"/>
        <v>0.56554840641628545</v>
      </c>
      <c r="AG1666">
        <f t="shared" si="611"/>
        <v>2.6460000000000008</v>
      </c>
    </row>
    <row r="1667" spans="1:33">
      <c r="A1667" s="1">
        <f t="shared" si="588"/>
        <v>22514</v>
      </c>
      <c r="B1667" s="1">
        <v>2</v>
      </c>
      <c r="C1667" s="1">
        <v>10</v>
      </c>
      <c r="D1667" s="2">
        <v>14</v>
      </c>
      <c r="E1667" s="5">
        <v>22.42</v>
      </c>
      <c r="F1667" s="5">
        <v>22.56</v>
      </c>
      <c r="G1667" s="5">
        <v>3.15</v>
      </c>
      <c r="H1667" s="5">
        <f t="shared" si="589"/>
        <v>502.65640000000008</v>
      </c>
      <c r="I1667" s="5">
        <f t="shared" si="590"/>
        <v>508.95359999999994</v>
      </c>
      <c r="J1667" s="5">
        <f t="shared" si="591"/>
        <v>142.12799999999999</v>
      </c>
      <c r="K1667" s="5">
        <v>22.66</v>
      </c>
      <c r="L1667" s="5">
        <v>22.39</v>
      </c>
      <c r="M1667" s="5">
        <v>3</v>
      </c>
      <c r="N1667" s="5">
        <f t="shared" si="592"/>
        <v>513.47559999999999</v>
      </c>
      <c r="O1667" s="5">
        <f t="shared" si="593"/>
        <v>501.31210000000004</v>
      </c>
      <c r="P1667" s="5">
        <f t="shared" si="594"/>
        <v>134.34</v>
      </c>
      <c r="Q1667" s="6">
        <f t="shared" si="595"/>
        <v>508.06600000000003</v>
      </c>
      <c r="R1667" s="6">
        <f t="shared" si="596"/>
        <v>-10.81919999999991</v>
      </c>
      <c r="S1667" s="5">
        <f t="shared" si="597"/>
        <v>505.13284999999996</v>
      </c>
      <c r="T1667" s="6">
        <f t="shared" si="598"/>
        <v>97.784973262766712</v>
      </c>
      <c r="U1667" s="6">
        <f t="shared" si="599"/>
        <v>7.641499999999894</v>
      </c>
      <c r="V1667" s="6">
        <f t="shared" si="600"/>
        <v>195.56994652553342</v>
      </c>
      <c r="W1667" s="5">
        <f t="shared" si="601"/>
        <v>5.6294579521914911E-2</v>
      </c>
      <c r="X1667" s="5">
        <f t="shared" si="602"/>
        <v>9.4394360319516646E-2</v>
      </c>
      <c r="Y1667" s="5">
        <f t="shared" si="603"/>
        <v>18.460699999999804</v>
      </c>
      <c r="Z1667" s="5">
        <f t="shared" si="604"/>
        <v>7.641499999999894</v>
      </c>
      <c r="AA1667" s="5">
        <f t="shared" si="605"/>
        <v>3.9072976885035998E-2</v>
      </c>
      <c r="AB1667" s="5">
        <f t="shared" si="606"/>
        <v>2.9995917594804061E-2</v>
      </c>
      <c r="AC1667" s="5">
        <f t="shared" si="607"/>
        <v>2.9331500000000688</v>
      </c>
      <c r="AD1667" s="5">
        <f t="shared" si="608"/>
        <v>505.13284999999996</v>
      </c>
      <c r="AE1667" s="5">
        <f t="shared" si="609"/>
        <v>5.1657512718504561</v>
      </c>
      <c r="AF1667" s="9">
        <f t="shared" si="610"/>
        <v>0.56559349359765443</v>
      </c>
      <c r="AG1667">
        <f t="shared" si="611"/>
        <v>10.81919999999991</v>
      </c>
    </row>
    <row r="1668" spans="1:33">
      <c r="A1668" s="1">
        <f t="shared" ref="A1668:A1731" si="612">10000*B1668+250*C1668+D1668</f>
        <v>52503</v>
      </c>
      <c r="B1668" s="1">
        <v>5</v>
      </c>
      <c r="C1668" s="1">
        <v>10</v>
      </c>
      <c r="D1668" s="2">
        <v>3</v>
      </c>
      <c r="E1668" s="5">
        <v>8.26</v>
      </c>
      <c r="F1668" s="5">
        <v>7.88</v>
      </c>
      <c r="G1668" s="5">
        <v>6.23</v>
      </c>
      <c r="H1668" s="5">
        <f t="shared" ref="H1668:H1731" si="613">E1668*E1668</f>
        <v>68.227599999999995</v>
      </c>
      <c r="I1668" s="5">
        <f t="shared" ref="I1668:I1731" si="614">F1668*F1668</f>
        <v>62.0944</v>
      </c>
      <c r="J1668" s="5">
        <f t="shared" ref="J1668:J1731" si="615">2*F1668*G1668</f>
        <v>98.18480000000001</v>
      </c>
      <c r="K1668" s="5">
        <v>3.93</v>
      </c>
      <c r="L1668" s="5">
        <v>4.32</v>
      </c>
      <c r="M1668" s="5">
        <v>6.29</v>
      </c>
      <c r="N1668" s="5">
        <f t="shared" ref="N1668:N1731" si="616">K1668*K1668</f>
        <v>15.444900000000001</v>
      </c>
      <c r="O1668" s="5">
        <f t="shared" ref="O1668:O1731" si="617">L1668*L1668</f>
        <v>18.662400000000002</v>
      </c>
      <c r="P1668" s="5">
        <f t="shared" ref="P1668:P1731" si="618">2*L1668*M1668</f>
        <v>54.345600000000005</v>
      </c>
      <c r="Q1668" s="6">
        <f t="shared" ref="Q1668:Q1731" si="619">0.5*(H1668+N1668)</f>
        <v>41.83625</v>
      </c>
      <c r="R1668" s="6">
        <f t="shared" ref="R1668:R1731" si="620">H1668-N1668</f>
        <v>52.782699999999991</v>
      </c>
      <c r="S1668" s="5">
        <f t="shared" ref="S1668:S1731" si="621">0.5*(I1668+O1668)</f>
        <v>40.378399999999999</v>
      </c>
      <c r="T1668" s="6">
        <f t="shared" ref="T1668:T1731" si="622">0.5*V1668</f>
        <v>56.110826028494721</v>
      </c>
      <c r="U1668" s="6">
        <f t="shared" ref="U1668:U1731" si="623">I1668-O1668</f>
        <v>43.432000000000002</v>
      </c>
      <c r="V1668" s="6">
        <f t="shared" ref="V1668:V1731" si="624">SQRT(J1668*J1668+P1668*P1668)</f>
        <v>112.22165205698944</v>
      </c>
      <c r="W1668" s="5">
        <f t="shared" ref="W1668:W1731" si="625">(J1668*J1668-P1668*P1668)/(J1668*J1668+P1668*P1668)</f>
        <v>0.53096477933800912</v>
      </c>
      <c r="X1668" s="5">
        <f t="shared" ref="X1668:X1731" si="626">ABS(U1668-R1668)/V1668</f>
        <v>8.3323492646957556E-2</v>
      </c>
      <c r="Y1668" s="5">
        <f t="shared" ref="Y1668:Y1731" si="627">ABS(U1668-R1668)</f>
        <v>9.3506999999999891</v>
      </c>
      <c r="Z1668" s="5">
        <f t="shared" ref="Z1668:Z1731" si="628">ABS(U1668)</f>
        <v>43.432000000000002</v>
      </c>
      <c r="AA1668" s="5">
        <f t="shared" ref="AA1668:AA1731" si="629">Z1668/V1668</f>
        <v>0.3870197881059883</v>
      </c>
      <c r="AB1668" s="5">
        <f t="shared" ref="AB1668:AB1731" si="630">ABS(S1668-Q1668)/T1668</f>
        <v>2.5981617152805087E-2</v>
      </c>
      <c r="AC1668" s="5">
        <f t="shared" ref="AC1668:AC1731" si="631">ABS(S1668-Q1668)</f>
        <v>1.4578500000000005</v>
      </c>
      <c r="AD1668" s="5">
        <f t="shared" ref="AD1668:AD1731" si="632">ABS(S1668)</f>
        <v>40.378399999999999</v>
      </c>
      <c r="AE1668" s="5">
        <f t="shared" ref="AE1668:AE1731" si="633">AD1668/T1668</f>
        <v>0.71961870565752617</v>
      </c>
      <c r="AF1668" s="9">
        <f t="shared" ref="AF1668:AF1731" si="634">SQRT(0.00304*B1668*B1668+0.002409*C1668*C1668+0.000341*D1668*D1668)</f>
        <v>0.56565802389783171</v>
      </c>
      <c r="AG1668">
        <f t="shared" si="611"/>
        <v>52.782699999999991</v>
      </c>
    </row>
    <row r="1669" spans="1:33">
      <c r="A1669" s="1">
        <f t="shared" si="612"/>
        <v>61271</v>
      </c>
      <c r="B1669" s="1">
        <v>6</v>
      </c>
      <c r="C1669" s="1">
        <v>5</v>
      </c>
      <c r="D1669" s="2">
        <v>21</v>
      </c>
      <c r="E1669" s="5">
        <v>20.190000000000001</v>
      </c>
      <c r="F1669" s="5">
        <v>21.69</v>
      </c>
      <c r="G1669" s="5">
        <v>2.29</v>
      </c>
      <c r="H1669" s="5">
        <f t="shared" si="613"/>
        <v>407.63610000000006</v>
      </c>
      <c r="I1669" s="5">
        <f t="shared" si="614"/>
        <v>470.45610000000005</v>
      </c>
      <c r="J1669" s="5">
        <f t="shared" si="615"/>
        <v>99.34020000000001</v>
      </c>
      <c r="K1669" s="5">
        <v>19.690000000000001</v>
      </c>
      <c r="L1669" s="5">
        <v>19.190000000000001</v>
      </c>
      <c r="M1669" s="5">
        <v>3.2</v>
      </c>
      <c r="N1669" s="5">
        <f t="shared" si="616"/>
        <v>387.69610000000006</v>
      </c>
      <c r="O1669" s="5">
        <f t="shared" si="617"/>
        <v>368.25610000000006</v>
      </c>
      <c r="P1669" s="5">
        <f t="shared" si="618"/>
        <v>122.81600000000002</v>
      </c>
      <c r="Q1669" s="6">
        <f t="shared" si="619"/>
        <v>397.66610000000003</v>
      </c>
      <c r="R1669" s="6">
        <f t="shared" si="620"/>
        <v>19.939999999999998</v>
      </c>
      <c r="S1669" s="5">
        <f t="shared" si="621"/>
        <v>419.35610000000008</v>
      </c>
      <c r="T1669" s="6">
        <f t="shared" si="622"/>
        <v>78.981398430326621</v>
      </c>
      <c r="U1669" s="6">
        <f t="shared" si="623"/>
        <v>102.19999999999999</v>
      </c>
      <c r="V1669" s="6">
        <f t="shared" si="624"/>
        <v>157.96279686065324</v>
      </c>
      <c r="W1669" s="5">
        <f t="shared" si="625"/>
        <v>-0.20901103206631394</v>
      </c>
      <c r="X1669" s="5">
        <f t="shared" si="626"/>
        <v>0.5207555300034703</v>
      </c>
      <c r="Y1669" s="5">
        <f t="shared" si="627"/>
        <v>82.259999999999991</v>
      </c>
      <c r="Z1669" s="5">
        <f t="shared" si="628"/>
        <v>102.19999999999999</v>
      </c>
      <c r="AA1669" s="5">
        <f t="shared" si="629"/>
        <v>0.64698778466271167</v>
      </c>
      <c r="AB1669" s="5">
        <f t="shared" si="630"/>
        <v>0.27462162523159006</v>
      </c>
      <c r="AC1669" s="5">
        <f t="shared" si="631"/>
        <v>21.690000000000055</v>
      </c>
      <c r="AD1669" s="5">
        <f t="shared" si="632"/>
        <v>419.35610000000008</v>
      </c>
      <c r="AE1669" s="5">
        <f t="shared" si="633"/>
        <v>5.3095552666104631</v>
      </c>
      <c r="AF1669" s="9">
        <f t="shared" si="634"/>
        <v>0.56572608212809139</v>
      </c>
      <c r="AG1669">
        <f t="shared" ref="AG1669:AG1732" si="635">ABS(R1669)</f>
        <v>19.939999999999998</v>
      </c>
    </row>
    <row r="1670" spans="1:33">
      <c r="A1670" s="1">
        <f t="shared" si="612"/>
        <v>80269</v>
      </c>
      <c r="B1670" s="1">
        <v>8</v>
      </c>
      <c r="C1670" s="1">
        <v>1</v>
      </c>
      <c r="D1670" s="2">
        <v>19</v>
      </c>
      <c r="E1670" s="5">
        <v>13.55</v>
      </c>
      <c r="F1670" s="5">
        <v>14.68</v>
      </c>
      <c r="G1670" s="5">
        <v>3.84</v>
      </c>
      <c r="H1670" s="5">
        <f t="shared" si="613"/>
        <v>183.60250000000002</v>
      </c>
      <c r="I1670" s="5">
        <f t="shared" si="614"/>
        <v>215.50239999999999</v>
      </c>
      <c r="J1670" s="5">
        <f t="shared" si="615"/>
        <v>112.74239999999999</v>
      </c>
      <c r="K1670" s="5">
        <v>13.28</v>
      </c>
      <c r="L1670" s="5">
        <v>13.51</v>
      </c>
      <c r="M1670" s="5">
        <v>4.1900000000000004</v>
      </c>
      <c r="N1670" s="5">
        <f t="shared" si="616"/>
        <v>176.35839999999999</v>
      </c>
      <c r="O1670" s="5">
        <f t="shared" si="617"/>
        <v>182.52009999999999</v>
      </c>
      <c r="P1670" s="5">
        <f t="shared" si="618"/>
        <v>113.21380000000001</v>
      </c>
      <c r="Q1670" s="6">
        <f t="shared" si="619"/>
        <v>179.98045000000002</v>
      </c>
      <c r="R1670" s="6">
        <f t="shared" si="620"/>
        <v>7.2441000000000315</v>
      </c>
      <c r="S1670" s="5">
        <f t="shared" si="621"/>
        <v>199.01124999999999</v>
      </c>
      <c r="T1670" s="6">
        <f t="shared" si="622"/>
        <v>79.887754487468229</v>
      </c>
      <c r="U1670" s="6">
        <f t="shared" si="623"/>
        <v>32.982300000000009</v>
      </c>
      <c r="V1670" s="6">
        <f t="shared" si="624"/>
        <v>159.77550897493646</v>
      </c>
      <c r="W1670" s="5">
        <f t="shared" si="625"/>
        <v>-4.1724719063158831E-3</v>
      </c>
      <c r="X1670" s="5">
        <f t="shared" si="626"/>
        <v>0.1610897700475325</v>
      </c>
      <c r="Y1670" s="5">
        <f t="shared" si="627"/>
        <v>25.738199999999978</v>
      </c>
      <c r="Z1670" s="5">
        <f t="shared" si="628"/>
        <v>32.982300000000009</v>
      </c>
      <c r="AA1670" s="5">
        <f t="shared" si="629"/>
        <v>0.20642900912413212</v>
      </c>
      <c r="AB1670" s="5">
        <f t="shared" si="630"/>
        <v>0.23821923800581077</v>
      </c>
      <c r="AC1670" s="5">
        <f t="shared" si="631"/>
        <v>19.030799999999971</v>
      </c>
      <c r="AD1670" s="5">
        <f t="shared" si="632"/>
        <v>199.01124999999999</v>
      </c>
      <c r="AE1670" s="5">
        <f t="shared" si="633"/>
        <v>2.4911358602677751</v>
      </c>
      <c r="AF1670" s="9">
        <f t="shared" si="634"/>
        <v>0.56574729340934538</v>
      </c>
      <c r="AG1670">
        <f t="shared" si="635"/>
        <v>7.2441000000000315</v>
      </c>
    </row>
    <row r="1671" spans="1:33">
      <c r="A1671" s="1">
        <f t="shared" si="612"/>
        <v>32752</v>
      </c>
      <c r="B1671" s="1">
        <v>3</v>
      </c>
      <c r="C1671" s="1">
        <v>11</v>
      </c>
      <c r="D1671" s="2">
        <v>2</v>
      </c>
      <c r="E1671" s="5">
        <v>26.41</v>
      </c>
      <c r="F1671" s="5">
        <v>25.33</v>
      </c>
      <c r="G1671" s="5">
        <v>2.4</v>
      </c>
      <c r="H1671" s="5">
        <f t="shared" si="613"/>
        <v>697.48810000000003</v>
      </c>
      <c r="I1671" s="5">
        <f t="shared" si="614"/>
        <v>641.60889999999995</v>
      </c>
      <c r="J1671" s="5">
        <f t="shared" si="615"/>
        <v>121.58399999999999</v>
      </c>
      <c r="K1671" s="5">
        <v>26.89</v>
      </c>
      <c r="L1671" s="5">
        <v>28.45</v>
      </c>
      <c r="M1671" s="5">
        <v>1.98</v>
      </c>
      <c r="N1671" s="5">
        <f t="shared" si="616"/>
        <v>723.07209999999998</v>
      </c>
      <c r="O1671" s="5">
        <f t="shared" si="617"/>
        <v>809.40249999999992</v>
      </c>
      <c r="P1671" s="5">
        <f t="shared" si="618"/>
        <v>112.66199999999999</v>
      </c>
      <c r="Q1671" s="6">
        <f t="shared" si="619"/>
        <v>710.28009999999995</v>
      </c>
      <c r="R1671" s="6">
        <f t="shared" si="620"/>
        <v>-25.583999999999946</v>
      </c>
      <c r="S1671" s="5">
        <f t="shared" si="621"/>
        <v>725.50569999999993</v>
      </c>
      <c r="T1671" s="6">
        <f t="shared" si="622"/>
        <v>82.878518477347313</v>
      </c>
      <c r="U1671" s="6">
        <f t="shared" si="623"/>
        <v>-167.79359999999997</v>
      </c>
      <c r="V1671" s="6">
        <f t="shared" si="624"/>
        <v>165.75703695469463</v>
      </c>
      <c r="W1671" s="5">
        <f t="shared" si="625"/>
        <v>7.6065977911517063E-2</v>
      </c>
      <c r="X1671" s="5">
        <f t="shared" si="626"/>
        <v>0.85794004654456579</v>
      </c>
      <c r="Y1671" s="5">
        <f t="shared" si="627"/>
        <v>142.20960000000002</v>
      </c>
      <c r="Z1671" s="5">
        <f t="shared" si="628"/>
        <v>167.79359999999997</v>
      </c>
      <c r="AA1671" s="5">
        <f t="shared" si="629"/>
        <v>1.0122864349093184</v>
      </c>
      <c r="AB1671" s="5">
        <f t="shared" si="630"/>
        <v>0.18370984761463258</v>
      </c>
      <c r="AC1671" s="5">
        <f t="shared" si="631"/>
        <v>15.225599999999986</v>
      </c>
      <c r="AD1671" s="5">
        <f t="shared" si="632"/>
        <v>725.50569999999993</v>
      </c>
      <c r="AE1671" s="5">
        <f t="shared" si="633"/>
        <v>8.7538449447343591</v>
      </c>
      <c r="AF1671" s="9">
        <f t="shared" si="634"/>
        <v>0.56587366081131574</v>
      </c>
      <c r="AG1671">
        <f t="shared" si="635"/>
        <v>25.583999999999946</v>
      </c>
    </row>
    <row r="1672" spans="1:33">
      <c r="A1672" s="1">
        <f t="shared" si="612"/>
        <v>52262</v>
      </c>
      <c r="B1672" s="1">
        <v>5</v>
      </c>
      <c r="C1672" s="1">
        <v>9</v>
      </c>
      <c r="D1672" s="2">
        <v>12</v>
      </c>
      <c r="E1672" s="5">
        <v>30.61</v>
      </c>
      <c r="F1672" s="5">
        <v>30.1</v>
      </c>
      <c r="G1672" s="5">
        <v>1.83</v>
      </c>
      <c r="H1672" s="5">
        <f t="shared" si="613"/>
        <v>936.97209999999995</v>
      </c>
      <c r="I1672" s="5">
        <f t="shared" si="614"/>
        <v>906.0100000000001</v>
      </c>
      <c r="J1672" s="5">
        <f t="shared" si="615"/>
        <v>110.16600000000001</v>
      </c>
      <c r="K1672" s="5">
        <v>29.69</v>
      </c>
      <c r="L1672" s="5">
        <v>30.74</v>
      </c>
      <c r="M1672" s="5">
        <v>1.63</v>
      </c>
      <c r="N1672" s="5">
        <f t="shared" si="616"/>
        <v>881.49610000000007</v>
      </c>
      <c r="O1672" s="5">
        <f t="shared" si="617"/>
        <v>944.94759999999985</v>
      </c>
      <c r="P1672" s="5">
        <f t="shared" si="618"/>
        <v>100.21239999999999</v>
      </c>
      <c r="Q1672" s="6">
        <f t="shared" si="619"/>
        <v>909.23410000000001</v>
      </c>
      <c r="R1672" s="6">
        <f t="shared" si="620"/>
        <v>55.475999999999885</v>
      </c>
      <c r="S1672" s="5">
        <f t="shared" si="621"/>
        <v>925.47879999999998</v>
      </c>
      <c r="T1672" s="6">
        <f t="shared" si="622"/>
        <v>74.46320008863438</v>
      </c>
      <c r="U1672" s="6">
        <f t="shared" si="623"/>
        <v>-38.937599999999748</v>
      </c>
      <c r="V1672" s="6">
        <f t="shared" si="624"/>
        <v>148.92640017726876</v>
      </c>
      <c r="W1672" s="5">
        <f t="shared" si="625"/>
        <v>9.4414337038315199E-2</v>
      </c>
      <c r="X1672" s="5">
        <f t="shared" si="626"/>
        <v>0.63396147283233917</v>
      </c>
      <c r="Y1672" s="5">
        <f t="shared" si="627"/>
        <v>94.413599999999633</v>
      </c>
      <c r="Z1672" s="5">
        <f t="shared" si="628"/>
        <v>38.937599999999748</v>
      </c>
      <c r="AA1672" s="5">
        <f t="shared" si="629"/>
        <v>0.26145532258653864</v>
      </c>
      <c r="AB1672" s="5">
        <f t="shared" si="630"/>
        <v>0.21815742515314568</v>
      </c>
      <c r="AC1672" s="5">
        <f t="shared" si="631"/>
        <v>16.244699999999966</v>
      </c>
      <c r="AD1672" s="5">
        <f t="shared" si="632"/>
        <v>925.47879999999998</v>
      </c>
      <c r="AE1672" s="5">
        <f t="shared" si="633"/>
        <v>12.428673477615684</v>
      </c>
      <c r="AF1672" s="9">
        <f t="shared" si="634"/>
        <v>0.56589133232450206</v>
      </c>
      <c r="AG1672">
        <f t="shared" si="635"/>
        <v>55.475999999999885</v>
      </c>
    </row>
    <row r="1673" spans="1:33">
      <c r="A1673" s="1">
        <f t="shared" si="612"/>
        <v>11526</v>
      </c>
      <c r="B1673" s="1">
        <v>1</v>
      </c>
      <c r="C1673" s="1">
        <v>6</v>
      </c>
      <c r="D1673" s="2">
        <v>26</v>
      </c>
      <c r="E1673" s="5">
        <v>59.43</v>
      </c>
      <c r="F1673" s="5">
        <v>59.97</v>
      </c>
      <c r="G1673" s="5">
        <v>1.91</v>
      </c>
      <c r="H1673" s="5">
        <f t="shared" si="613"/>
        <v>3531.9249</v>
      </c>
      <c r="I1673" s="5">
        <f t="shared" si="614"/>
        <v>3596.4008999999996</v>
      </c>
      <c r="J1673" s="5">
        <f t="shared" si="615"/>
        <v>229.08539999999999</v>
      </c>
      <c r="K1673" s="5">
        <v>58.76</v>
      </c>
      <c r="L1673" s="5">
        <v>59.52</v>
      </c>
      <c r="M1673" s="5">
        <v>0.85</v>
      </c>
      <c r="N1673" s="5">
        <f t="shared" si="616"/>
        <v>3452.7375999999999</v>
      </c>
      <c r="O1673" s="5">
        <f t="shared" si="617"/>
        <v>3542.6304000000005</v>
      </c>
      <c r="P1673" s="5">
        <f t="shared" si="618"/>
        <v>101.184</v>
      </c>
      <c r="Q1673" s="6">
        <f t="shared" si="619"/>
        <v>3492.3312500000002</v>
      </c>
      <c r="R1673" s="6">
        <f t="shared" si="620"/>
        <v>79.18730000000005</v>
      </c>
      <c r="S1673" s="5">
        <f t="shared" si="621"/>
        <v>3569.5156500000003</v>
      </c>
      <c r="T1673" s="6">
        <f t="shared" si="622"/>
        <v>125.21813202284244</v>
      </c>
      <c r="U1673" s="6">
        <f t="shared" si="623"/>
        <v>53.770499999999174</v>
      </c>
      <c r="V1673" s="6">
        <f t="shared" si="624"/>
        <v>250.43626404568488</v>
      </c>
      <c r="W1673" s="5">
        <f t="shared" si="625"/>
        <v>0.67351799370516408</v>
      </c>
      <c r="X1673" s="5">
        <f t="shared" si="626"/>
        <v>0.10149009408383569</v>
      </c>
      <c r="Y1673" s="5">
        <f t="shared" si="627"/>
        <v>25.416800000000876</v>
      </c>
      <c r="Z1673" s="5">
        <f t="shared" si="628"/>
        <v>53.770499999999174</v>
      </c>
      <c r="AA1673" s="5">
        <f t="shared" si="629"/>
        <v>0.21470732365736894</v>
      </c>
      <c r="AB1673" s="5">
        <f t="shared" si="630"/>
        <v>0.61639954815745079</v>
      </c>
      <c r="AC1673" s="5">
        <f t="shared" si="631"/>
        <v>77.184400000000096</v>
      </c>
      <c r="AD1673" s="5">
        <f t="shared" si="632"/>
        <v>3569.5156500000003</v>
      </c>
      <c r="AE1673" s="5">
        <f t="shared" si="633"/>
        <v>28.506379965393869</v>
      </c>
      <c r="AF1673" s="9">
        <f t="shared" si="634"/>
        <v>0.56593285820846273</v>
      </c>
      <c r="AG1673">
        <f t="shared" si="635"/>
        <v>79.18730000000005</v>
      </c>
    </row>
    <row r="1674" spans="1:33">
      <c r="A1674" s="1">
        <f t="shared" si="612"/>
        <v>22757</v>
      </c>
      <c r="B1674" s="1">
        <v>2</v>
      </c>
      <c r="C1674" s="1">
        <v>11</v>
      </c>
      <c r="D1674" s="2">
        <v>7</v>
      </c>
      <c r="E1674" s="5">
        <v>25.26</v>
      </c>
      <c r="F1674" s="5">
        <v>24.7</v>
      </c>
      <c r="G1674" s="5">
        <v>3.57</v>
      </c>
      <c r="H1674" s="5">
        <f t="shared" si="613"/>
        <v>638.06760000000008</v>
      </c>
      <c r="I1674" s="5">
        <f t="shared" si="614"/>
        <v>610.08999999999992</v>
      </c>
      <c r="J1674" s="5">
        <f t="shared" si="615"/>
        <v>176.35799999999998</v>
      </c>
      <c r="K1674" s="5">
        <v>22.66</v>
      </c>
      <c r="L1674" s="5">
        <v>23.83</v>
      </c>
      <c r="M1674" s="5">
        <v>2.42</v>
      </c>
      <c r="N1674" s="5">
        <f t="shared" si="616"/>
        <v>513.47559999999999</v>
      </c>
      <c r="O1674" s="5">
        <f t="shared" si="617"/>
        <v>567.86889999999994</v>
      </c>
      <c r="P1674" s="5">
        <f t="shared" si="618"/>
        <v>115.33719999999998</v>
      </c>
      <c r="Q1674" s="6">
        <f t="shared" si="619"/>
        <v>575.77160000000003</v>
      </c>
      <c r="R1674" s="6">
        <f t="shared" si="620"/>
        <v>124.5920000000001</v>
      </c>
      <c r="S1674" s="5">
        <f t="shared" si="621"/>
        <v>588.97944999999993</v>
      </c>
      <c r="T1674" s="6">
        <f t="shared" si="622"/>
        <v>105.36224877516612</v>
      </c>
      <c r="U1674" s="6">
        <f t="shared" si="623"/>
        <v>42.221099999999979</v>
      </c>
      <c r="V1674" s="6">
        <f t="shared" si="624"/>
        <v>210.72449755033225</v>
      </c>
      <c r="W1674" s="5">
        <f t="shared" si="625"/>
        <v>0.40084560455845525</v>
      </c>
      <c r="X1674" s="5">
        <f t="shared" si="626"/>
        <v>0.39089380189565076</v>
      </c>
      <c r="Y1674" s="5">
        <f t="shared" si="627"/>
        <v>82.37090000000012</v>
      </c>
      <c r="Z1674" s="5">
        <f t="shared" si="628"/>
        <v>42.221099999999979</v>
      </c>
      <c r="AA1674" s="5">
        <f t="shared" si="629"/>
        <v>0.20036161191897173</v>
      </c>
      <c r="AB1674" s="5">
        <f t="shared" si="630"/>
        <v>0.1253565689185725</v>
      </c>
      <c r="AC1674" s="5">
        <f t="shared" si="631"/>
        <v>13.207849999999894</v>
      </c>
      <c r="AD1674" s="5">
        <f t="shared" si="632"/>
        <v>588.97944999999993</v>
      </c>
      <c r="AE1674" s="5">
        <f t="shared" si="633"/>
        <v>5.5900425137738932</v>
      </c>
      <c r="AF1674" s="9">
        <f t="shared" si="634"/>
        <v>0.56600176678169478</v>
      </c>
      <c r="AG1674">
        <f t="shared" si="635"/>
        <v>124.5920000000001</v>
      </c>
    </row>
    <row r="1675" spans="1:33">
      <c r="A1675" s="1">
        <f t="shared" si="612"/>
        <v>81016</v>
      </c>
      <c r="B1675" s="1">
        <v>8</v>
      </c>
      <c r="C1675" s="1">
        <v>4</v>
      </c>
      <c r="D1675" s="2">
        <v>16</v>
      </c>
      <c r="E1675" s="5">
        <v>22.54</v>
      </c>
      <c r="F1675" s="5">
        <v>22.37</v>
      </c>
      <c r="G1675" s="5">
        <v>2.13</v>
      </c>
      <c r="H1675" s="5">
        <f t="shared" si="613"/>
        <v>508.05159999999995</v>
      </c>
      <c r="I1675" s="5">
        <f t="shared" si="614"/>
        <v>500.41690000000006</v>
      </c>
      <c r="J1675" s="5">
        <f t="shared" si="615"/>
        <v>95.296199999999999</v>
      </c>
      <c r="K1675" s="5">
        <v>22.82</v>
      </c>
      <c r="L1675" s="5">
        <v>23.05</v>
      </c>
      <c r="M1675" s="5">
        <v>1.85</v>
      </c>
      <c r="N1675" s="5">
        <f t="shared" si="616"/>
        <v>520.75239999999997</v>
      </c>
      <c r="O1675" s="5">
        <f t="shared" si="617"/>
        <v>531.30250000000001</v>
      </c>
      <c r="P1675" s="5">
        <f t="shared" si="618"/>
        <v>85.285000000000011</v>
      </c>
      <c r="Q1675" s="6">
        <f t="shared" si="619"/>
        <v>514.40199999999993</v>
      </c>
      <c r="R1675" s="6">
        <f t="shared" si="620"/>
        <v>-12.700800000000015</v>
      </c>
      <c r="S1675" s="5">
        <f t="shared" si="621"/>
        <v>515.85969999999998</v>
      </c>
      <c r="T1675" s="6">
        <f t="shared" si="622"/>
        <v>63.943132859283651</v>
      </c>
      <c r="U1675" s="6">
        <f t="shared" si="623"/>
        <v>-30.885599999999954</v>
      </c>
      <c r="V1675" s="6">
        <f t="shared" si="624"/>
        <v>127.8862657185673</v>
      </c>
      <c r="W1675" s="5">
        <f t="shared" si="625"/>
        <v>0.11053781102524901</v>
      </c>
      <c r="X1675" s="5">
        <f t="shared" si="626"/>
        <v>0.14219509732200866</v>
      </c>
      <c r="Y1675" s="5">
        <f t="shared" si="627"/>
        <v>18.184799999999939</v>
      </c>
      <c r="Z1675" s="5">
        <f t="shared" si="628"/>
        <v>30.885599999999954</v>
      </c>
      <c r="AA1675" s="5">
        <f t="shared" si="629"/>
        <v>0.24150834201358493</v>
      </c>
      <c r="AB1675" s="5">
        <f t="shared" si="630"/>
        <v>2.2796818592043813E-2</v>
      </c>
      <c r="AC1675" s="5">
        <f t="shared" si="631"/>
        <v>1.4577000000000453</v>
      </c>
      <c r="AD1675" s="5">
        <f t="shared" si="632"/>
        <v>515.85969999999998</v>
      </c>
      <c r="AE1675" s="5">
        <f t="shared" si="633"/>
        <v>8.0674761609698695</v>
      </c>
      <c r="AF1675" s="9">
        <f t="shared" si="634"/>
        <v>0.56603886792339619</v>
      </c>
      <c r="AG1675">
        <f t="shared" si="635"/>
        <v>12.700800000000015</v>
      </c>
    </row>
    <row r="1676" spans="1:33">
      <c r="A1676" s="1">
        <f t="shared" si="612"/>
        <v>42265</v>
      </c>
      <c r="B1676" s="1">
        <v>4</v>
      </c>
      <c r="C1676" s="1">
        <v>9</v>
      </c>
      <c r="D1676" s="2">
        <v>15</v>
      </c>
      <c r="E1676" s="5">
        <v>10.25</v>
      </c>
      <c r="F1676" s="5">
        <v>11.95</v>
      </c>
      <c r="G1676" s="5">
        <v>8.15</v>
      </c>
      <c r="H1676" s="5">
        <f t="shared" si="613"/>
        <v>105.0625</v>
      </c>
      <c r="I1676" s="5">
        <f t="shared" si="614"/>
        <v>142.80249999999998</v>
      </c>
      <c r="J1676" s="5">
        <f t="shared" si="615"/>
        <v>194.785</v>
      </c>
      <c r="K1676" s="5">
        <v>8.3800000000000008</v>
      </c>
      <c r="L1676" s="5">
        <v>7.96</v>
      </c>
      <c r="M1676" s="5">
        <v>8.0299999999999994</v>
      </c>
      <c r="N1676" s="5">
        <f t="shared" si="616"/>
        <v>70.224400000000017</v>
      </c>
      <c r="O1676" s="5">
        <f t="shared" si="617"/>
        <v>63.361600000000003</v>
      </c>
      <c r="P1676" s="5">
        <f t="shared" si="618"/>
        <v>127.83759999999999</v>
      </c>
      <c r="Q1676" s="6">
        <f t="shared" si="619"/>
        <v>87.643450000000001</v>
      </c>
      <c r="R1676" s="6">
        <f t="shared" si="620"/>
        <v>34.838099999999983</v>
      </c>
      <c r="S1676" s="5">
        <f t="shared" si="621"/>
        <v>103.08205</v>
      </c>
      <c r="T1676" s="6">
        <f t="shared" si="622"/>
        <v>116.49425758246626</v>
      </c>
      <c r="U1676" s="6">
        <f t="shared" si="623"/>
        <v>79.440899999999971</v>
      </c>
      <c r="V1676" s="6">
        <f t="shared" si="624"/>
        <v>232.98851516493252</v>
      </c>
      <c r="W1676" s="5">
        <f t="shared" si="625"/>
        <v>0.39788674799740859</v>
      </c>
      <c r="X1676" s="5">
        <f t="shared" si="626"/>
        <v>0.19143776236534954</v>
      </c>
      <c r="Y1676" s="5">
        <f t="shared" si="627"/>
        <v>44.602799999999988</v>
      </c>
      <c r="Z1676" s="5">
        <f t="shared" si="628"/>
        <v>79.440899999999971</v>
      </c>
      <c r="AA1676" s="5">
        <f t="shared" si="629"/>
        <v>0.34096487521611857</v>
      </c>
      <c r="AB1676" s="5">
        <f t="shared" si="630"/>
        <v>0.13252670406582928</v>
      </c>
      <c r="AC1676" s="5">
        <f t="shared" si="631"/>
        <v>15.438599999999994</v>
      </c>
      <c r="AD1676" s="5">
        <f t="shared" si="632"/>
        <v>103.08205</v>
      </c>
      <c r="AE1676" s="5">
        <f t="shared" si="633"/>
        <v>0.8848680796736117</v>
      </c>
      <c r="AF1676" s="9">
        <f t="shared" si="634"/>
        <v>0.56612189500142107</v>
      </c>
      <c r="AG1676">
        <f t="shared" si="635"/>
        <v>34.838099999999983</v>
      </c>
    </row>
    <row r="1677" spans="1:33">
      <c r="A1677" s="1">
        <f t="shared" si="612"/>
        <v>20779</v>
      </c>
      <c r="B1677" s="1">
        <v>2</v>
      </c>
      <c r="C1677" s="1">
        <v>3</v>
      </c>
      <c r="D1677" s="2">
        <v>29</v>
      </c>
      <c r="E1677" s="5">
        <v>9.1199999999999992</v>
      </c>
      <c r="F1677" s="5">
        <v>9.4499999999999993</v>
      </c>
      <c r="G1677" s="5">
        <v>6</v>
      </c>
      <c r="H1677" s="5">
        <f t="shared" si="613"/>
        <v>83.174399999999991</v>
      </c>
      <c r="I1677" s="5">
        <f t="shared" si="614"/>
        <v>89.302499999999981</v>
      </c>
      <c r="J1677" s="5">
        <f t="shared" si="615"/>
        <v>113.39999999999999</v>
      </c>
      <c r="K1677" s="5">
        <v>10</v>
      </c>
      <c r="L1677" s="5">
        <v>8.67</v>
      </c>
      <c r="M1677" s="5">
        <v>5.73</v>
      </c>
      <c r="N1677" s="5">
        <f t="shared" si="616"/>
        <v>100</v>
      </c>
      <c r="O1677" s="5">
        <f t="shared" si="617"/>
        <v>75.168899999999994</v>
      </c>
      <c r="P1677" s="5">
        <f t="shared" si="618"/>
        <v>99.358200000000011</v>
      </c>
      <c r="Q1677" s="6">
        <f t="shared" si="619"/>
        <v>91.587199999999996</v>
      </c>
      <c r="R1677" s="6">
        <f t="shared" si="620"/>
        <v>-16.825600000000009</v>
      </c>
      <c r="S1677" s="5">
        <f t="shared" si="621"/>
        <v>82.23569999999998</v>
      </c>
      <c r="T1677" s="6">
        <f t="shared" si="622"/>
        <v>75.385031516939748</v>
      </c>
      <c r="U1677" s="6">
        <f t="shared" si="623"/>
        <v>14.133599999999987</v>
      </c>
      <c r="V1677" s="6">
        <f t="shared" si="624"/>
        <v>150.7700630338795</v>
      </c>
      <c r="W1677" s="5">
        <f t="shared" si="625"/>
        <v>0.13142526385506681</v>
      </c>
      <c r="X1677" s="5">
        <f t="shared" si="626"/>
        <v>0.20534049914831676</v>
      </c>
      <c r="Y1677" s="5">
        <f t="shared" si="627"/>
        <v>30.959199999999996</v>
      </c>
      <c r="Z1677" s="5">
        <f t="shared" si="628"/>
        <v>14.133599999999987</v>
      </c>
      <c r="AA1677" s="5">
        <f t="shared" si="629"/>
        <v>9.3742747834654888E-2</v>
      </c>
      <c r="AB1677" s="5">
        <f t="shared" si="630"/>
        <v>0.12404982543382824</v>
      </c>
      <c r="AC1677" s="5">
        <f t="shared" si="631"/>
        <v>9.3515000000000157</v>
      </c>
      <c r="AD1677" s="5">
        <f t="shared" si="632"/>
        <v>82.23569999999998</v>
      </c>
      <c r="AE1677" s="5">
        <f t="shared" si="633"/>
        <v>1.0908757129261242</v>
      </c>
      <c r="AF1677" s="9">
        <f t="shared" si="634"/>
        <v>0.56623493357439547</v>
      </c>
      <c r="AG1677">
        <f t="shared" si="635"/>
        <v>16.825600000000009</v>
      </c>
    </row>
    <row r="1678" spans="1:33">
      <c r="A1678" s="1">
        <f t="shared" si="612"/>
        <v>12515</v>
      </c>
      <c r="B1678" s="1">
        <v>1</v>
      </c>
      <c r="C1678" s="1">
        <v>10</v>
      </c>
      <c r="D1678" s="2">
        <v>15</v>
      </c>
      <c r="E1678" s="5">
        <v>14.05</v>
      </c>
      <c r="F1678" s="5">
        <v>15.04</v>
      </c>
      <c r="G1678" s="5">
        <v>5.73</v>
      </c>
      <c r="H1678" s="5">
        <f t="shared" si="613"/>
        <v>197.40250000000003</v>
      </c>
      <c r="I1678" s="5">
        <f t="shared" si="614"/>
        <v>226.20159999999998</v>
      </c>
      <c r="J1678" s="5">
        <f t="shared" si="615"/>
        <v>172.35839999999999</v>
      </c>
      <c r="K1678" s="5">
        <v>15.92</v>
      </c>
      <c r="L1678" s="5">
        <v>16.829999999999998</v>
      </c>
      <c r="M1678" s="5">
        <v>4.37</v>
      </c>
      <c r="N1678" s="5">
        <f t="shared" si="616"/>
        <v>253.44640000000001</v>
      </c>
      <c r="O1678" s="5">
        <f t="shared" si="617"/>
        <v>283.24889999999994</v>
      </c>
      <c r="P1678" s="5">
        <f t="shared" si="618"/>
        <v>147.0942</v>
      </c>
      <c r="Q1678" s="6">
        <f t="shared" si="619"/>
        <v>225.42445000000004</v>
      </c>
      <c r="R1678" s="6">
        <f t="shared" si="620"/>
        <v>-56.043899999999979</v>
      </c>
      <c r="S1678" s="5">
        <f t="shared" si="621"/>
        <v>254.72524999999996</v>
      </c>
      <c r="T1678" s="6">
        <f t="shared" si="622"/>
        <v>113.29620660485504</v>
      </c>
      <c r="U1678" s="6">
        <f t="shared" si="623"/>
        <v>-57.04729999999995</v>
      </c>
      <c r="V1678" s="6">
        <f t="shared" si="624"/>
        <v>226.59241320971009</v>
      </c>
      <c r="W1678" s="5">
        <f t="shared" si="625"/>
        <v>0.1571886733260846</v>
      </c>
      <c r="X1678" s="5">
        <f t="shared" si="626"/>
        <v>4.4282153395459418E-3</v>
      </c>
      <c r="Y1678" s="5">
        <f t="shared" si="627"/>
        <v>1.0033999999999708</v>
      </c>
      <c r="Z1678" s="5">
        <f t="shared" si="628"/>
        <v>57.04729999999995</v>
      </c>
      <c r="AA1678" s="5">
        <f t="shared" si="629"/>
        <v>0.25176173902699456</v>
      </c>
      <c r="AB1678" s="5">
        <f t="shared" si="630"/>
        <v>0.25862119198917916</v>
      </c>
      <c r="AC1678" s="5">
        <f t="shared" si="631"/>
        <v>29.300799999999924</v>
      </c>
      <c r="AD1678" s="5">
        <f t="shared" si="632"/>
        <v>254.72524999999996</v>
      </c>
      <c r="AE1678" s="5">
        <f t="shared" si="633"/>
        <v>2.248312257165054</v>
      </c>
      <c r="AF1678" s="9">
        <f t="shared" si="634"/>
        <v>0.56627290240660466</v>
      </c>
      <c r="AG1678">
        <f t="shared" si="635"/>
        <v>56.043899999999979</v>
      </c>
    </row>
    <row r="1679" spans="1:33">
      <c r="A1679" s="1">
        <f t="shared" si="612"/>
        <v>21277</v>
      </c>
      <c r="B1679" s="1">
        <v>2</v>
      </c>
      <c r="C1679" s="1">
        <v>5</v>
      </c>
      <c r="D1679" s="2">
        <v>27</v>
      </c>
      <c r="E1679" s="5">
        <v>15.66</v>
      </c>
      <c r="F1679" s="5">
        <v>15.03</v>
      </c>
      <c r="G1679" s="5">
        <v>4.57</v>
      </c>
      <c r="H1679" s="5">
        <f t="shared" si="613"/>
        <v>245.23560000000001</v>
      </c>
      <c r="I1679" s="5">
        <f t="shared" si="614"/>
        <v>225.90089999999998</v>
      </c>
      <c r="J1679" s="5">
        <f t="shared" si="615"/>
        <v>137.3742</v>
      </c>
      <c r="K1679" s="5">
        <v>15.91</v>
      </c>
      <c r="L1679" s="5">
        <v>17.46</v>
      </c>
      <c r="M1679" s="5">
        <v>3.71</v>
      </c>
      <c r="N1679" s="5">
        <f t="shared" si="616"/>
        <v>253.12810000000002</v>
      </c>
      <c r="O1679" s="5">
        <f t="shared" si="617"/>
        <v>304.85160000000002</v>
      </c>
      <c r="P1679" s="5">
        <f t="shared" si="618"/>
        <v>129.5532</v>
      </c>
      <c r="Q1679" s="6">
        <f t="shared" si="619"/>
        <v>249.18185</v>
      </c>
      <c r="R1679" s="6">
        <f t="shared" si="620"/>
        <v>-7.8925000000000125</v>
      </c>
      <c r="S1679" s="5">
        <f t="shared" si="621"/>
        <v>265.37625000000003</v>
      </c>
      <c r="T1679" s="6">
        <f t="shared" si="622"/>
        <v>94.413588079100151</v>
      </c>
      <c r="U1679" s="6">
        <f t="shared" si="623"/>
        <v>-78.95070000000004</v>
      </c>
      <c r="V1679" s="6">
        <f t="shared" si="624"/>
        <v>188.8271761582003</v>
      </c>
      <c r="W1679" s="5">
        <f t="shared" si="625"/>
        <v>5.8549938764583934E-2</v>
      </c>
      <c r="X1679" s="5">
        <f t="shared" si="626"/>
        <v>0.37631341762198006</v>
      </c>
      <c r="Y1679" s="5">
        <f t="shared" si="627"/>
        <v>71.058200000000028</v>
      </c>
      <c r="Z1679" s="5">
        <f t="shared" si="628"/>
        <v>78.95070000000004</v>
      </c>
      <c r="AA1679" s="5">
        <f t="shared" si="629"/>
        <v>0.41811089699215104</v>
      </c>
      <c r="AB1679" s="5">
        <f t="shared" si="630"/>
        <v>0.17152615772246982</v>
      </c>
      <c r="AC1679" s="5">
        <f t="shared" si="631"/>
        <v>16.19440000000003</v>
      </c>
      <c r="AD1679" s="5">
        <f t="shared" si="632"/>
        <v>265.37625000000003</v>
      </c>
      <c r="AE1679" s="5">
        <f t="shared" si="633"/>
        <v>2.8107845004012191</v>
      </c>
      <c r="AF1679" s="9">
        <f t="shared" si="634"/>
        <v>0.56654567335740902</v>
      </c>
      <c r="AG1679">
        <f t="shared" si="635"/>
        <v>7.8925000000000125</v>
      </c>
    </row>
    <row r="1680" spans="1:33">
      <c r="A1680" s="1">
        <f t="shared" si="612"/>
        <v>70771</v>
      </c>
      <c r="B1680" s="1">
        <v>7</v>
      </c>
      <c r="C1680" s="1">
        <v>3</v>
      </c>
      <c r="D1680" s="2">
        <v>21</v>
      </c>
      <c r="E1680" s="5">
        <v>15.54</v>
      </c>
      <c r="F1680" s="5">
        <v>15.74</v>
      </c>
      <c r="G1680" s="5">
        <v>4.01</v>
      </c>
      <c r="H1680" s="5">
        <f t="shared" si="613"/>
        <v>241.49159999999998</v>
      </c>
      <c r="I1680" s="5">
        <f t="shared" si="614"/>
        <v>247.74760000000001</v>
      </c>
      <c r="J1680" s="5">
        <f t="shared" si="615"/>
        <v>126.23479999999999</v>
      </c>
      <c r="K1680" s="5">
        <v>16.28</v>
      </c>
      <c r="L1680" s="5">
        <v>15.69</v>
      </c>
      <c r="M1680" s="5">
        <v>4.0199999999999996</v>
      </c>
      <c r="N1680" s="5">
        <f t="shared" si="616"/>
        <v>265.03840000000002</v>
      </c>
      <c r="O1680" s="5">
        <f t="shared" si="617"/>
        <v>246.17609999999999</v>
      </c>
      <c r="P1680" s="5">
        <f t="shared" si="618"/>
        <v>126.14759999999998</v>
      </c>
      <c r="Q1680" s="6">
        <f t="shared" si="619"/>
        <v>253.26499999999999</v>
      </c>
      <c r="R1680" s="6">
        <f t="shared" si="620"/>
        <v>-23.546800000000047</v>
      </c>
      <c r="S1680" s="5">
        <f t="shared" si="621"/>
        <v>246.96185</v>
      </c>
      <c r="T1680" s="6">
        <f t="shared" si="622"/>
        <v>89.230658572040127</v>
      </c>
      <c r="U1680" s="6">
        <f t="shared" si="623"/>
        <v>1.5715000000000146</v>
      </c>
      <c r="V1680" s="6">
        <f t="shared" si="624"/>
        <v>178.46131714408025</v>
      </c>
      <c r="W1680" s="5">
        <f t="shared" si="625"/>
        <v>6.9101482187721699E-4</v>
      </c>
      <c r="X1680" s="5">
        <f t="shared" si="626"/>
        <v>0.14074926937651633</v>
      </c>
      <c r="Y1680" s="5">
        <f t="shared" si="627"/>
        <v>25.118300000000062</v>
      </c>
      <c r="Z1680" s="5">
        <f t="shared" si="628"/>
        <v>1.5715000000000146</v>
      </c>
      <c r="AA1680" s="5">
        <f t="shared" si="629"/>
        <v>8.8058298859873835E-3</v>
      </c>
      <c r="AB1680" s="5">
        <f t="shared" si="630"/>
        <v>7.0638837602113591E-2</v>
      </c>
      <c r="AC1680" s="5">
        <f t="shared" si="631"/>
        <v>6.303149999999988</v>
      </c>
      <c r="AD1680" s="5">
        <f t="shared" si="632"/>
        <v>246.96185</v>
      </c>
      <c r="AE1680" s="5">
        <f t="shared" si="633"/>
        <v>2.7676793374848403</v>
      </c>
      <c r="AF1680" s="9">
        <f t="shared" si="634"/>
        <v>0.56658803375997979</v>
      </c>
      <c r="AG1680">
        <f t="shared" si="635"/>
        <v>23.546800000000047</v>
      </c>
    </row>
    <row r="1681" spans="1:33">
      <c r="A1681" s="1">
        <f t="shared" si="612"/>
        <v>32267</v>
      </c>
      <c r="B1681" s="1">
        <v>3</v>
      </c>
      <c r="C1681" s="1">
        <v>9</v>
      </c>
      <c r="D1681" s="2">
        <v>17</v>
      </c>
      <c r="E1681" s="5">
        <v>11.71</v>
      </c>
      <c r="F1681" s="5">
        <v>11.5</v>
      </c>
      <c r="G1681" s="5">
        <v>7.91</v>
      </c>
      <c r="H1681" s="5">
        <f t="shared" si="613"/>
        <v>137.12410000000003</v>
      </c>
      <c r="I1681" s="5">
        <f t="shared" si="614"/>
        <v>132.25</v>
      </c>
      <c r="J1681" s="5">
        <f t="shared" si="615"/>
        <v>181.93</v>
      </c>
      <c r="K1681" s="5">
        <v>12.99</v>
      </c>
      <c r="L1681" s="5">
        <v>13.29</v>
      </c>
      <c r="M1681" s="5">
        <v>7.5</v>
      </c>
      <c r="N1681" s="5">
        <f t="shared" si="616"/>
        <v>168.74010000000001</v>
      </c>
      <c r="O1681" s="5">
        <f t="shared" si="617"/>
        <v>176.62409999999997</v>
      </c>
      <c r="P1681" s="5">
        <f t="shared" si="618"/>
        <v>199.35</v>
      </c>
      <c r="Q1681" s="6">
        <f t="shared" si="619"/>
        <v>152.93210000000002</v>
      </c>
      <c r="R1681" s="6">
        <f t="shared" si="620"/>
        <v>-31.615999999999985</v>
      </c>
      <c r="S1681" s="5">
        <f t="shared" si="621"/>
        <v>154.43705</v>
      </c>
      <c r="T1681" s="6">
        <f t="shared" si="622"/>
        <v>134.94345797407149</v>
      </c>
      <c r="U1681" s="6">
        <f t="shared" si="623"/>
        <v>-44.37409999999997</v>
      </c>
      <c r="V1681" s="6">
        <f t="shared" si="624"/>
        <v>269.88691594814298</v>
      </c>
      <c r="W1681" s="5">
        <f t="shared" si="625"/>
        <v>-9.1186073345151011E-2</v>
      </c>
      <c r="X1681" s="5">
        <f t="shared" si="626"/>
        <v>4.727202115441332E-2</v>
      </c>
      <c r="Y1681" s="5">
        <f t="shared" si="627"/>
        <v>12.758099999999985</v>
      </c>
      <c r="Z1681" s="5">
        <f t="shared" si="628"/>
        <v>44.37409999999997</v>
      </c>
      <c r="AA1681" s="5">
        <f t="shared" si="629"/>
        <v>0.16441738142106216</v>
      </c>
      <c r="AB1681" s="5">
        <f t="shared" si="630"/>
        <v>1.1152448755901496E-2</v>
      </c>
      <c r="AC1681" s="5">
        <f t="shared" si="631"/>
        <v>1.5049499999999796</v>
      </c>
      <c r="AD1681" s="5">
        <f t="shared" si="632"/>
        <v>154.43705</v>
      </c>
      <c r="AE1681" s="5">
        <f t="shared" si="633"/>
        <v>1.1444574810708799</v>
      </c>
      <c r="AF1681" s="9">
        <f t="shared" si="634"/>
        <v>0.56660215319040219</v>
      </c>
      <c r="AG1681">
        <f t="shared" si="635"/>
        <v>31.615999999999985</v>
      </c>
    </row>
    <row r="1682" spans="1:33">
      <c r="A1682" s="1">
        <f t="shared" si="612"/>
        <v>81755</v>
      </c>
      <c r="B1682" s="1">
        <v>8</v>
      </c>
      <c r="C1682" s="1">
        <v>7</v>
      </c>
      <c r="D1682" s="2">
        <v>5</v>
      </c>
      <c r="E1682" s="5">
        <v>10.42</v>
      </c>
      <c r="F1682" s="5">
        <v>10.48</v>
      </c>
      <c r="G1682" s="5">
        <v>5.56</v>
      </c>
      <c r="H1682" s="5">
        <f t="shared" si="613"/>
        <v>108.57639999999999</v>
      </c>
      <c r="I1682" s="5">
        <f t="shared" si="614"/>
        <v>109.83040000000001</v>
      </c>
      <c r="J1682" s="5">
        <f t="shared" si="615"/>
        <v>116.5376</v>
      </c>
      <c r="K1682" s="5">
        <v>8.1999999999999993</v>
      </c>
      <c r="L1682" s="5">
        <v>8.4600000000000009</v>
      </c>
      <c r="M1682" s="5">
        <v>5.76</v>
      </c>
      <c r="N1682" s="5">
        <f t="shared" si="616"/>
        <v>67.239999999999995</v>
      </c>
      <c r="O1682" s="5">
        <f t="shared" si="617"/>
        <v>71.571600000000018</v>
      </c>
      <c r="P1682" s="5">
        <f t="shared" si="618"/>
        <v>97.45920000000001</v>
      </c>
      <c r="Q1682" s="6">
        <f t="shared" si="619"/>
        <v>87.908199999999994</v>
      </c>
      <c r="R1682" s="6">
        <f t="shared" si="620"/>
        <v>41.336399999999998</v>
      </c>
      <c r="S1682" s="5">
        <f t="shared" si="621"/>
        <v>90.701000000000022</v>
      </c>
      <c r="T1682" s="6">
        <f t="shared" si="622"/>
        <v>75.959377101184813</v>
      </c>
      <c r="U1682" s="6">
        <f t="shared" si="623"/>
        <v>38.258799999999994</v>
      </c>
      <c r="V1682" s="6">
        <f t="shared" si="624"/>
        <v>151.91875420236963</v>
      </c>
      <c r="W1682" s="5">
        <f t="shared" si="625"/>
        <v>0.17689943609361983</v>
      </c>
      <c r="X1682" s="5">
        <f t="shared" si="626"/>
        <v>2.0258196666754918E-2</v>
      </c>
      <c r="Y1682" s="5">
        <f t="shared" si="627"/>
        <v>3.0776000000000039</v>
      </c>
      <c r="Z1682" s="5">
        <f t="shared" si="628"/>
        <v>38.258799999999994</v>
      </c>
      <c r="AA1682" s="5">
        <f t="shared" si="629"/>
        <v>0.25183724156291976</v>
      </c>
      <c r="AB1682" s="5">
        <f t="shared" si="630"/>
        <v>3.676702082851159E-2</v>
      </c>
      <c r="AC1682" s="5">
        <f t="shared" si="631"/>
        <v>2.7928000000000281</v>
      </c>
      <c r="AD1682" s="5">
        <f t="shared" si="632"/>
        <v>90.701000000000022</v>
      </c>
      <c r="AE1682" s="5">
        <f t="shared" si="633"/>
        <v>1.1940724563759655</v>
      </c>
      <c r="AF1682" s="9">
        <f t="shared" si="634"/>
        <v>0.56667980376928917</v>
      </c>
      <c r="AG1682">
        <f t="shared" si="635"/>
        <v>41.336399999999998</v>
      </c>
    </row>
    <row r="1683" spans="1:33">
      <c r="A1683" s="1">
        <f t="shared" si="612"/>
        <v>62013</v>
      </c>
      <c r="B1683" s="1">
        <v>6</v>
      </c>
      <c r="C1683" s="1">
        <v>8</v>
      </c>
      <c r="D1683" s="2">
        <v>13</v>
      </c>
      <c r="E1683" s="5">
        <v>8.8800000000000008</v>
      </c>
      <c r="F1683" s="5">
        <v>9.44</v>
      </c>
      <c r="G1683" s="5">
        <v>6.13</v>
      </c>
      <c r="H1683" s="5">
        <f t="shared" si="613"/>
        <v>78.854400000000012</v>
      </c>
      <c r="I1683" s="5">
        <f t="shared" si="614"/>
        <v>89.113599999999991</v>
      </c>
      <c r="J1683" s="5">
        <f t="shared" si="615"/>
        <v>115.73439999999999</v>
      </c>
      <c r="K1683" s="5">
        <v>11.9</v>
      </c>
      <c r="L1683" s="5">
        <v>11.61</v>
      </c>
      <c r="M1683" s="5">
        <v>5.66</v>
      </c>
      <c r="N1683" s="5">
        <f t="shared" si="616"/>
        <v>141.61000000000001</v>
      </c>
      <c r="O1683" s="5">
        <f t="shared" si="617"/>
        <v>134.79209999999998</v>
      </c>
      <c r="P1683" s="5">
        <f t="shared" si="618"/>
        <v>131.42519999999999</v>
      </c>
      <c r="Q1683" s="6">
        <f t="shared" si="619"/>
        <v>110.23220000000001</v>
      </c>
      <c r="R1683" s="6">
        <f t="shared" si="620"/>
        <v>-62.755600000000001</v>
      </c>
      <c r="S1683" s="5">
        <f t="shared" si="621"/>
        <v>111.95284999999998</v>
      </c>
      <c r="T1683" s="6">
        <f t="shared" si="622"/>
        <v>87.560028749424234</v>
      </c>
      <c r="U1683" s="6">
        <f t="shared" si="623"/>
        <v>-45.678499999999985</v>
      </c>
      <c r="V1683" s="6">
        <f t="shared" si="624"/>
        <v>175.12005749884847</v>
      </c>
      <c r="W1683" s="5">
        <f t="shared" si="625"/>
        <v>-0.12645930426771337</v>
      </c>
      <c r="X1683" s="5">
        <f t="shared" si="626"/>
        <v>9.7516528054545151E-2</v>
      </c>
      <c r="Y1683" s="5">
        <f t="shared" si="627"/>
        <v>17.077100000000016</v>
      </c>
      <c r="Z1683" s="5">
        <f t="shared" si="628"/>
        <v>45.678499999999985</v>
      </c>
      <c r="AA1683" s="5">
        <f t="shared" si="629"/>
        <v>0.26084105186123729</v>
      </c>
      <c r="AB1683" s="5">
        <f t="shared" si="630"/>
        <v>1.9651089938812889E-2</v>
      </c>
      <c r="AC1683" s="5">
        <f t="shared" si="631"/>
        <v>1.7206499999999778</v>
      </c>
      <c r="AD1683" s="5">
        <f t="shared" si="632"/>
        <v>111.95284999999998</v>
      </c>
      <c r="AE1683" s="5">
        <f t="shared" si="633"/>
        <v>1.2785839794591907</v>
      </c>
      <c r="AF1683" s="9">
        <f t="shared" si="634"/>
        <v>0.566784791609655</v>
      </c>
      <c r="AG1683">
        <f t="shared" si="635"/>
        <v>62.755600000000001</v>
      </c>
    </row>
    <row r="1684" spans="1:33">
      <c r="A1684" s="1">
        <f t="shared" si="612"/>
        <v>12269</v>
      </c>
      <c r="B1684" s="1">
        <v>1</v>
      </c>
      <c r="C1684" s="1">
        <v>9</v>
      </c>
      <c r="D1684" s="2">
        <v>19</v>
      </c>
      <c r="E1684" s="5">
        <v>18.809999999999999</v>
      </c>
      <c r="F1684" s="5">
        <v>18.89</v>
      </c>
      <c r="G1684" s="5">
        <v>4.75</v>
      </c>
      <c r="H1684" s="5">
        <f t="shared" si="613"/>
        <v>353.81609999999995</v>
      </c>
      <c r="I1684" s="5">
        <f t="shared" si="614"/>
        <v>356.83210000000003</v>
      </c>
      <c r="J1684" s="5">
        <f t="shared" si="615"/>
        <v>179.45500000000001</v>
      </c>
      <c r="K1684" s="5">
        <v>19.53</v>
      </c>
      <c r="L1684" s="5">
        <v>19.239999999999998</v>
      </c>
      <c r="M1684" s="5">
        <v>4.12</v>
      </c>
      <c r="N1684" s="5">
        <f t="shared" si="616"/>
        <v>381.42090000000002</v>
      </c>
      <c r="O1684" s="5">
        <f t="shared" si="617"/>
        <v>370.17759999999993</v>
      </c>
      <c r="P1684" s="5">
        <f t="shared" si="618"/>
        <v>158.5376</v>
      </c>
      <c r="Q1684" s="6">
        <f t="shared" si="619"/>
        <v>367.61849999999998</v>
      </c>
      <c r="R1684" s="6">
        <f t="shared" si="620"/>
        <v>-27.604800000000068</v>
      </c>
      <c r="S1684" s="5">
        <f t="shared" si="621"/>
        <v>363.50484999999998</v>
      </c>
      <c r="T1684" s="6">
        <f t="shared" si="622"/>
        <v>119.72705170382339</v>
      </c>
      <c r="U1684" s="6">
        <f t="shared" si="623"/>
        <v>-13.345499999999902</v>
      </c>
      <c r="V1684" s="6">
        <f t="shared" si="624"/>
        <v>239.45410340764678</v>
      </c>
      <c r="W1684" s="5">
        <f t="shared" si="625"/>
        <v>0.12330205816090643</v>
      </c>
      <c r="X1684" s="5">
        <f t="shared" si="626"/>
        <v>5.9549198769524227E-2</v>
      </c>
      <c r="Y1684" s="5">
        <f t="shared" si="627"/>
        <v>14.259300000000167</v>
      </c>
      <c r="Z1684" s="5">
        <f t="shared" si="628"/>
        <v>13.345499999999902</v>
      </c>
      <c r="AA1684" s="5">
        <f t="shared" si="629"/>
        <v>5.5733018603905553E-2</v>
      </c>
      <c r="AB1684" s="5">
        <f t="shared" si="630"/>
        <v>3.4358567604055021E-2</v>
      </c>
      <c r="AC1684" s="5">
        <f t="shared" si="631"/>
        <v>4.1136500000000069</v>
      </c>
      <c r="AD1684" s="5">
        <f t="shared" si="632"/>
        <v>363.50484999999998</v>
      </c>
      <c r="AE1684" s="5">
        <f t="shared" si="633"/>
        <v>3.036112932098467</v>
      </c>
      <c r="AF1684" s="9">
        <f t="shared" si="634"/>
        <v>0.56680684540679283</v>
      </c>
      <c r="AG1684">
        <f t="shared" si="635"/>
        <v>27.604800000000068</v>
      </c>
    </row>
    <row r="1685" spans="1:33">
      <c r="A1685" s="1">
        <f t="shared" si="612"/>
        <v>62257</v>
      </c>
      <c r="B1685" s="1">
        <v>6</v>
      </c>
      <c r="C1685" s="1">
        <v>9</v>
      </c>
      <c r="D1685" s="2">
        <v>7</v>
      </c>
      <c r="E1685" s="5">
        <v>22.62</v>
      </c>
      <c r="F1685" s="5">
        <v>22.78</v>
      </c>
      <c r="G1685" s="5">
        <v>2.19</v>
      </c>
      <c r="H1685" s="5">
        <f t="shared" si="613"/>
        <v>511.66440000000006</v>
      </c>
      <c r="I1685" s="5">
        <f t="shared" si="614"/>
        <v>518.92840000000001</v>
      </c>
      <c r="J1685" s="5">
        <f t="shared" si="615"/>
        <v>99.77640000000001</v>
      </c>
      <c r="K1685" s="5">
        <v>21.69</v>
      </c>
      <c r="L1685" s="5">
        <v>21.04</v>
      </c>
      <c r="M1685" s="5">
        <v>2.58</v>
      </c>
      <c r="N1685" s="5">
        <f t="shared" si="616"/>
        <v>470.45610000000005</v>
      </c>
      <c r="O1685" s="5">
        <f t="shared" si="617"/>
        <v>442.68159999999995</v>
      </c>
      <c r="P1685" s="5">
        <f t="shared" si="618"/>
        <v>108.5664</v>
      </c>
      <c r="Q1685" s="6">
        <f t="shared" si="619"/>
        <v>491.06025000000005</v>
      </c>
      <c r="R1685" s="6">
        <f t="shared" si="620"/>
        <v>41.208300000000008</v>
      </c>
      <c r="S1685" s="5">
        <f t="shared" si="621"/>
        <v>480.80499999999995</v>
      </c>
      <c r="T1685" s="6">
        <f t="shared" si="622"/>
        <v>73.725831982284205</v>
      </c>
      <c r="U1685" s="6">
        <f t="shared" si="623"/>
        <v>76.246800000000064</v>
      </c>
      <c r="V1685" s="6">
        <f t="shared" si="624"/>
        <v>147.45166396456841</v>
      </c>
      <c r="W1685" s="5">
        <f t="shared" si="625"/>
        <v>-8.4230235685169685E-2</v>
      </c>
      <c r="X1685" s="5">
        <f t="shared" si="626"/>
        <v>0.23762702337777319</v>
      </c>
      <c r="Y1685" s="5">
        <f t="shared" si="627"/>
        <v>35.038500000000056</v>
      </c>
      <c r="Z1685" s="5">
        <f t="shared" si="628"/>
        <v>76.246800000000064</v>
      </c>
      <c r="AA1685" s="5">
        <f t="shared" si="629"/>
        <v>0.51709691128559676</v>
      </c>
      <c r="AB1685" s="5">
        <f t="shared" si="630"/>
        <v>0.13909982056851344</v>
      </c>
      <c r="AC1685" s="5">
        <f t="shared" si="631"/>
        <v>10.255250000000103</v>
      </c>
      <c r="AD1685" s="5">
        <f t="shared" si="632"/>
        <v>480.80499999999995</v>
      </c>
      <c r="AE1685" s="5">
        <f t="shared" si="633"/>
        <v>6.5215269475091713</v>
      </c>
      <c r="AF1685" s="9">
        <f t="shared" si="634"/>
        <v>0.56681390244065111</v>
      </c>
      <c r="AG1685">
        <f t="shared" si="635"/>
        <v>41.208300000000008</v>
      </c>
    </row>
    <row r="1686" spans="1:33">
      <c r="A1686" s="1">
        <f t="shared" si="612"/>
        <v>20280</v>
      </c>
      <c r="B1686" s="1">
        <v>2</v>
      </c>
      <c r="C1686" s="1">
        <v>1</v>
      </c>
      <c r="D1686" s="2">
        <v>30</v>
      </c>
      <c r="E1686" s="5">
        <v>0</v>
      </c>
      <c r="F1686" s="5">
        <v>1.19</v>
      </c>
      <c r="G1686" s="5">
        <v>6.01</v>
      </c>
      <c r="H1686" s="5">
        <f t="shared" si="613"/>
        <v>0</v>
      </c>
      <c r="I1686" s="5">
        <f t="shared" si="614"/>
        <v>1.4160999999999999</v>
      </c>
      <c r="J1686" s="5">
        <f t="shared" si="615"/>
        <v>14.303799999999999</v>
      </c>
      <c r="K1686" s="5">
        <v>6.27</v>
      </c>
      <c r="L1686" s="5">
        <v>5.6</v>
      </c>
      <c r="M1686" s="5">
        <v>5.84</v>
      </c>
      <c r="N1686" s="5">
        <f t="shared" si="616"/>
        <v>39.312899999999992</v>
      </c>
      <c r="O1686" s="5">
        <f t="shared" si="617"/>
        <v>31.359999999999996</v>
      </c>
      <c r="P1686" s="5">
        <f t="shared" si="618"/>
        <v>65.408000000000001</v>
      </c>
      <c r="Q1686" s="6">
        <f t="shared" si="619"/>
        <v>19.656449999999996</v>
      </c>
      <c r="R1686" s="6">
        <f t="shared" si="620"/>
        <v>-39.312899999999992</v>
      </c>
      <c r="S1686" s="5">
        <f t="shared" si="621"/>
        <v>16.388049999999996</v>
      </c>
      <c r="T1686" s="6">
        <f t="shared" si="622"/>
        <v>33.476876939314394</v>
      </c>
      <c r="U1686" s="6">
        <f t="shared" si="623"/>
        <v>-29.943899999999996</v>
      </c>
      <c r="V1686" s="6">
        <f t="shared" si="624"/>
        <v>66.953753878628788</v>
      </c>
      <c r="W1686" s="5">
        <f t="shared" si="625"/>
        <v>-0.90871845319674804</v>
      </c>
      <c r="X1686" s="5">
        <f t="shared" si="626"/>
        <v>0.13993240792717557</v>
      </c>
      <c r="Y1686" s="5">
        <f t="shared" si="627"/>
        <v>9.3689999999999962</v>
      </c>
      <c r="Z1686" s="5">
        <f t="shared" si="628"/>
        <v>29.943899999999996</v>
      </c>
      <c r="AA1686" s="5">
        <f t="shared" si="629"/>
        <v>0.4472325786882862</v>
      </c>
      <c r="AB1686" s="5">
        <f t="shared" si="630"/>
        <v>9.7631568378520814E-2</v>
      </c>
      <c r="AC1686" s="5">
        <f t="shared" si="631"/>
        <v>3.2683999999999997</v>
      </c>
      <c r="AD1686" s="5">
        <f t="shared" si="632"/>
        <v>16.388049999999996</v>
      </c>
      <c r="AE1686" s="5">
        <f t="shared" si="633"/>
        <v>0.48953341823694091</v>
      </c>
      <c r="AF1686" s="9">
        <f t="shared" si="634"/>
        <v>0.56698236304139127</v>
      </c>
      <c r="AG1686">
        <f t="shared" si="635"/>
        <v>39.312899999999992</v>
      </c>
    </row>
    <row r="1687" spans="1:33">
      <c r="A1687" s="1">
        <f t="shared" si="612"/>
        <v>81264</v>
      </c>
      <c r="B1687" s="1">
        <v>8</v>
      </c>
      <c r="C1687" s="1">
        <v>5</v>
      </c>
      <c r="D1687" s="2">
        <v>14</v>
      </c>
      <c r="E1687" s="5">
        <v>25.47</v>
      </c>
      <c r="F1687" s="5">
        <v>25.63</v>
      </c>
      <c r="G1687" s="5">
        <v>1.59</v>
      </c>
      <c r="H1687" s="5">
        <f t="shared" si="613"/>
        <v>648.72089999999992</v>
      </c>
      <c r="I1687" s="5">
        <f t="shared" si="614"/>
        <v>656.89689999999996</v>
      </c>
      <c r="J1687" s="5">
        <f t="shared" si="615"/>
        <v>81.503399999999999</v>
      </c>
      <c r="K1687" s="5">
        <v>25.27</v>
      </c>
      <c r="L1687" s="5">
        <v>24.63</v>
      </c>
      <c r="M1687" s="5">
        <v>1.67</v>
      </c>
      <c r="N1687" s="5">
        <f t="shared" si="616"/>
        <v>638.5729</v>
      </c>
      <c r="O1687" s="5">
        <f t="shared" si="617"/>
        <v>606.63689999999997</v>
      </c>
      <c r="P1687" s="5">
        <f t="shared" si="618"/>
        <v>82.264199999999988</v>
      </c>
      <c r="Q1687" s="6">
        <f t="shared" si="619"/>
        <v>643.64689999999996</v>
      </c>
      <c r="R1687" s="6">
        <f t="shared" si="620"/>
        <v>10.147999999999911</v>
      </c>
      <c r="S1687" s="5">
        <f t="shared" si="621"/>
        <v>631.76689999999996</v>
      </c>
      <c r="T1687" s="6">
        <f t="shared" si="622"/>
        <v>57.901215041655206</v>
      </c>
      <c r="U1687" s="6">
        <f t="shared" si="623"/>
        <v>50.259999999999991</v>
      </c>
      <c r="V1687" s="6">
        <f t="shared" si="624"/>
        <v>115.80243008331041</v>
      </c>
      <c r="W1687" s="5">
        <f t="shared" si="625"/>
        <v>-9.2910145965395957E-3</v>
      </c>
      <c r="X1687" s="5">
        <f t="shared" si="626"/>
        <v>0.34638305924273577</v>
      </c>
      <c r="Y1687" s="5">
        <f t="shared" si="627"/>
        <v>40.11200000000008</v>
      </c>
      <c r="Z1687" s="5">
        <f t="shared" si="628"/>
        <v>50.259999999999991</v>
      </c>
      <c r="AA1687" s="5">
        <f t="shared" si="629"/>
        <v>0.43401507173763121</v>
      </c>
      <c r="AB1687" s="5">
        <f t="shared" si="630"/>
        <v>0.20517704147405721</v>
      </c>
      <c r="AC1687" s="5">
        <f t="shared" si="631"/>
        <v>11.879999999999995</v>
      </c>
      <c r="AD1687" s="5">
        <f t="shared" si="632"/>
        <v>631.76689999999996</v>
      </c>
      <c r="AE1687" s="5">
        <f t="shared" si="633"/>
        <v>10.911116451450892</v>
      </c>
      <c r="AF1687" s="9">
        <f t="shared" si="634"/>
        <v>0.56711639017048343</v>
      </c>
      <c r="AG1687">
        <f t="shared" si="635"/>
        <v>10.147999999999911</v>
      </c>
    </row>
    <row r="1688" spans="1:33">
      <c r="A1688" s="1">
        <f t="shared" si="612"/>
        <v>32753</v>
      </c>
      <c r="B1688" s="1">
        <v>3</v>
      </c>
      <c r="C1688" s="1">
        <v>11</v>
      </c>
      <c r="D1688" s="2">
        <v>3</v>
      </c>
      <c r="E1688" s="5">
        <v>15.91</v>
      </c>
      <c r="F1688" s="5">
        <v>17.11</v>
      </c>
      <c r="G1688" s="5">
        <v>4.7</v>
      </c>
      <c r="H1688" s="5">
        <f t="shared" si="613"/>
        <v>253.12810000000002</v>
      </c>
      <c r="I1688" s="5">
        <f t="shared" si="614"/>
        <v>292.75209999999998</v>
      </c>
      <c r="J1688" s="5">
        <f t="shared" si="615"/>
        <v>160.834</v>
      </c>
      <c r="K1688" s="5">
        <v>16.04</v>
      </c>
      <c r="L1688" s="5">
        <v>16.21</v>
      </c>
      <c r="M1688" s="5">
        <v>5.24</v>
      </c>
      <c r="N1688" s="5">
        <f t="shared" si="616"/>
        <v>257.28159999999997</v>
      </c>
      <c r="O1688" s="5">
        <f t="shared" si="617"/>
        <v>262.76410000000004</v>
      </c>
      <c r="P1688" s="5">
        <f t="shared" si="618"/>
        <v>169.88080000000002</v>
      </c>
      <c r="Q1688" s="6">
        <f t="shared" si="619"/>
        <v>255.20484999999999</v>
      </c>
      <c r="R1688" s="6">
        <f t="shared" si="620"/>
        <v>-4.1534999999999513</v>
      </c>
      <c r="S1688" s="5">
        <f t="shared" si="621"/>
        <v>277.75810000000001</v>
      </c>
      <c r="T1688" s="6">
        <f t="shared" si="622"/>
        <v>116.96907899594662</v>
      </c>
      <c r="U1688" s="6">
        <f t="shared" si="623"/>
        <v>29.987999999999943</v>
      </c>
      <c r="V1688" s="6">
        <f t="shared" si="624"/>
        <v>233.93815799189323</v>
      </c>
      <c r="W1688" s="5">
        <f t="shared" si="625"/>
        <v>-5.4669674493161367E-2</v>
      </c>
      <c r="X1688" s="5">
        <f t="shared" si="626"/>
        <v>0.14594241612000303</v>
      </c>
      <c r="Y1688" s="5">
        <f t="shared" si="627"/>
        <v>34.141499999999894</v>
      </c>
      <c r="Z1688" s="5">
        <f t="shared" si="628"/>
        <v>29.987999999999943</v>
      </c>
      <c r="AA1688" s="5">
        <f t="shared" si="629"/>
        <v>0.1281877238729012</v>
      </c>
      <c r="AB1688" s="5">
        <f t="shared" si="630"/>
        <v>0.1928137777401972</v>
      </c>
      <c r="AC1688" s="5">
        <f t="shared" si="631"/>
        <v>22.55325000000002</v>
      </c>
      <c r="AD1688" s="5">
        <f t="shared" si="632"/>
        <v>277.75810000000001</v>
      </c>
      <c r="AE1688" s="5">
        <f t="shared" si="633"/>
        <v>2.3746284264546982</v>
      </c>
      <c r="AF1688" s="9">
        <f t="shared" si="634"/>
        <v>0.56737818075777291</v>
      </c>
      <c r="AG1688">
        <f t="shared" si="635"/>
        <v>4.1534999999999513</v>
      </c>
    </row>
    <row r="1689" spans="1:33">
      <c r="A1689" s="1">
        <f t="shared" si="612"/>
        <v>41275</v>
      </c>
      <c r="B1689" s="1">
        <v>4</v>
      </c>
      <c r="C1689" s="1">
        <v>5</v>
      </c>
      <c r="D1689" s="2">
        <v>25</v>
      </c>
      <c r="E1689" s="5">
        <v>20.260000000000002</v>
      </c>
      <c r="F1689" s="5">
        <v>21.17</v>
      </c>
      <c r="G1689" s="5">
        <v>2.25</v>
      </c>
      <c r="H1689" s="5">
        <f t="shared" si="613"/>
        <v>410.46760000000006</v>
      </c>
      <c r="I1689" s="5">
        <f t="shared" si="614"/>
        <v>448.16890000000006</v>
      </c>
      <c r="J1689" s="5">
        <f t="shared" si="615"/>
        <v>95.265000000000015</v>
      </c>
      <c r="K1689" s="5">
        <v>20.11</v>
      </c>
      <c r="L1689" s="5">
        <v>20.23</v>
      </c>
      <c r="M1689" s="5">
        <v>2.84</v>
      </c>
      <c r="N1689" s="5">
        <f t="shared" si="616"/>
        <v>404.41209999999995</v>
      </c>
      <c r="O1689" s="5">
        <f t="shared" si="617"/>
        <v>409.25290000000001</v>
      </c>
      <c r="P1689" s="5">
        <f t="shared" si="618"/>
        <v>114.90639999999999</v>
      </c>
      <c r="Q1689" s="6">
        <f t="shared" si="619"/>
        <v>407.43984999999998</v>
      </c>
      <c r="R1689" s="6">
        <f t="shared" si="620"/>
        <v>6.0555000000001087</v>
      </c>
      <c r="S1689" s="5">
        <f t="shared" si="621"/>
        <v>428.71090000000004</v>
      </c>
      <c r="T1689" s="6">
        <f t="shared" si="622"/>
        <v>74.630591894276165</v>
      </c>
      <c r="U1689" s="6">
        <f t="shared" si="623"/>
        <v>38.916000000000054</v>
      </c>
      <c r="V1689" s="6">
        <f t="shared" si="624"/>
        <v>149.26118378855233</v>
      </c>
      <c r="W1689" s="5">
        <f t="shared" si="625"/>
        <v>-0.18529013341194286</v>
      </c>
      <c r="X1689" s="5">
        <f t="shared" si="626"/>
        <v>0.22015435738839556</v>
      </c>
      <c r="Y1689" s="5">
        <f t="shared" si="627"/>
        <v>32.860499999999945</v>
      </c>
      <c r="Z1689" s="5">
        <f t="shared" si="628"/>
        <v>38.916000000000054</v>
      </c>
      <c r="AA1689" s="5">
        <f t="shared" si="629"/>
        <v>0.26072418168094913</v>
      </c>
      <c r="AB1689" s="5">
        <f t="shared" si="630"/>
        <v>0.28501783866505087</v>
      </c>
      <c r="AC1689" s="5">
        <f t="shared" si="631"/>
        <v>21.271050000000059</v>
      </c>
      <c r="AD1689" s="5">
        <f t="shared" si="632"/>
        <v>428.71090000000004</v>
      </c>
      <c r="AE1689" s="5">
        <f t="shared" si="633"/>
        <v>5.7444392322028506</v>
      </c>
      <c r="AF1689" s="9">
        <f t="shared" si="634"/>
        <v>0.56744162695382161</v>
      </c>
      <c r="AG1689">
        <f t="shared" si="635"/>
        <v>6.0555000000001087</v>
      </c>
    </row>
    <row r="1690" spans="1:33">
      <c r="A1690" s="1">
        <f t="shared" si="612"/>
        <v>12759</v>
      </c>
      <c r="B1690" s="1">
        <v>1</v>
      </c>
      <c r="C1690" s="1">
        <v>11</v>
      </c>
      <c r="D1690" s="2">
        <v>9</v>
      </c>
      <c r="E1690" s="5">
        <v>15.99</v>
      </c>
      <c r="F1690" s="5">
        <v>15.93</v>
      </c>
      <c r="G1690" s="5">
        <v>4.9800000000000004</v>
      </c>
      <c r="H1690" s="5">
        <f t="shared" si="613"/>
        <v>255.68010000000001</v>
      </c>
      <c r="I1690" s="5">
        <f t="shared" si="614"/>
        <v>253.76489999999998</v>
      </c>
      <c r="J1690" s="5">
        <f t="shared" si="615"/>
        <v>158.6628</v>
      </c>
      <c r="K1690" s="5">
        <v>16.100000000000001</v>
      </c>
      <c r="L1690" s="5">
        <v>16.850000000000001</v>
      </c>
      <c r="M1690" s="5">
        <v>5.83</v>
      </c>
      <c r="N1690" s="5">
        <f t="shared" si="616"/>
        <v>259.21000000000004</v>
      </c>
      <c r="O1690" s="5">
        <f t="shared" si="617"/>
        <v>283.92250000000007</v>
      </c>
      <c r="P1690" s="5">
        <f t="shared" si="618"/>
        <v>196.47100000000003</v>
      </c>
      <c r="Q1690" s="6">
        <f t="shared" si="619"/>
        <v>257.44505000000004</v>
      </c>
      <c r="R1690" s="6">
        <f t="shared" si="620"/>
        <v>-3.5299000000000262</v>
      </c>
      <c r="S1690" s="5">
        <f t="shared" si="621"/>
        <v>268.84370000000001</v>
      </c>
      <c r="T1690" s="6">
        <f t="shared" si="622"/>
        <v>126.26830356906679</v>
      </c>
      <c r="U1690" s="6">
        <f t="shared" si="623"/>
        <v>-30.157600000000087</v>
      </c>
      <c r="V1690" s="6">
        <f t="shared" si="624"/>
        <v>252.53660713813358</v>
      </c>
      <c r="W1690" s="5">
        <f t="shared" si="625"/>
        <v>-0.21053743488171209</v>
      </c>
      <c r="X1690" s="5">
        <f t="shared" si="626"/>
        <v>0.10544095092492918</v>
      </c>
      <c r="Y1690" s="5">
        <f t="shared" si="627"/>
        <v>26.627700000000061</v>
      </c>
      <c r="Z1690" s="5">
        <f t="shared" si="628"/>
        <v>30.157600000000087</v>
      </c>
      <c r="AA1690" s="5">
        <f t="shared" si="629"/>
        <v>0.11941872642449952</v>
      </c>
      <c r="AB1690" s="5">
        <f t="shared" si="630"/>
        <v>9.0273248929531175E-2</v>
      </c>
      <c r="AC1690" s="5">
        <f t="shared" si="631"/>
        <v>11.398649999999975</v>
      </c>
      <c r="AD1690" s="5">
        <f t="shared" si="632"/>
        <v>268.84370000000001</v>
      </c>
      <c r="AE1690" s="5">
        <f t="shared" si="633"/>
        <v>2.1291463684941858</v>
      </c>
      <c r="AF1690" s="9">
        <f t="shared" si="634"/>
        <v>0.5675825931087034</v>
      </c>
      <c r="AG1690">
        <f t="shared" si="635"/>
        <v>3.5299000000000262</v>
      </c>
    </row>
    <row r="1691" spans="1:33">
      <c r="A1691" s="1">
        <f t="shared" si="612"/>
        <v>100505</v>
      </c>
      <c r="B1691" s="1">
        <v>10</v>
      </c>
      <c r="C1691" s="1">
        <v>2</v>
      </c>
      <c r="D1691" s="2">
        <v>5</v>
      </c>
      <c r="E1691" s="5">
        <v>16.190000000000001</v>
      </c>
      <c r="F1691" s="5">
        <v>16.8</v>
      </c>
      <c r="G1691" s="5">
        <v>2.64</v>
      </c>
      <c r="H1691" s="5">
        <f t="shared" si="613"/>
        <v>262.11610000000002</v>
      </c>
      <c r="I1691" s="5">
        <f t="shared" si="614"/>
        <v>282.24</v>
      </c>
      <c r="J1691" s="5">
        <f t="shared" si="615"/>
        <v>88.704000000000008</v>
      </c>
      <c r="K1691" s="5">
        <v>16.52</v>
      </c>
      <c r="L1691" s="5">
        <v>16.75</v>
      </c>
      <c r="M1691" s="5">
        <v>3.47</v>
      </c>
      <c r="N1691" s="5">
        <f t="shared" si="616"/>
        <v>272.91039999999998</v>
      </c>
      <c r="O1691" s="5">
        <f t="shared" si="617"/>
        <v>280.5625</v>
      </c>
      <c r="P1691" s="5">
        <f t="shared" si="618"/>
        <v>116.245</v>
      </c>
      <c r="Q1691" s="6">
        <f t="shared" si="619"/>
        <v>267.51324999999997</v>
      </c>
      <c r="R1691" s="6">
        <f t="shared" si="620"/>
        <v>-10.794299999999964</v>
      </c>
      <c r="S1691" s="5">
        <f t="shared" si="621"/>
        <v>281.40125</v>
      </c>
      <c r="T1691" s="6">
        <f t="shared" si="622"/>
        <v>73.111728951311221</v>
      </c>
      <c r="U1691" s="6">
        <f t="shared" si="623"/>
        <v>1.6775000000000091</v>
      </c>
      <c r="V1691" s="6">
        <f t="shared" si="624"/>
        <v>146.22345790262244</v>
      </c>
      <c r="W1691" s="5">
        <f t="shared" si="625"/>
        <v>-0.26399239072335484</v>
      </c>
      <c r="X1691" s="5">
        <f t="shared" si="626"/>
        <v>8.5292744262042905E-2</v>
      </c>
      <c r="Y1691" s="5">
        <f t="shared" si="627"/>
        <v>12.471799999999973</v>
      </c>
      <c r="Z1691" s="5">
        <f t="shared" si="628"/>
        <v>1.6775000000000091</v>
      </c>
      <c r="AA1691" s="5">
        <f t="shared" si="629"/>
        <v>1.1472167489823286E-2</v>
      </c>
      <c r="AB1691" s="5">
        <f t="shared" si="630"/>
        <v>0.18995584154833423</v>
      </c>
      <c r="AC1691" s="5">
        <f t="shared" si="631"/>
        <v>13.888000000000034</v>
      </c>
      <c r="AD1691" s="5">
        <f t="shared" si="632"/>
        <v>281.40125</v>
      </c>
      <c r="AE1691" s="5">
        <f t="shared" si="633"/>
        <v>3.8489207413956694</v>
      </c>
      <c r="AF1691" s="9">
        <f t="shared" si="634"/>
        <v>0.56759228324564104</v>
      </c>
      <c r="AG1691">
        <f t="shared" si="635"/>
        <v>10.794299999999964</v>
      </c>
    </row>
    <row r="1692" spans="1:33">
      <c r="A1692" s="1">
        <f t="shared" si="612"/>
        <v>12022</v>
      </c>
      <c r="B1692" s="1">
        <v>1</v>
      </c>
      <c r="C1692" s="1">
        <v>8</v>
      </c>
      <c r="D1692" s="2">
        <v>22</v>
      </c>
      <c r="E1692" s="5">
        <v>55.91</v>
      </c>
      <c r="F1692" s="5">
        <v>55.49</v>
      </c>
      <c r="G1692" s="5">
        <v>1.01</v>
      </c>
      <c r="H1692" s="5">
        <f t="shared" si="613"/>
        <v>3125.9280999999996</v>
      </c>
      <c r="I1692" s="5">
        <f t="shared" si="614"/>
        <v>3079.1401000000001</v>
      </c>
      <c r="J1692" s="5">
        <f t="shared" si="615"/>
        <v>112.08980000000001</v>
      </c>
      <c r="K1692" s="5">
        <v>54.53</v>
      </c>
      <c r="L1692" s="5">
        <v>56.31</v>
      </c>
      <c r="M1692" s="5">
        <v>1.02</v>
      </c>
      <c r="N1692" s="5">
        <f t="shared" si="616"/>
        <v>2973.5209</v>
      </c>
      <c r="O1692" s="5">
        <f t="shared" si="617"/>
        <v>3170.8161000000005</v>
      </c>
      <c r="P1692" s="5">
        <f t="shared" si="618"/>
        <v>114.87240000000001</v>
      </c>
      <c r="Q1692" s="6">
        <f t="shared" si="619"/>
        <v>3049.7244999999998</v>
      </c>
      <c r="R1692" s="6">
        <f t="shared" si="620"/>
        <v>152.40719999999965</v>
      </c>
      <c r="S1692" s="5">
        <f t="shared" si="621"/>
        <v>3124.9781000000003</v>
      </c>
      <c r="T1692" s="6">
        <f t="shared" si="622"/>
        <v>80.249285893707494</v>
      </c>
      <c r="U1692" s="6">
        <f t="shared" si="623"/>
        <v>-91.676000000000386</v>
      </c>
      <c r="V1692" s="6">
        <f t="shared" si="624"/>
        <v>160.49857178741499</v>
      </c>
      <c r="W1692" s="5">
        <f t="shared" si="625"/>
        <v>-2.4516697528282987E-2</v>
      </c>
      <c r="X1692" s="5">
        <f t="shared" si="626"/>
        <v>1.5207811339486268</v>
      </c>
      <c r="Y1692" s="5">
        <f t="shared" si="627"/>
        <v>244.08320000000003</v>
      </c>
      <c r="Z1692" s="5">
        <f t="shared" si="628"/>
        <v>91.676000000000386</v>
      </c>
      <c r="AA1692" s="5">
        <f t="shared" si="629"/>
        <v>0.57119511394424061</v>
      </c>
      <c r="AB1692" s="5">
        <f t="shared" si="630"/>
        <v>0.93774790843218259</v>
      </c>
      <c r="AC1692" s="5">
        <f t="shared" si="631"/>
        <v>75.253600000000461</v>
      </c>
      <c r="AD1692" s="5">
        <f t="shared" si="632"/>
        <v>3124.9781000000003</v>
      </c>
      <c r="AE1692" s="5">
        <f t="shared" si="633"/>
        <v>38.94088358791285</v>
      </c>
      <c r="AF1692" s="9">
        <f t="shared" si="634"/>
        <v>0.56767948703471749</v>
      </c>
      <c r="AG1692">
        <f t="shared" si="635"/>
        <v>152.40719999999965</v>
      </c>
    </row>
    <row r="1693" spans="1:33">
      <c r="A1693" s="1">
        <f t="shared" si="612"/>
        <v>52504</v>
      </c>
      <c r="B1693" s="1">
        <v>5</v>
      </c>
      <c r="C1693" s="1">
        <v>10</v>
      </c>
      <c r="D1693" s="2">
        <v>4</v>
      </c>
      <c r="E1693" s="5">
        <v>15.59</v>
      </c>
      <c r="F1693" s="5">
        <v>15.8</v>
      </c>
      <c r="G1693" s="5">
        <v>4.5</v>
      </c>
      <c r="H1693" s="5">
        <f t="shared" si="613"/>
        <v>243.04810000000001</v>
      </c>
      <c r="I1693" s="5">
        <f t="shared" si="614"/>
        <v>249.64000000000001</v>
      </c>
      <c r="J1693" s="5">
        <f t="shared" si="615"/>
        <v>142.20000000000002</v>
      </c>
      <c r="K1693" s="5">
        <v>15.52</v>
      </c>
      <c r="L1693" s="5">
        <v>15.9</v>
      </c>
      <c r="M1693" s="5">
        <v>3.65</v>
      </c>
      <c r="N1693" s="5">
        <f t="shared" si="616"/>
        <v>240.87039999999999</v>
      </c>
      <c r="O1693" s="5">
        <f t="shared" si="617"/>
        <v>252.81</v>
      </c>
      <c r="P1693" s="5">
        <f t="shared" si="618"/>
        <v>116.07</v>
      </c>
      <c r="Q1693" s="6">
        <f t="shared" si="619"/>
        <v>241.95925</v>
      </c>
      <c r="R1693" s="6">
        <f t="shared" si="620"/>
        <v>2.1777000000000157</v>
      </c>
      <c r="S1693" s="5">
        <f t="shared" si="621"/>
        <v>251.22500000000002</v>
      </c>
      <c r="T1693" s="6">
        <f t="shared" si="622"/>
        <v>91.778381032790065</v>
      </c>
      <c r="U1693" s="6">
        <f t="shared" si="623"/>
        <v>-3.1699999999999875</v>
      </c>
      <c r="V1693" s="6">
        <f t="shared" si="624"/>
        <v>183.55676206558013</v>
      </c>
      <c r="W1693" s="5">
        <f t="shared" si="625"/>
        <v>0.20029614741510374</v>
      </c>
      <c r="X1693" s="5">
        <f t="shared" si="626"/>
        <v>2.913376734162159E-2</v>
      </c>
      <c r="Y1693" s="5">
        <f t="shared" si="627"/>
        <v>5.3477000000000032</v>
      </c>
      <c r="Z1693" s="5">
        <f t="shared" si="628"/>
        <v>3.1699999999999875</v>
      </c>
      <c r="AA1693" s="5">
        <f t="shared" si="629"/>
        <v>1.7269862272180567E-2</v>
      </c>
      <c r="AB1693" s="5">
        <f t="shared" si="630"/>
        <v>0.10095787151322282</v>
      </c>
      <c r="AC1693" s="5">
        <f t="shared" si="631"/>
        <v>9.2657500000000255</v>
      </c>
      <c r="AD1693" s="5">
        <f t="shared" si="632"/>
        <v>251.22500000000002</v>
      </c>
      <c r="AE1693" s="5">
        <f t="shared" si="633"/>
        <v>2.7373004096710289</v>
      </c>
      <c r="AF1693" s="9">
        <f t="shared" si="634"/>
        <v>0.56776403549361953</v>
      </c>
      <c r="AG1693">
        <f t="shared" si="635"/>
        <v>2.1777000000000157</v>
      </c>
    </row>
    <row r="1694" spans="1:33">
      <c r="A1694" s="1">
        <f t="shared" si="612"/>
        <v>81511</v>
      </c>
      <c r="B1694" s="1">
        <v>8</v>
      </c>
      <c r="C1694" s="1">
        <v>6</v>
      </c>
      <c r="D1694" s="2">
        <v>11</v>
      </c>
      <c r="E1694" s="5">
        <v>33.31</v>
      </c>
      <c r="F1694" s="5">
        <v>34.68</v>
      </c>
      <c r="G1694" s="5">
        <v>1.25</v>
      </c>
      <c r="H1694" s="5">
        <f t="shared" si="613"/>
        <v>1109.5561000000002</v>
      </c>
      <c r="I1694" s="5">
        <f t="shared" si="614"/>
        <v>1202.7023999999999</v>
      </c>
      <c r="J1694" s="5">
        <f t="shared" si="615"/>
        <v>86.7</v>
      </c>
      <c r="K1694" s="5">
        <v>32.6</v>
      </c>
      <c r="L1694" s="5">
        <v>31.76</v>
      </c>
      <c r="M1694" s="5">
        <v>1.4</v>
      </c>
      <c r="N1694" s="5">
        <f t="shared" si="616"/>
        <v>1062.76</v>
      </c>
      <c r="O1694" s="5">
        <f t="shared" si="617"/>
        <v>1008.6976000000001</v>
      </c>
      <c r="P1694" s="5">
        <f t="shared" si="618"/>
        <v>88.927999999999997</v>
      </c>
      <c r="Q1694" s="6">
        <f t="shared" si="619"/>
        <v>1086.15805</v>
      </c>
      <c r="R1694" s="6">
        <f t="shared" si="620"/>
        <v>46.796100000000251</v>
      </c>
      <c r="S1694" s="5">
        <f t="shared" si="621"/>
        <v>1105.7</v>
      </c>
      <c r="T1694" s="6">
        <f t="shared" si="622"/>
        <v>62.098871133056839</v>
      </c>
      <c r="U1694" s="6">
        <f t="shared" si="623"/>
        <v>194.00479999999982</v>
      </c>
      <c r="V1694" s="6">
        <f t="shared" si="624"/>
        <v>124.19774226611368</v>
      </c>
      <c r="W1694" s="5">
        <f t="shared" si="625"/>
        <v>-2.5367726112283634E-2</v>
      </c>
      <c r="X1694" s="5">
        <f t="shared" si="626"/>
        <v>1.18527677970652</v>
      </c>
      <c r="Y1694" s="5">
        <f t="shared" si="627"/>
        <v>147.20869999999957</v>
      </c>
      <c r="Z1694" s="5">
        <f t="shared" si="628"/>
        <v>194.00479999999982</v>
      </c>
      <c r="AA1694" s="5">
        <f t="shared" si="629"/>
        <v>1.5620638222578416</v>
      </c>
      <c r="AB1694" s="5">
        <f t="shared" si="630"/>
        <v>0.31469090570307251</v>
      </c>
      <c r="AC1694" s="5">
        <f t="shared" si="631"/>
        <v>19.541950000000043</v>
      </c>
      <c r="AD1694" s="5">
        <f t="shared" si="632"/>
        <v>1105.7</v>
      </c>
      <c r="AE1694" s="5">
        <f t="shared" si="633"/>
        <v>17.805476650789025</v>
      </c>
      <c r="AF1694" s="9">
        <f t="shared" si="634"/>
        <v>0.56793045348880533</v>
      </c>
      <c r="AG1694">
        <f t="shared" si="635"/>
        <v>46.796100000000251</v>
      </c>
    </row>
    <row r="1695" spans="1:33">
      <c r="A1695" s="1">
        <f t="shared" si="612"/>
        <v>90514</v>
      </c>
      <c r="B1695" s="1">
        <v>9</v>
      </c>
      <c r="C1695" s="1">
        <v>2</v>
      </c>
      <c r="D1695" s="2">
        <v>14</v>
      </c>
      <c r="E1695" s="5">
        <v>4.82</v>
      </c>
      <c r="F1695" s="5">
        <v>5.66</v>
      </c>
      <c r="G1695" s="5">
        <v>5.94</v>
      </c>
      <c r="H1695" s="5">
        <f t="shared" si="613"/>
        <v>23.232400000000002</v>
      </c>
      <c r="I1695" s="5">
        <f t="shared" si="614"/>
        <v>32.035600000000002</v>
      </c>
      <c r="J1695" s="5">
        <f t="shared" si="615"/>
        <v>67.240800000000007</v>
      </c>
      <c r="K1695" s="5">
        <v>5.85</v>
      </c>
      <c r="L1695" s="5">
        <v>5.64</v>
      </c>
      <c r="M1695" s="5">
        <v>5.78</v>
      </c>
      <c r="N1695" s="5">
        <f t="shared" si="616"/>
        <v>34.222499999999997</v>
      </c>
      <c r="O1695" s="5">
        <f t="shared" si="617"/>
        <v>31.809599999999996</v>
      </c>
      <c r="P1695" s="5">
        <f t="shared" si="618"/>
        <v>65.198399999999992</v>
      </c>
      <c r="Q1695" s="6">
        <f t="shared" si="619"/>
        <v>28.727449999999997</v>
      </c>
      <c r="R1695" s="6">
        <f t="shared" si="620"/>
        <v>-10.990099999999995</v>
      </c>
      <c r="S1695" s="5">
        <f t="shared" si="621"/>
        <v>31.922599999999999</v>
      </c>
      <c r="T1695" s="6">
        <f t="shared" si="622"/>
        <v>46.82989575901275</v>
      </c>
      <c r="U1695" s="6">
        <f t="shared" si="623"/>
        <v>0.2260000000000062</v>
      </c>
      <c r="V1695" s="6">
        <f t="shared" si="624"/>
        <v>93.6597915180255</v>
      </c>
      <c r="W1695" s="5">
        <f t="shared" si="625"/>
        <v>3.0835498731077791E-2</v>
      </c>
      <c r="X1695" s="5">
        <f t="shared" si="626"/>
        <v>0.1197536297936493</v>
      </c>
      <c r="Y1695" s="5">
        <f t="shared" si="627"/>
        <v>11.216100000000001</v>
      </c>
      <c r="Z1695" s="5">
        <f t="shared" si="628"/>
        <v>0.2260000000000062</v>
      </c>
      <c r="AA1695" s="5">
        <f t="shared" si="629"/>
        <v>2.4129885016507951E-3</v>
      </c>
      <c r="AB1695" s="5">
        <f t="shared" si="630"/>
        <v>6.8228851425215314E-2</v>
      </c>
      <c r="AC1695" s="5">
        <f t="shared" si="631"/>
        <v>3.1951500000000017</v>
      </c>
      <c r="AD1695" s="5">
        <f t="shared" si="632"/>
        <v>31.922599999999999</v>
      </c>
      <c r="AE1695" s="5">
        <f t="shared" si="633"/>
        <v>0.68167138710438546</v>
      </c>
      <c r="AF1695" s="9">
        <f t="shared" si="634"/>
        <v>0.56807745950706401</v>
      </c>
      <c r="AG1695">
        <f t="shared" si="635"/>
        <v>10.990099999999995</v>
      </c>
    </row>
    <row r="1696" spans="1:33">
      <c r="A1696" s="1">
        <f t="shared" si="612"/>
        <v>71516</v>
      </c>
      <c r="B1696" s="1">
        <v>7</v>
      </c>
      <c r="C1696" s="1">
        <v>6</v>
      </c>
      <c r="D1696" s="2">
        <v>16</v>
      </c>
      <c r="E1696" s="5">
        <v>4.49</v>
      </c>
      <c r="F1696" s="5">
        <v>3.81</v>
      </c>
      <c r="G1696" s="5">
        <v>5.89</v>
      </c>
      <c r="H1696" s="5">
        <f t="shared" si="613"/>
        <v>20.160100000000003</v>
      </c>
      <c r="I1696" s="5">
        <f t="shared" si="614"/>
        <v>14.5161</v>
      </c>
      <c r="J1696" s="5">
        <f t="shared" si="615"/>
        <v>44.881799999999998</v>
      </c>
      <c r="K1696" s="5">
        <v>6.03</v>
      </c>
      <c r="L1696" s="5">
        <v>6.38</v>
      </c>
      <c r="M1696" s="5">
        <v>5.95</v>
      </c>
      <c r="N1696" s="5">
        <f t="shared" si="616"/>
        <v>36.360900000000001</v>
      </c>
      <c r="O1696" s="5">
        <f t="shared" si="617"/>
        <v>40.7044</v>
      </c>
      <c r="P1696" s="5">
        <f t="shared" si="618"/>
        <v>75.921999999999997</v>
      </c>
      <c r="Q1696" s="6">
        <f t="shared" si="619"/>
        <v>28.2605</v>
      </c>
      <c r="R1696" s="6">
        <f t="shared" si="620"/>
        <v>-16.200799999999997</v>
      </c>
      <c r="S1696" s="5">
        <f t="shared" si="621"/>
        <v>27.610250000000001</v>
      </c>
      <c r="T1696" s="6">
        <f t="shared" si="622"/>
        <v>44.097976300619507</v>
      </c>
      <c r="U1696" s="6">
        <f t="shared" si="623"/>
        <v>-26.188299999999998</v>
      </c>
      <c r="V1696" s="6">
        <f t="shared" si="624"/>
        <v>88.195952601239014</v>
      </c>
      <c r="W1696" s="5">
        <f t="shared" si="625"/>
        <v>-0.48206743618657255</v>
      </c>
      <c r="X1696" s="5">
        <f t="shared" si="626"/>
        <v>0.11324215800646267</v>
      </c>
      <c r="Y1696" s="5">
        <f t="shared" si="627"/>
        <v>9.9875000000000007</v>
      </c>
      <c r="Z1696" s="5">
        <f t="shared" si="628"/>
        <v>26.188299999999998</v>
      </c>
      <c r="AA1696" s="5">
        <f t="shared" si="629"/>
        <v>0.2969331270608907</v>
      </c>
      <c r="AB1696" s="5">
        <f t="shared" si="630"/>
        <v>1.4745574617011729E-2</v>
      </c>
      <c r="AC1696" s="5">
        <f t="shared" si="631"/>
        <v>0.65024999999999977</v>
      </c>
      <c r="AD1696" s="5">
        <f t="shared" si="632"/>
        <v>27.610250000000001</v>
      </c>
      <c r="AE1696" s="5">
        <f t="shared" si="633"/>
        <v>0.62611149799207722</v>
      </c>
      <c r="AF1696" s="9">
        <f t="shared" si="634"/>
        <v>0.56831329387935314</v>
      </c>
      <c r="AG1696">
        <f t="shared" si="635"/>
        <v>16.200799999999997</v>
      </c>
    </row>
    <row r="1697" spans="1:33">
      <c r="A1697" s="1">
        <f t="shared" si="612"/>
        <v>100257</v>
      </c>
      <c r="B1697" s="1">
        <v>10</v>
      </c>
      <c r="C1697" s="1">
        <v>1</v>
      </c>
      <c r="D1697" s="2">
        <v>7</v>
      </c>
      <c r="E1697" s="5">
        <v>22.47</v>
      </c>
      <c r="F1697" s="5">
        <v>22.42</v>
      </c>
      <c r="G1697" s="5">
        <v>1.64</v>
      </c>
      <c r="H1697" s="5">
        <f t="shared" si="613"/>
        <v>504.90089999999992</v>
      </c>
      <c r="I1697" s="5">
        <f t="shared" si="614"/>
        <v>502.65640000000008</v>
      </c>
      <c r="J1697" s="5">
        <f t="shared" si="615"/>
        <v>73.537599999999998</v>
      </c>
      <c r="K1697" s="5">
        <v>21.09</v>
      </c>
      <c r="L1697" s="5">
        <v>21.6</v>
      </c>
      <c r="M1697" s="5">
        <v>1.82</v>
      </c>
      <c r="N1697" s="5">
        <f t="shared" si="616"/>
        <v>444.78809999999999</v>
      </c>
      <c r="O1697" s="5">
        <f t="shared" si="617"/>
        <v>466.56000000000006</v>
      </c>
      <c r="P1697" s="5">
        <f t="shared" si="618"/>
        <v>78.624000000000009</v>
      </c>
      <c r="Q1697" s="6">
        <f t="shared" si="619"/>
        <v>474.84449999999993</v>
      </c>
      <c r="R1697" s="6">
        <f t="shared" si="620"/>
        <v>60.112799999999936</v>
      </c>
      <c r="S1697" s="5">
        <f t="shared" si="621"/>
        <v>484.60820000000007</v>
      </c>
      <c r="T1697" s="6">
        <f t="shared" si="622"/>
        <v>53.827297883508891</v>
      </c>
      <c r="U1697" s="6">
        <f t="shared" si="623"/>
        <v>36.096400000000017</v>
      </c>
      <c r="V1697" s="6">
        <f t="shared" si="624"/>
        <v>107.65459576701778</v>
      </c>
      <c r="W1697" s="5">
        <f t="shared" si="625"/>
        <v>-6.6780617072041928E-2</v>
      </c>
      <c r="X1697" s="5">
        <f t="shared" si="626"/>
        <v>0.22308754985226409</v>
      </c>
      <c r="Y1697" s="5">
        <f t="shared" si="627"/>
        <v>24.016399999999919</v>
      </c>
      <c r="Z1697" s="5">
        <f t="shared" si="628"/>
        <v>36.096400000000017</v>
      </c>
      <c r="AA1697" s="5">
        <f t="shared" si="629"/>
        <v>0.33529827261734885</v>
      </c>
      <c r="AB1697" s="5">
        <f t="shared" si="630"/>
        <v>0.18138937646712996</v>
      </c>
      <c r="AC1697" s="5">
        <f t="shared" si="631"/>
        <v>9.7637000000001422</v>
      </c>
      <c r="AD1697" s="5">
        <f t="shared" si="632"/>
        <v>484.60820000000007</v>
      </c>
      <c r="AE1697" s="5">
        <f t="shared" si="633"/>
        <v>9.0030192681930981</v>
      </c>
      <c r="AF1697" s="9">
        <f t="shared" si="634"/>
        <v>0.56843469281879688</v>
      </c>
      <c r="AG1697">
        <f t="shared" si="635"/>
        <v>60.112799999999936</v>
      </c>
    </row>
    <row r="1698" spans="1:33">
      <c r="A1698" s="1">
        <f t="shared" si="612"/>
        <v>91257</v>
      </c>
      <c r="B1698" s="1">
        <v>9</v>
      </c>
      <c r="C1698" s="1">
        <v>5</v>
      </c>
      <c r="D1698" s="2">
        <v>7</v>
      </c>
      <c r="E1698" s="5">
        <v>23.22</v>
      </c>
      <c r="F1698" s="5">
        <v>23.86</v>
      </c>
      <c r="G1698" s="5">
        <v>1.81</v>
      </c>
      <c r="H1698" s="5">
        <f t="shared" si="613"/>
        <v>539.16839999999991</v>
      </c>
      <c r="I1698" s="5">
        <f t="shared" si="614"/>
        <v>569.29959999999994</v>
      </c>
      <c r="J1698" s="5">
        <f t="shared" si="615"/>
        <v>86.373199999999997</v>
      </c>
      <c r="K1698" s="5">
        <v>23.41</v>
      </c>
      <c r="L1698" s="5">
        <v>23.84</v>
      </c>
      <c r="M1698" s="5">
        <v>1.76</v>
      </c>
      <c r="N1698" s="5">
        <f t="shared" si="616"/>
        <v>548.02809999999999</v>
      </c>
      <c r="O1698" s="5">
        <f t="shared" si="617"/>
        <v>568.34559999999999</v>
      </c>
      <c r="P1698" s="5">
        <f t="shared" si="618"/>
        <v>83.916799999999995</v>
      </c>
      <c r="Q1698" s="6">
        <f t="shared" si="619"/>
        <v>543.59825000000001</v>
      </c>
      <c r="R1698" s="6">
        <f t="shared" si="620"/>
        <v>-8.8597000000000889</v>
      </c>
      <c r="S1698" s="5">
        <f t="shared" si="621"/>
        <v>568.82259999999997</v>
      </c>
      <c r="T1698" s="6">
        <f t="shared" si="622"/>
        <v>60.212870302951011</v>
      </c>
      <c r="U1698" s="6">
        <f t="shared" si="623"/>
        <v>0.95399999999995089</v>
      </c>
      <c r="V1698" s="6">
        <f t="shared" si="624"/>
        <v>120.42574060590202</v>
      </c>
      <c r="W1698" s="5">
        <f t="shared" si="625"/>
        <v>2.8843607856222208E-2</v>
      </c>
      <c r="X1698" s="5">
        <f t="shared" si="626"/>
        <v>8.1491713902891907E-2</v>
      </c>
      <c r="Y1698" s="5">
        <f t="shared" si="627"/>
        <v>9.8137000000000398</v>
      </c>
      <c r="Z1698" s="5">
        <f t="shared" si="628"/>
        <v>0.95399999999995089</v>
      </c>
      <c r="AA1698" s="5">
        <f t="shared" si="629"/>
        <v>7.9218943989886135E-3</v>
      </c>
      <c r="AB1698" s="5">
        <f t="shared" si="630"/>
        <v>0.41891957438813082</v>
      </c>
      <c r="AC1698" s="5">
        <f t="shared" si="631"/>
        <v>25.224349999999959</v>
      </c>
      <c r="AD1698" s="5">
        <f t="shared" si="632"/>
        <v>568.82259999999997</v>
      </c>
      <c r="AE1698" s="5">
        <f t="shared" si="633"/>
        <v>9.4468607315689148</v>
      </c>
      <c r="AF1698" s="9">
        <f t="shared" si="634"/>
        <v>0.56848394876196806</v>
      </c>
      <c r="AG1698">
        <f t="shared" si="635"/>
        <v>8.8597000000000889</v>
      </c>
    </row>
    <row r="1699" spans="1:33">
      <c r="A1699" s="1">
        <f t="shared" si="612"/>
        <v>70522</v>
      </c>
      <c r="B1699" s="1">
        <v>7</v>
      </c>
      <c r="C1699" s="1">
        <v>2</v>
      </c>
      <c r="D1699" s="2">
        <v>22</v>
      </c>
      <c r="E1699" s="5">
        <v>8.4700000000000006</v>
      </c>
      <c r="F1699" s="5">
        <v>9.06</v>
      </c>
      <c r="G1699" s="5">
        <v>6.08</v>
      </c>
      <c r="H1699" s="5">
        <f t="shared" si="613"/>
        <v>71.740900000000011</v>
      </c>
      <c r="I1699" s="5">
        <f t="shared" si="614"/>
        <v>82.083600000000004</v>
      </c>
      <c r="J1699" s="5">
        <f t="shared" si="615"/>
        <v>110.1696</v>
      </c>
      <c r="K1699" s="5">
        <v>8.16</v>
      </c>
      <c r="L1699" s="5">
        <v>8.84</v>
      </c>
      <c r="M1699" s="5">
        <v>5.92</v>
      </c>
      <c r="N1699" s="5">
        <f t="shared" si="616"/>
        <v>66.585599999999999</v>
      </c>
      <c r="O1699" s="5">
        <f t="shared" si="617"/>
        <v>78.145600000000002</v>
      </c>
      <c r="P1699" s="5">
        <f t="shared" si="618"/>
        <v>104.6656</v>
      </c>
      <c r="Q1699" s="6">
        <f t="shared" si="619"/>
        <v>69.163250000000005</v>
      </c>
      <c r="R1699" s="6">
        <f t="shared" si="620"/>
        <v>5.1553000000000111</v>
      </c>
      <c r="S1699" s="5">
        <f t="shared" si="621"/>
        <v>80.114599999999996</v>
      </c>
      <c r="T1699" s="6">
        <f t="shared" si="622"/>
        <v>75.980636657506366</v>
      </c>
      <c r="U1699" s="6">
        <f t="shared" si="623"/>
        <v>3.9380000000000024</v>
      </c>
      <c r="V1699" s="6">
        <f t="shared" si="624"/>
        <v>151.96127331501273</v>
      </c>
      <c r="W1699" s="5">
        <f t="shared" si="625"/>
        <v>5.1205665850677075E-2</v>
      </c>
      <c r="X1699" s="5">
        <f t="shared" si="626"/>
        <v>8.0105935771975917E-3</v>
      </c>
      <c r="Y1699" s="5">
        <f t="shared" si="627"/>
        <v>1.2173000000000087</v>
      </c>
      <c r="Z1699" s="5">
        <f t="shared" si="628"/>
        <v>3.9380000000000024</v>
      </c>
      <c r="AA1699" s="5">
        <f t="shared" si="629"/>
        <v>2.5914497253761527E-2</v>
      </c>
      <c r="AB1699" s="5">
        <f t="shared" si="630"/>
        <v>0.14413343296088416</v>
      </c>
      <c r="AC1699" s="5">
        <f t="shared" si="631"/>
        <v>10.951349999999991</v>
      </c>
      <c r="AD1699" s="5">
        <f t="shared" si="632"/>
        <v>80.114599999999996</v>
      </c>
      <c r="AE1699" s="5">
        <f t="shared" si="633"/>
        <v>1.0544081166511945</v>
      </c>
      <c r="AF1699" s="9">
        <f t="shared" si="634"/>
        <v>0.56889366317441081</v>
      </c>
      <c r="AG1699">
        <f t="shared" si="635"/>
        <v>5.1553000000000111</v>
      </c>
    </row>
    <row r="1700" spans="1:33">
      <c r="A1700" s="1">
        <f t="shared" si="612"/>
        <v>42510</v>
      </c>
      <c r="B1700" s="1">
        <v>4</v>
      </c>
      <c r="C1700" s="1">
        <v>10</v>
      </c>
      <c r="D1700" s="2">
        <v>10</v>
      </c>
      <c r="E1700" s="5">
        <v>29.33</v>
      </c>
      <c r="F1700" s="5">
        <v>29.79</v>
      </c>
      <c r="G1700" s="5">
        <v>3</v>
      </c>
      <c r="H1700" s="5">
        <f t="shared" si="613"/>
        <v>860.24889999999994</v>
      </c>
      <c r="I1700" s="5">
        <f t="shared" si="614"/>
        <v>887.44409999999993</v>
      </c>
      <c r="J1700" s="5">
        <f t="shared" si="615"/>
        <v>178.74</v>
      </c>
      <c r="K1700" s="5">
        <v>28.92</v>
      </c>
      <c r="L1700" s="5">
        <v>28.74</v>
      </c>
      <c r="M1700" s="5">
        <v>2.68</v>
      </c>
      <c r="N1700" s="5">
        <f t="shared" si="616"/>
        <v>836.36640000000011</v>
      </c>
      <c r="O1700" s="5">
        <f t="shared" si="617"/>
        <v>825.98759999999993</v>
      </c>
      <c r="P1700" s="5">
        <f t="shared" si="618"/>
        <v>154.04640000000001</v>
      </c>
      <c r="Q1700" s="6">
        <f t="shared" si="619"/>
        <v>848.30764999999997</v>
      </c>
      <c r="R1700" s="6">
        <f t="shared" si="620"/>
        <v>23.882499999999823</v>
      </c>
      <c r="S1700" s="5">
        <f t="shared" si="621"/>
        <v>856.71584999999993</v>
      </c>
      <c r="T1700" s="6">
        <f t="shared" si="622"/>
        <v>117.98122832993391</v>
      </c>
      <c r="U1700" s="6">
        <f t="shared" si="623"/>
        <v>61.456500000000005</v>
      </c>
      <c r="V1700" s="6">
        <f t="shared" si="624"/>
        <v>235.96245665986783</v>
      </c>
      <c r="W1700" s="5">
        <f t="shared" si="625"/>
        <v>0.14759245627541467</v>
      </c>
      <c r="X1700" s="5">
        <f t="shared" si="626"/>
        <v>0.15923719617041399</v>
      </c>
      <c r="Y1700" s="5">
        <f t="shared" si="627"/>
        <v>37.574000000000183</v>
      </c>
      <c r="Z1700" s="5">
        <f t="shared" si="628"/>
        <v>61.456500000000005</v>
      </c>
      <c r="AA1700" s="5">
        <f t="shared" si="629"/>
        <v>0.26045033125158357</v>
      </c>
      <c r="AB1700" s="5">
        <f t="shared" si="630"/>
        <v>7.1267269539578584E-2</v>
      </c>
      <c r="AC1700" s="5">
        <f t="shared" si="631"/>
        <v>8.4081999999999653</v>
      </c>
      <c r="AD1700" s="5">
        <f t="shared" si="632"/>
        <v>856.71584999999993</v>
      </c>
      <c r="AE1700" s="5">
        <f t="shared" si="633"/>
        <v>7.2614589806117156</v>
      </c>
      <c r="AF1700" s="9">
        <f t="shared" si="634"/>
        <v>0.56889366317441081</v>
      </c>
      <c r="AG1700">
        <f t="shared" si="635"/>
        <v>23.882499999999823</v>
      </c>
    </row>
    <row r="1701" spans="1:33">
      <c r="A1701" s="1">
        <f t="shared" si="612"/>
        <v>30529</v>
      </c>
      <c r="B1701" s="1">
        <v>3</v>
      </c>
      <c r="C1701" s="1">
        <v>2</v>
      </c>
      <c r="D1701" s="2">
        <v>29</v>
      </c>
      <c r="E1701" s="5">
        <v>20.76</v>
      </c>
      <c r="F1701" s="5">
        <v>20.87</v>
      </c>
      <c r="G1701" s="5">
        <v>2.87</v>
      </c>
      <c r="H1701" s="5">
        <f t="shared" si="613"/>
        <v>430.97760000000005</v>
      </c>
      <c r="I1701" s="5">
        <f t="shared" si="614"/>
        <v>435.55690000000004</v>
      </c>
      <c r="J1701" s="5">
        <f t="shared" si="615"/>
        <v>119.7938</v>
      </c>
      <c r="K1701" s="5">
        <v>20.89</v>
      </c>
      <c r="L1701" s="5">
        <v>20.239999999999998</v>
      </c>
      <c r="M1701" s="5">
        <v>3.32</v>
      </c>
      <c r="N1701" s="5">
        <f t="shared" si="616"/>
        <v>436.39210000000003</v>
      </c>
      <c r="O1701" s="5">
        <f t="shared" si="617"/>
        <v>409.65759999999995</v>
      </c>
      <c r="P1701" s="5">
        <f t="shared" si="618"/>
        <v>134.39359999999999</v>
      </c>
      <c r="Q1701" s="6">
        <f t="shared" si="619"/>
        <v>433.68485000000004</v>
      </c>
      <c r="R1701" s="6">
        <f t="shared" si="620"/>
        <v>-5.4144999999999754</v>
      </c>
      <c r="S1701" s="5">
        <f t="shared" si="621"/>
        <v>422.60725000000002</v>
      </c>
      <c r="T1701" s="6">
        <f t="shared" si="622"/>
        <v>90.016934850338018</v>
      </c>
      <c r="U1701" s="6">
        <f t="shared" si="623"/>
        <v>25.899300000000096</v>
      </c>
      <c r="V1701" s="6">
        <f t="shared" si="624"/>
        <v>180.03386970067604</v>
      </c>
      <c r="W1701" s="5">
        <f t="shared" si="625"/>
        <v>-0.11449657419394425</v>
      </c>
      <c r="X1701" s="5">
        <f t="shared" si="626"/>
        <v>0.1739328274844191</v>
      </c>
      <c r="Y1701" s="5">
        <f t="shared" si="627"/>
        <v>31.313800000000072</v>
      </c>
      <c r="Z1701" s="5">
        <f t="shared" si="628"/>
        <v>25.899300000000096</v>
      </c>
      <c r="AA1701" s="5">
        <f t="shared" si="629"/>
        <v>0.14385793097187891</v>
      </c>
      <c r="AB1701" s="5">
        <f t="shared" si="630"/>
        <v>0.12306128861660991</v>
      </c>
      <c r="AC1701" s="5">
        <f t="shared" si="631"/>
        <v>11.077600000000018</v>
      </c>
      <c r="AD1701" s="5">
        <f t="shared" si="632"/>
        <v>422.60725000000002</v>
      </c>
      <c r="AE1701" s="5">
        <f t="shared" si="633"/>
        <v>4.6947527229473653</v>
      </c>
      <c r="AF1701" s="9">
        <f t="shared" si="634"/>
        <v>0.5690140595802532</v>
      </c>
      <c r="AG1701">
        <f t="shared" si="635"/>
        <v>5.4144999999999754</v>
      </c>
    </row>
    <row r="1702" spans="1:33">
      <c r="A1702" s="1">
        <f t="shared" si="612"/>
        <v>71020</v>
      </c>
      <c r="B1702" s="1">
        <v>7</v>
      </c>
      <c r="C1702" s="1">
        <v>4</v>
      </c>
      <c r="D1702" s="2">
        <v>20</v>
      </c>
      <c r="E1702" s="5">
        <v>14.81</v>
      </c>
      <c r="F1702" s="5">
        <v>15.69</v>
      </c>
      <c r="G1702" s="5">
        <v>3.5</v>
      </c>
      <c r="H1702" s="5">
        <f t="shared" si="613"/>
        <v>219.33610000000002</v>
      </c>
      <c r="I1702" s="5">
        <f t="shared" si="614"/>
        <v>246.17609999999999</v>
      </c>
      <c r="J1702" s="5">
        <f t="shared" si="615"/>
        <v>109.83</v>
      </c>
      <c r="K1702" s="5">
        <v>15.53</v>
      </c>
      <c r="L1702" s="5">
        <v>14.01</v>
      </c>
      <c r="M1702" s="5">
        <v>4.38</v>
      </c>
      <c r="N1702" s="5">
        <f t="shared" si="616"/>
        <v>241.18089999999998</v>
      </c>
      <c r="O1702" s="5">
        <f t="shared" si="617"/>
        <v>196.2801</v>
      </c>
      <c r="P1702" s="5">
        <f t="shared" si="618"/>
        <v>122.7276</v>
      </c>
      <c r="Q1702" s="6">
        <f t="shared" si="619"/>
        <v>230.2585</v>
      </c>
      <c r="R1702" s="6">
        <f t="shared" si="620"/>
        <v>-21.844799999999964</v>
      </c>
      <c r="S1702" s="5">
        <f t="shared" si="621"/>
        <v>221.22809999999998</v>
      </c>
      <c r="T1702" s="6">
        <f t="shared" si="622"/>
        <v>82.347878997822406</v>
      </c>
      <c r="U1702" s="6">
        <f t="shared" si="623"/>
        <v>49.895999999999987</v>
      </c>
      <c r="V1702" s="6">
        <f t="shared" si="624"/>
        <v>164.69575799564481</v>
      </c>
      <c r="W1702" s="5">
        <f t="shared" si="625"/>
        <v>-0.11057949797769985</v>
      </c>
      <c r="X1702" s="5">
        <f t="shared" si="626"/>
        <v>0.43559591863863945</v>
      </c>
      <c r="Y1702" s="5">
        <f t="shared" si="627"/>
        <v>71.74079999999995</v>
      </c>
      <c r="Z1702" s="5">
        <f t="shared" si="628"/>
        <v>49.895999999999987</v>
      </c>
      <c r="AA1702" s="5">
        <f t="shared" si="629"/>
        <v>0.3029586226581466</v>
      </c>
      <c r="AB1702" s="5">
        <f t="shared" si="630"/>
        <v>0.10966159796585426</v>
      </c>
      <c r="AC1702" s="5">
        <f t="shared" si="631"/>
        <v>9.0304000000000144</v>
      </c>
      <c r="AD1702" s="5">
        <f t="shared" si="632"/>
        <v>221.22809999999998</v>
      </c>
      <c r="AE1702" s="5">
        <f t="shared" si="633"/>
        <v>2.6865063519832746</v>
      </c>
      <c r="AF1702" s="9">
        <f t="shared" si="634"/>
        <v>0.56912564517863717</v>
      </c>
      <c r="AG1702">
        <f t="shared" si="635"/>
        <v>21.844799999999964</v>
      </c>
    </row>
    <row r="1703" spans="1:33">
      <c r="A1703" s="1">
        <f t="shared" si="612"/>
        <v>32754</v>
      </c>
      <c r="B1703" s="1">
        <v>3</v>
      </c>
      <c r="C1703" s="1">
        <v>11</v>
      </c>
      <c r="D1703" s="2">
        <v>4</v>
      </c>
      <c r="E1703" s="5">
        <v>0.93</v>
      </c>
      <c r="F1703" s="5">
        <v>2.27</v>
      </c>
      <c r="G1703" s="5">
        <v>7.53</v>
      </c>
      <c r="H1703" s="5">
        <f t="shared" si="613"/>
        <v>0.86490000000000011</v>
      </c>
      <c r="I1703" s="5">
        <f t="shared" si="614"/>
        <v>5.1528999999999998</v>
      </c>
      <c r="J1703" s="5">
        <f t="shared" si="615"/>
        <v>34.186199999999999</v>
      </c>
      <c r="K1703" s="5">
        <v>6.43</v>
      </c>
      <c r="L1703" s="5">
        <v>4.84</v>
      </c>
      <c r="M1703" s="5">
        <v>7.69</v>
      </c>
      <c r="N1703" s="5">
        <f t="shared" si="616"/>
        <v>41.344899999999996</v>
      </c>
      <c r="O1703" s="5">
        <f t="shared" si="617"/>
        <v>23.425599999999999</v>
      </c>
      <c r="P1703" s="5">
        <f t="shared" si="618"/>
        <v>74.4392</v>
      </c>
      <c r="Q1703" s="6">
        <f t="shared" si="619"/>
        <v>21.104899999999997</v>
      </c>
      <c r="R1703" s="6">
        <f t="shared" si="620"/>
        <v>-40.479999999999997</v>
      </c>
      <c r="S1703" s="5">
        <f t="shared" si="621"/>
        <v>14.289249999999999</v>
      </c>
      <c r="T1703" s="6">
        <f t="shared" si="622"/>
        <v>40.956961456753604</v>
      </c>
      <c r="U1703" s="6">
        <f t="shared" si="623"/>
        <v>-18.2727</v>
      </c>
      <c r="V1703" s="6">
        <f t="shared" si="624"/>
        <v>81.913922913507207</v>
      </c>
      <c r="W1703" s="5">
        <f t="shared" si="625"/>
        <v>-0.65164968819646174</v>
      </c>
      <c r="X1703" s="5">
        <f t="shared" si="626"/>
        <v>0.27110531653390174</v>
      </c>
      <c r="Y1703" s="5">
        <f t="shared" si="627"/>
        <v>22.207299999999996</v>
      </c>
      <c r="Z1703" s="5">
        <f t="shared" si="628"/>
        <v>18.2727</v>
      </c>
      <c r="AA1703" s="5">
        <f t="shared" si="629"/>
        <v>0.22307196811089267</v>
      </c>
      <c r="AB1703" s="5">
        <f t="shared" si="630"/>
        <v>0.16641004990559743</v>
      </c>
      <c r="AC1703" s="5">
        <f t="shared" si="631"/>
        <v>6.815649999999998</v>
      </c>
      <c r="AD1703" s="5">
        <f t="shared" si="632"/>
        <v>14.289249999999999</v>
      </c>
      <c r="AE1703" s="5">
        <f t="shared" si="633"/>
        <v>0.34888452394321284</v>
      </c>
      <c r="AF1703" s="9">
        <f t="shared" si="634"/>
        <v>0.56947783099959215</v>
      </c>
      <c r="AG1703">
        <f t="shared" si="635"/>
        <v>40.479999999999997</v>
      </c>
    </row>
    <row r="1704" spans="1:33">
      <c r="A1704" s="1">
        <f t="shared" si="612"/>
        <v>71763</v>
      </c>
      <c r="B1704" s="1">
        <v>7</v>
      </c>
      <c r="C1704" s="1">
        <v>7</v>
      </c>
      <c r="D1704" s="2">
        <v>13</v>
      </c>
      <c r="E1704" s="5">
        <v>12.28</v>
      </c>
      <c r="F1704" s="5">
        <v>12.36</v>
      </c>
      <c r="G1704" s="5">
        <v>5.78</v>
      </c>
      <c r="H1704" s="5">
        <f t="shared" si="613"/>
        <v>150.79839999999999</v>
      </c>
      <c r="I1704" s="5">
        <f t="shared" si="614"/>
        <v>152.7696</v>
      </c>
      <c r="J1704" s="5">
        <f t="shared" si="615"/>
        <v>142.88159999999999</v>
      </c>
      <c r="K1704" s="5">
        <v>11.73</v>
      </c>
      <c r="L1704" s="5">
        <v>12.21</v>
      </c>
      <c r="M1704" s="5">
        <v>4.9400000000000004</v>
      </c>
      <c r="N1704" s="5">
        <f t="shared" si="616"/>
        <v>137.59290000000001</v>
      </c>
      <c r="O1704" s="5">
        <f t="shared" si="617"/>
        <v>149.08410000000003</v>
      </c>
      <c r="P1704" s="5">
        <f t="shared" si="618"/>
        <v>120.63480000000001</v>
      </c>
      <c r="Q1704" s="6">
        <f t="shared" si="619"/>
        <v>144.19565</v>
      </c>
      <c r="R1704" s="6">
        <f t="shared" si="620"/>
        <v>13.205499999999972</v>
      </c>
      <c r="S1704" s="5">
        <f t="shared" si="621"/>
        <v>150.92685</v>
      </c>
      <c r="T1704" s="6">
        <f t="shared" si="622"/>
        <v>93.498538209963485</v>
      </c>
      <c r="U1704" s="6">
        <f t="shared" si="623"/>
        <v>3.685499999999962</v>
      </c>
      <c r="V1704" s="6">
        <f t="shared" si="624"/>
        <v>186.99707641992697</v>
      </c>
      <c r="W1704" s="5">
        <f t="shared" si="625"/>
        <v>0.16765077521865612</v>
      </c>
      <c r="X1704" s="5">
        <f t="shared" si="626"/>
        <v>5.0909886840271104E-2</v>
      </c>
      <c r="Y1704" s="5">
        <f t="shared" si="627"/>
        <v>9.5200000000000102</v>
      </c>
      <c r="Z1704" s="5">
        <f t="shared" si="628"/>
        <v>3.685499999999962</v>
      </c>
      <c r="AA1704" s="5">
        <f t="shared" si="629"/>
        <v>1.9708864280442964E-2</v>
      </c>
      <c r="AB1704" s="5">
        <f t="shared" si="630"/>
        <v>7.1992569390595076E-2</v>
      </c>
      <c r="AC1704" s="5">
        <f t="shared" si="631"/>
        <v>6.7312000000000012</v>
      </c>
      <c r="AD1704" s="5">
        <f t="shared" si="632"/>
        <v>150.92685</v>
      </c>
      <c r="AE1704" s="5">
        <f t="shared" si="633"/>
        <v>1.6142161459366728</v>
      </c>
      <c r="AF1704" s="9">
        <f t="shared" si="634"/>
        <v>0.56976310866885715</v>
      </c>
      <c r="AG1704">
        <f t="shared" si="635"/>
        <v>13.205499999999972</v>
      </c>
    </row>
    <row r="1705" spans="1:33">
      <c r="A1705" s="1">
        <f t="shared" si="612"/>
        <v>81756</v>
      </c>
      <c r="B1705" s="1">
        <v>8</v>
      </c>
      <c r="C1705" s="1">
        <v>7</v>
      </c>
      <c r="D1705" s="2">
        <v>6</v>
      </c>
      <c r="E1705" s="5">
        <v>8.77</v>
      </c>
      <c r="F1705" s="5">
        <v>9.35</v>
      </c>
      <c r="G1705" s="5">
        <v>6.01</v>
      </c>
      <c r="H1705" s="5">
        <f t="shared" si="613"/>
        <v>76.912899999999993</v>
      </c>
      <c r="I1705" s="5">
        <f t="shared" si="614"/>
        <v>87.422499999999999</v>
      </c>
      <c r="J1705" s="5">
        <f t="shared" si="615"/>
        <v>112.38699999999999</v>
      </c>
      <c r="K1705" s="5">
        <v>2.77</v>
      </c>
      <c r="L1705" s="5">
        <v>2.35</v>
      </c>
      <c r="M1705" s="5">
        <v>6.14</v>
      </c>
      <c r="N1705" s="5">
        <f t="shared" si="616"/>
        <v>7.6729000000000003</v>
      </c>
      <c r="O1705" s="5">
        <f t="shared" si="617"/>
        <v>5.5225000000000009</v>
      </c>
      <c r="P1705" s="5">
        <f t="shared" si="618"/>
        <v>28.858000000000001</v>
      </c>
      <c r="Q1705" s="6">
        <f t="shared" si="619"/>
        <v>42.292899999999996</v>
      </c>
      <c r="R1705" s="6">
        <f t="shared" si="620"/>
        <v>69.239999999999995</v>
      </c>
      <c r="S1705" s="5">
        <f t="shared" si="621"/>
        <v>46.472499999999997</v>
      </c>
      <c r="T1705" s="6">
        <f t="shared" si="622"/>
        <v>58.016424254257508</v>
      </c>
      <c r="U1705" s="6">
        <f t="shared" si="623"/>
        <v>81.900000000000006</v>
      </c>
      <c r="V1705" s="6">
        <f t="shared" si="624"/>
        <v>116.03284850851502</v>
      </c>
      <c r="W1705" s="5">
        <f t="shared" si="625"/>
        <v>0.87629121373962438</v>
      </c>
      <c r="X1705" s="5">
        <f t="shared" si="626"/>
        <v>0.10910703445387676</v>
      </c>
      <c r="Y1705" s="5">
        <f t="shared" si="627"/>
        <v>12.660000000000011</v>
      </c>
      <c r="Z1705" s="5">
        <f t="shared" si="628"/>
        <v>81.900000000000006</v>
      </c>
      <c r="AA1705" s="5">
        <f t="shared" si="629"/>
        <v>0.70583460677507903</v>
      </c>
      <c r="AB1705" s="5">
        <f t="shared" si="630"/>
        <v>7.2041668436559722E-2</v>
      </c>
      <c r="AC1705" s="5">
        <f t="shared" si="631"/>
        <v>4.1796000000000006</v>
      </c>
      <c r="AD1705" s="5">
        <f t="shared" si="632"/>
        <v>46.472499999999997</v>
      </c>
      <c r="AE1705" s="5">
        <f t="shared" si="633"/>
        <v>0.80102316882429436</v>
      </c>
      <c r="AF1705" s="9">
        <f t="shared" si="634"/>
        <v>0.56997982420433091</v>
      </c>
      <c r="AG1705">
        <f t="shared" si="635"/>
        <v>69.239999999999995</v>
      </c>
    </row>
    <row r="1706" spans="1:33">
      <c r="A1706" s="1">
        <f t="shared" si="612"/>
        <v>72008</v>
      </c>
      <c r="B1706" s="1">
        <v>7</v>
      </c>
      <c r="C1706" s="1">
        <v>8</v>
      </c>
      <c r="D1706" s="2">
        <v>8</v>
      </c>
      <c r="E1706" s="5">
        <v>21.83</v>
      </c>
      <c r="F1706" s="5">
        <v>21.73</v>
      </c>
      <c r="G1706" s="5">
        <v>2.25</v>
      </c>
      <c r="H1706" s="5">
        <f t="shared" si="613"/>
        <v>476.54889999999995</v>
      </c>
      <c r="I1706" s="5">
        <f t="shared" si="614"/>
        <v>472.19290000000001</v>
      </c>
      <c r="J1706" s="5">
        <f t="shared" si="615"/>
        <v>97.784999999999997</v>
      </c>
      <c r="K1706" s="5">
        <v>21.71</v>
      </c>
      <c r="L1706" s="5">
        <v>22.02</v>
      </c>
      <c r="M1706" s="5">
        <v>2.12</v>
      </c>
      <c r="N1706" s="5">
        <f t="shared" si="616"/>
        <v>471.32410000000004</v>
      </c>
      <c r="O1706" s="5">
        <f t="shared" si="617"/>
        <v>484.88040000000001</v>
      </c>
      <c r="P1706" s="5">
        <f t="shared" si="618"/>
        <v>93.364800000000002</v>
      </c>
      <c r="Q1706" s="6">
        <f t="shared" si="619"/>
        <v>473.93650000000002</v>
      </c>
      <c r="R1706" s="6">
        <f t="shared" si="620"/>
        <v>5.2247999999999024</v>
      </c>
      <c r="S1706" s="5">
        <f t="shared" si="621"/>
        <v>478.53665000000001</v>
      </c>
      <c r="T1706" s="6">
        <f t="shared" si="622"/>
        <v>67.599726523189432</v>
      </c>
      <c r="U1706" s="6">
        <f t="shared" si="623"/>
        <v>-12.6875</v>
      </c>
      <c r="V1706" s="6">
        <f t="shared" si="624"/>
        <v>135.19945304637886</v>
      </c>
      <c r="W1706" s="5">
        <f t="shared" si="625"/>
        <v>4.622382697763467E-2</v>
      </c>
      <c r="X1706" s="5">
        <f t="shared" si="626"/>
        <v>0.13248796201753318</v>
      </c>
      <c r="Y1706" s="5">
        <f t="shared" si="627"/>
        <v>17.912299999999902</v>
      </c>
      <c r="Z1706" s="5">
        <f t="shared" si="628"/>
        <v>12.6875</v>
      </c>
      <c r="AA1706" s="5">
        <f t="shared" si="629"/>
        <v>9.3842835263894711E-2</v>
      </c>
      <c r="AB1706" s="5">
        <f t="shared" si="630"/>
        <v>6.8049831509628192E-2</v>
      </c>
      <c r="AC1706" s="5">
        <f t="shared" si="631"/>
        <v>4.6001499999999851</v>
      </c>
      <c r="AD1706" s="5">
        <f t="shared" si="632"/>
        <v>478.53665000000001</v>
      </c>
      <c r="AE1706" s="5">
        <f t="shared" si="633"/>
        <v>7.078973164718982</v>
      </c>
      <c r="AF1706" s="9">
        <f t="shared" si="634"/>
        <v>0.57005262914927424</v>
      </c>
      <c r="AG1706">
        <f t="shared" si="635"/>
        <v>5.2247999999999024</v>
      </c>
    </row>
    <row r="1707" spans="1:33">
      <c r="A1707" s="1">
        <f t="shared" si="612"/>
        <v>60275</v>
      </c>
      <c r="B1707" s="1">
        <v>6</v>
      </c>
      <c r="C1707" s="1">
        <v>1</v>
      </c>
      <c r="D1707" s="2">
        <v>25</v>
      </c>
      <c r="E1707" s="5">
        <v>31.72</v>
      </c>
      <c r="F1707" s="5">
        <v>31.18</v>
      </c>
      <c r="G1707" s="5">
        <v>1.54</v>
      </c>
      <c r="H1707" s="5">
        <f t="shared" si="613"/>
        <v>1006.1583999999999</v>
      </c>
      <c r="I1707" s="5">
        <f t="shared" si="614"/>
        <v>972.19240000000002</v>
      </c>
      <c r="J1707" s="5">
        <f t="shared" si="615"/>
        <v>96.034400000000005</v>
      </c>
      <c r="K1707" s="5">
        <v>32.020000000000003</v>
      </c>
      <c r="L1707" s="5">
        <v>32.729999999999997</v>
      </c>
      <c r="M1707" s="5">
        <v>1.47</v>
      </c>
      <c r="N1707" s="5">
        <f t="shared" si="616"/>
        <v>1025.2804000000001</v>
      </c>
      <c r="O1707" s="5">
        <f t="shared" si="617"/>
        <v>1071.2528999999997</v>
      </c>
      <c r="P1707" s="5">
        <f t="shared" si="618"/>
        <v>96.226199999999992</v>
      </c>
      <c r="Q1707" s="6">
        <f t="shared" si="619"/>
        <v>1015.7194</v>
      </c>
      <c r="R1707" s="6">
        <f t="shared" si="620"/>
        <v>-19.122000000000185</v>
      </c>
      <c r="S1707" s="5">
        <f t="shared" si="621"/>
        <v>1021.7226499999999</v>
      </c>
      <c r="T1707" s="6">
        <f t="shared" si="622"/>
        <v>67.974420832030631</v>
      </c>
      <c r="U1707" s="6">
        <f t="shared" si="623"/>
        <v>-99.060499999999706</v>
      </c>
      <c r="V1707" s="6">
        <f t="shared" si="624"/>
        <v>135.94884166406126</v>
      </c>
      <c r="W1707" s="5">
        <f t="shared" si="625"/>
        <v>-1.9952066010203201E-3</v>
      </c>
      <c r="X1707" s="5">
        <f t="shared" si="626"/>
        <v>0.58800427441326009</v>
      </c>
      <c r="Y1707" s="5">
        <f t="shared" si="627"/>
        <v>79.938499999999522</v>
      </c>
      <c r="Z1707" s="5">
        <f t="shared" si="628"/>
        <v>99.060499999999706</v>
      </c>
      <c r="AA1707" s="5">
        <f t="shared" si="629"/>
        <v>0.72866012529025348</v>
      </c>
      <c r="AB1707" s="5">
        <f t="shared" si="630"/>
        <v>8.8316309672345938E-2</v>
      </c>
      <c r="AC1707" s="5">
        <f t="shared" si="631"/>
        <v>6.00324999999998</v>
      </c>
      <c r="AD1707" s="5">
        <f t="shared" si="632"/>
        <v>1021.7226499999999</v>
      </c>
      <c r="AE1707" s="5">
        <f t="shared" si="633"/>
        <v>15.030987208037349</v>
      </c>
      <c r="AF1707" s="9">
        <f t="shared" si="634"/>
        <v>0.5700649085849786</v>
      </c>
      <c r="AG1707">
        <f t="shared" si="635"/>
        <v>19.122000000000185</v>
      </c>
    </row>
    <row r="1708" spans="1:33">
      <c r="A1708" s="1">
        <f t="shared" si="612"/>
        <v>90265</v>
      </c>
      <c r="B1708" s="1">
        <v>9</v>
      </c>
      <c r="C1708" s="1">
        <v>1</v>
      </c>
      <c r="D1708" s="2">
        <v>15</v>
      </c>
      <c r="E1708" s="5">
        <v>19.63</v>
      </c>
      <c r="F1708" s="5">
        <v>20.16</v>
      </c>
      <c r="G1708" s="5">
        <v>2.0299999999999998</v>
      </c>
      <c r="H1708" s="5">
        <f t="shared" si="613"/>
        <v>385.33689999999996</v>
      </c>
      <c r="I1708" s="5">
        <f t="shared" si="614"/>
        <v>406.42560000000003</v>
      </c>
      <c r="J1708" s="5">
        <f t="shared" si="615"/>
        <v>81.849599999999995</v>
      </c>
      <c r="K1708" s="5">
        <v>18.260000000000002</v>
      </c>
      <c r="L1708" s="5">
        <v>18.010000000000002</v>
      </c>
      <c r="M1708" s="5">
        <v>3.15</v>
      </c>
      <c r="N1708" s="5">
        <f t="shared" si="616"/>
        <v>333.42760000000004</v>
      </c>
      <c r="O1708" s="5">
        <f t="shared" si="617"/>
        <v>324.36010000000005</v>
      </c>
      <c r="P1708" s="5">
        <f t="shared" si="618"/>
        <v>113.46300000000001</v>
      </c>
      <c r="Q1708" s="6">
        <f t="shared" si="619"/>
        <v>359.38225</v>
      </c>
      <c r="R1708" s="6">
        <f t="shared" si="620"/>
        <v>51.909299999999917</v>
      </c>
      <c r="S1708" s="5">
        <f t="shared" si="621"/>
        <v>365.39285000000007</v>
      </c>
      <c r="T1708" s="6">
        <f t="shared" si="622"/>
        <v>69.95214326444902</v>
      </c>
      <c r="U1708" s="6">
        <f t="shared" si="623"/>
        <v>82.065499999999986</v>
      </c>
      <c r="V1708" s="6">
        <f t="shared" si="624"/>
        <v>139.90428652889804</v>
      </c>
      <c r="W1708" s="5">
        <f t="shared" si="625"/>
        <v>-0.31545646020930784</v>
      </c>
      <c r="X1708" s="5">
        <f t="shared" si="626"/>
        <v>0.21554879230788351</v>
      </c>
      <c r="Y1708" s="5">
        <f t="shared" si="627"/>
        <v>30.156200000000069</v>
      </c>
      <c r="Z1708" s="5">
        <f t="shared" si="628"/>
        <v>82.065499999999986</v>
      </c>
      <c r="AA1708" s="5">
        <f t="shared" si="629"/>
        <v>0.58658317079547728</v>
      </c>
      <c r="AB1708" s="5">
        <f t="shared" si="630"/>
        <v>8.5924458058095926E-2</v>
      </c>
      <c r="AC1708" s="5">
        <f t="shared" si="631"/>
        <v>6.0106000000000677</v>
      </c>
      <c r="AD1708" s="5">
        <f t="shared" si="632"/>
        <v>365.39285000000007</v>
      </c>
      <c r="AE1708" s="5">
        <f t="shared" si="633"/>
        <v>5.2234689739048994</v>
      </c>
      <c r="AF1708" s="9">
        <f t="shared" si="634"/>
        <v>0.57041563793430483</v>
      </c>
      <c r="AG1708">
        <f t="shared" si="635"/>
        <v>51.909299999999917</v>
      </c>
    </row>
    <row r="1709" spans="1:33">
      <c r="A1709" s="1">
        <f t="shared" si="612"/>
        <v>52505</v>
      </c>
      <c r="B1709" s="1">
        <v>5</v>
      </c>
      <c r="C1709" s="1">
        <v>10</v>
      </c>
      <c r="D1709" s="2">
        <v>5</v>
      </c>
      <c r="E1709" s="5">
        <v>2.16</v>
      </c>
      <c r="F1709" s="5">
        <v>3.1</v>
      </c>
      <c r="G1709" s="5">
        <v>6.56</v>
      </c>
      <c r="H1709" s="5">
        <f t="shared" si="613"/>
        <v>4.6656000000000004</v>
      </c>
      <c r="I1709" s="5">
        <f t="shared" si="614"/>
        <v>9.6100000000000012</v>
      </c>
      <c r="J1709" s="5">
        <f t="shared" si="615"/>
        <v>40.671999999999997</v>
      </c>
      <c r="K1709" s="5">
        <v>4.99</v>
      </c>
      <c r="L1709" s="5">
        <v>4.62</v>
      </c>
      <c r="M1709" s="5">
        <v>6.43</v>
      </c>
      <c r="N1709" s="5">
        <f t="shared" si="616"/>
        <v>24.900100000000002</v>
      </c>
      <c r="O1709" s="5">
        <f t="shared" si="617"/>
        <v>21.3444</v>
      </c>
      <c r="P1709" s="5">
        <f t="shared" si="618"/>
        <v>59.413199999999996</v>
      </c>
      <c r="Q1709" s="6">
        <f t="shared" si="619"/>
        <v>14.782850000000002</v>
      </c>
      <c r="R1709" s="6">
        <f t="shared" si="620"/>
        <v>-20.234500000000001</v>
      </c>
      <c r="S1709" s="5">
        <f t="shared" si="621"/>
        <v>15.4772</v>
      </c>
      <c r="T1709" s="6">
        <f t="shared" si="622"/>
        <v>36.000485823944096</v>
      </c>
      <c r="U1709" s="6">
        <f t="shared" si="623"/>
        <v>-11.734399999999999</v>
      </c>
      <c r="V1709" s="6">
        <f t="shared" si="624"/>
        <v>72.000971647888193</v>
      </c>
      <c r="W1709" s="5">
        <f t="shared" si="625"/>
        <v>-0.3618183111995944</v>
      </c>
      <c r="X1709" s="5">
        <f t="shared" si="626"/>
        <v>0.11805535127454508</v>
      </c>
      <c r="Y1709" s="5">
        <f t="shared" si="627"/>
        <v>8.5001000000000015</v>
      </c>
      <c r="Z1709" s="5">
        <f t="shared" si="628"/>
        <v>11.734399999999999</v>
      </c>
      <c r="AA1709" s="5">
        <f t="shared" si="629"/>
        <v>0.16297557840449187</v>
      </c>
      <c r="AB1709" s="5">
        <f t="shared" si="630"/>
        <v>1.9287239716586899E-2</v>
      </c>
      <c r="AC1709" s="5">
        <f t="shared" si="631"/>
        <v>0.69434999999999825</v>
      </c>
      <c r="AD1709" s="5">
        <f t="shared" si="632"/>
        <v>15.4772</v>
      </c>
      <c r="AE1709" s="5">
        <f t="shared" si="633"/>
        <v>0.4299164204530273</v>
      </c>
      <c r="AF1709" s="9">
        <f t="shared" si="634"/>
        <v>0.57046034042692229</v>
      </c>
      <c r="AG1709">
        <f t="shared" si="635"/>
        <v>20.234500000000001</v>
      </c>
    </row>
    <row r="1710" spans="1:33">
      <c r="A1710" s="1">
        <f t="shared" si="612"/>
        <v>22758</v>
      </c>
      <c r="B1710" s="1">
        <v>2</v>
      </c>
      <c r="C1710" s="1">
        <v>11</v>
      </c>
      <c r="D1710" s="2">
        <v>8</v>
      </c>
      <c r="E1710" s="5">
        <v>16.13</v>
      </c>
      <c r="F1710" s="5">
        <v>14.96</v>
      </c>
      <c r="G1710" s="5">
        <v>8.33</v>
      </c>
      <c r="H1710" s="5">
        <f t="shared" si="613"/>
        <v>260.17689999999999</v>
      </c>
      <c r="I1710" s="5">
        <f t="shared" si="614"/>
        <v>223.80160000000004</v>
      </c>
      <c r="J1710" s="5">
        <f t="shared" si="615"/>
        <v>249.23360000000002</v>
      </c>
      <c r="K1710" s="5">
        <v>17.260000000000002</v>
      </c>
      <c r="L1710" s="5">
        <v>18.47</v>
      </c>
      <c r="M1710" s="5">
        <v>4.29</v>
      </c>
      <c r="N1710" s="5">
        <f t="shared" si="616"/>
        <v>297.90760000000006</v>
      </c>
      <c r="O1710" s="5">
        <f t="shared" si="617"/>
        <v>341.14089999999993</v>
      </c>
      <c r="P1710" s="5">
        <f t="shared" si="618"/>
        <v>158.4726</v>
      </c>
      <c r="Q1710" s="6">
        <f t="shared" si="619"/>
        <v>279.04225000000002</v>
      </c>
      <c r="R1710" s="6">
        <f t="shared" si="620"/>
        <v>-37.73070000000007</v>
      </c>
      <c r="S1710" s="5">
        <f t="shared" si="621"/>
        <v>282.47125</v>
      </c>
      <c r="T1710" s="6">
        <f t="shared" si="622"/>
        <v>147.67443272256037</v>
      </c>
      <c r="U1710" s="6">
        <f t="shared" si="623"/>
        <v>-117.33929999999989</v>
      </c>
      <c r="V1710" s="6">
        <f t="shared" si="624"/>
        <v>295.34886544512074</v>
      </c>
      <c r="W1710" s="5">
        <f t="shared" si="625"/>
        <v>0.42420518673891261</v>
      </c>
      <c r="X1710" s="5">
        <f t="shared" si="626"/>
        <v>0.26954090336531877</v>
      </c>
      <c r="Y1710" s="5">
        <f t="shared" si="627"/>
        <v>79.608599999999825</v>
      </c>
      <c r="Z1710" s="5">
        <f t="shared" si="628"/>
        <v>117.33929999999989</v>
      </c>
      <c r="AA1710" s="5">
        <f t="shared" si="629"/>
        <v>0.39729050532548232</v>
      </c>
      <c r="AB1710" s="5">
        <f t="shared" si="630"/>
        <v>2.3219997780131115E-2</v>
      </c>
      <c r="AC1710" s="5">
        <f t="shared" si="631"/>
        <v>3.4289999999999736</v>
      </c>
      <c r="AD1710" s="5">
        <f t="shared" si="632"/>
        <v>282.47125</v>
      </c>
      <c r="AE1710" s="5">
        <f t="shared" si="633"/>
        <v>1.9127972580784229</v>
      </c>
      <c r="AF1710" s="9">
        <f t="shared" si="634"/>
        <v>0.57050241016142955</v>
      </c>
      <c r="AG1710">
        <f t="shared" si="635"/>
        <v>37.73070000000007</v>
      </c>
    </row>
    <row r="1711" spans="1:33">
      <c r="A1711" s="1">
        <f t="shared" si="612"/>
        <v>90763</v>
      </c>
      <c r="B1711" s="1">
        <v>9</v>
      </c>
      <c r="C1711" s="1">
        <v>3</v>
      </c>
      <c r="D1711" s="2">
        <v>13</v>
      </c>
      <c r="E1711" s="5">
        <v>11.05</v>
      </c>
      <c r="F1711" s="5">
        <v>10.86</v>
      </c>
      <c r="G1711" s="5">
        <v>4.92</v>
      </c>
      <c r="H1711" s="5">
        <f t="shared" si="613"/>
        <v>122.10250000000002</v>
      </c>
      <c r="I1711" s="5">
        <f t="shared" si="614"/>
        <v>117.93959999999998</v>
      </c>
      <c r="J1711" s="5">
        <f t="shared" si="615"/>
        <v>106.86239999999999</v>
      </c>
      <c r="K1711" s="5">
        <v>12.95</v>
      </c>
      <c r="L1711" s="5">
        <v>12.92</v>
      </c>
      <c r="M1711" s="5">
        <v>4</v>
      </c>
      <c r="N1711" s="5">
        <f t="shared" si="616"/>
        <v>167.70249999999999</v>
      </c>
      <c r="O1711" s="5">
        <f t="shared" si="617"/>
        <v>166.9264</v>
      </c>
      <c r="P1711" s="5">
        <f t="shared" si="618"/>
        <v>103.36</v>
      </c>
      <c r="Q1711" s="6">
        <f t="shared" si="619"/>
        <v>144.9025</v>
      </c>
      <c r="R1711" s="6">
        <f t="shared" si="620"/>
        <v>-45.599999999999966</v>
      </c>
      <c r="S1711" s="5">
        <f t="shared" si="621"/>
        <v>142.43299999999999</v>
      </c>
      <c r="T1711" s="6">
        <f t="shared" si="622"/>
        <v>74.335156779548129</v>
      </c>
      <c r="U1711" s="6">
        <f t="shared" si="623"/>
        <v>-48.986800000000017</v>
      </c>
      <c r="V1711" s="6">
        <f t="shared" si="624"/>
        <v>148.67031355909626</v>
      </c>
      <c r="W1711" s="5">
        <f t="shared" si="625"/>
        <v>3.3311655716994064E-2</v>
      </c>
      <c r="X1711" s="5">
        <f t="shared" si="626"/>
        <v>2.2780607095805996E-2</v>
      </c>
      <c r="Y1711" s="5">
        <f t="shared" si="627"/>
        <v>3.3868000000000507</v>
      </c>
      <c r="Z1711" s="5">
        <f t="shared" si="628"/>
        <v>48.986800000000017</v>
      </c>
      <c r="AA1711" s="5">
        <f t="shared" si="629"/>
        <v>0.32949954047502444</v>
      </c>
      <c r="AB1711" s="5">
        <f t="shared" si="630"/>
        <v>3.3221158157016838E-2</v>
      </c>
      <c r="AC1711" s="5">
        <f t="shared" si="631"/>
        <v>2.4695000000000107</v>
      </c>
      <c r="AD1711" s="5">
        <f t="shared" si="632"/>
        <v>142.43299999999999</v>
      </c>
      <c r="AE1711" s="5">
        <f t="shared" si="633"/>
        <v>1.9160920104386954</v>
      </c>
      <c r="AF1711" s="9">
        <f t="shared" si="634"/>
        <v>0.57056989054803797</v>
      </c>
      <c r="AG1711">
        <f t="shared" si="635"/>
        <v>45.599999999999966</v>
      </c>
    </row>
    <row r="1712" spans="1:33">
      <c r="A1712" s="1">
        <f t="shared" si="612"/>
        <v>40528</v>
      </c>
      <c r="B1712" s="1">
        <v>4</v>
      </c>
      <c r="C1712" s="1">
        <v>2</v>
      </c>
      <c r="D1712" s="2">
        <v>28</v>
      </c>
      <c r="E1712" s="5">
        <v>9.9600000000000009</v>
      </c>
      <c r="F1712" s="5">
        <v>9.76</v>
      </c>
      <c r="G1712" s="5">
        <v>5.81</v>
      </c>
      <c r="H1712" s="5">
        <f t="shared" si="613"/>
        <v>99.201600000000013</v>
      </c>
      <c r="I1712" s="5">
        <f t="shared" si="614"/>
        <v>95.257599999999996</v>
      </c>
      <c r="J1712" s="5">
        <f t="shared" si="615"/>
        <v>113.41119999999999</v>
      </c>
      <c r="K1712" s="5">
        <v>10.61</v>
      </c>
      <c r="L1712" s="5">
        <v>10.54</v>
      </c>
      <c r="M1712" s="5">
        <v>5.83</v>
      </c>
      <c r="N1712" s="5">
        <f t="shared" si="616"/>
        <v>112.57209999999999</v>
      </c>
      <c r="O1712" s="5">
        <f t="shared" si="617"/>
        <v>111.09159999999999</v>
      </c>
      <c r="P1712" s="5">
        <f t="shared" si="618"/>
        <v>122.89639999999999</v>
      </c>
      <c r="Q1712" s="6">
        <f t="shared" si="619"/>
        <v>105.88685000000001</v>
      </c>
      <c r="R1712" s="6">
        <f t="shared" si="620"/>
        <v>-13.370499999999979</v>
      </c>
      <c r="S1712" s="5">
        <f t="shared" si="621"/>
        <v>103.1746</v>
      </c>
      <c r="T1712" s="6">
        <f t="shared" si="622"/>
        <v>83.614630027286481</v>
      </c>
      <c r="U1712" s="6">
        <f t="shared" si="623"/>
        <v>-15.833999999999989</v>
      </c>
      <c r="V1712" s="6">
        <f t="shared" si="624"/>
        <v>167.22926005457296</v>
      </c>
      <c r="W1712" s="5">
        <f t="shared" si="625"/>
        <v>-8.0149283771971364E-2</v>
      </c>
      <c r="X1712" s="5">
        <f t="shared" si="626"/>
        <v>1.4731273696936057E-2</v>
      </c>
      <c r="Y1712" s="5">
        <f t="shared" si="627"/>
        <v>2.4635000000000105</v>
      </c>
      <c r="Z1712" s="5">
        <f t="shared" si="628"/>
        <v>15.833999999999989</v>
      </c>
      <c r="AA1712" s="5">
        <f t="shared" si="629"/>
        <v>9.4684387139145273E-2</v>
      </c>
      <c r="AB1712" s="5">
        <f t="shared" si="630"/>
        <v>3.2437505244176844E-2</v>
      </c>
      <c r="AC1712" s="5">
        <f t="shared" si="631"/>
        <v>2.7122500000000116</v>
      </c>
      <c r="AD1712" s="5">
        <f t="shared" si="632"/>
        <v>103.1746</v>
      </c>
      <c r="AE1712" s="5">
        <f t="shared" si="633"/>
        <v>1.2339299948625067</v>
      </c>
      <c r="AF1712" s="9">
        <f t="shared" si="634"/>
        <v>0.57063122942930489</v>
      </c>
      <c r="AG1712">
        <f t="shared" si="635"/>
        <v>13.370499999999979</v>
      </c>
    </row>
    <row r="1713" spans="1:33">
      <c r="A1713" s="1">
        <f t="shared" si="612"/>
        <v>31773</v>
      </c>
      <c r="B1713" s="1">
        <v>3</v>
      </c>
      <c r="C1713" s="1">
        <v>7</v>
      </c>
      <c r="D1713" s="2">
        <v>23</v>
      </c>
      <c r="E1713" s="5">
        <v>27.42</v>
      </c>
      <c r="F1713" s="5">
        <v>27</v>
      </c>
      <c r="G1713" s="5">
        <v>2.2000000000000002</v>
      </c>
      <c r="H1713" s="5">
        <f t="shared" si="613"/>
        <v>751.85640000000012</v>
      </c>
      <c r="I1713" s="5">
        <f t="shared" si="614"/>
        <v>729</v>
      </c>
      <c r="J1713" s="5">
        <f t="shared" si="615"/>
        <v>118.80000000000001</v>
      </c>
      <c r="K1713" s="5">
        <v>27.13</v>
      </c>
      <c r="L1713" s="5">
        <v>27.54</v>
      </c>
      <c r="M1713" s="5">
        <v>2.21</v>
      </c>
      <c r="N1713" s="5">
        <f t="shared" si="616"/>
        <v>736.03689999999995</v>
      </c>
      <c r="O1713" s="5">
        <f t="shared" si="617"/>
        <v>758.45159999999998</v>
      </c>
      <c r="P1713" s="5">
        <f t="shared" si="618"/>
        <v>121.7268</v>
      </c>
      <c r="Q1713" s="6">
        <f t="shared" si="619"/>
        <v>743.94665000000009</v>
      </c>
      <c r="R1713" s="6">
        <f t="shared" si="620"/>
        <v>15.819500000000176</v>
      </c>
      <c r="S1713" s="5">
        <f t="shared" si="621"/>
        <v>743.72579999999994</v>
      </c>
      <c r="T1713" s="6">
        <f t="shared" si="622"/>
        <v>85.045361187780259</v>
      </c>
      <c r="U1713" s="6">
        <f t="shared" si="623"/>
        <v>-29.451599999999985</v>
      </c>
      <c r="V1713" s="6">
        <f t="shared" si="624"/>
        <v>170.09072237556052</v>
      </c>
      <c r="W1713" s="5">
        <f t="shared" si="625"/>
        <v>-2.4332978285953811E-2</v>
      </c>
      <c r="X1713" s="5">
        <f t="shared" si="626"/>
        <v>0.26615854978875048</v>
      </c>
      <c r="Y1713" s="5">
        <f t="shared" si="627"/>
        <v>45.27110000000016</v>
      </c>
      <c r="Z1713" s="5">
        <f t="shared" si="628"/>
        <v>29.451599999999985</v>
      </c>
      <c r="AA1713" s="5">
        <f t="shared" si="629"/>
        <v>0.17315230124645375</v>
      </c>
      <c r="AB1713" s="5">
        <f t="shared" si="630"/>
        <v>2.5968494567565879E-3</v>
      </c>
      <c r="AC1713" s="5">
        <f t="shared" si="631"/>
        <v>0.22085000000015498</v>
      </c>
      <c r="AD1713" s="5">
        <f t="shared" si="632"/>
        <v>743.72579999999994</v>
      </c>
      <c r="AE1713" s="5">
        <f t="shared" si="633"/>
        <v>8.7450484025560495</v>
      </c>
      <c r="AF1713" s="9">
        <f t="shared" si="634"/>
        <v>0.57078016784047436</v>
      </c>
      <c r="AG1713">
        <f t="shared" si="635"/>
        <v>15.819500000000176</v>
      </c>
    </row>
    <row r="1714" spans="1:33">
      <c r="A1714" s="1">
        <f t="shared" si="612"/>
        <v>32513</v>
      </c>
      <c r="B1714" s="1">
        <v>3</v>
      </c>
      <c r="C1714" s="1">
        <v>10</v>
      </c>
      <c r="D1714" s="2">
        <v>13</v>
      </c>
      <c r="E1714" s="5">
        <v>11.48</v>
      </c>
      <c r="F1714" s="5">
        <v>11.11</v>
      </c>
      <c r="G1714" s="5">
        <v>9.61</v>
      </c>
      <c r="H1714" s="5">
        <f t="shared" si="613"/>
        <v>131.79040000000001</v>
      </c>
      <c r="I1714" s="5">
        <f t="shared" si="614"/>
        <v>123.43209999999999</v>
      </c>
      <c r="J1714" s="5">
        <f t="shared" si="615"/>
        <v>213.53419999999997</v>
      </c>
      <c r="K1714" s="5">
        <v>5.57</v>
      </c>
      <c r="L1714" s="5">
        <v>4.91</v>
      </c>
      <c r="M1714" s="5">
        <v>8.84</v>
      </c>
      <c r="N1714" s="5">
        <f t="shared" si="616"/>
        <v>31.024900000000002</v>
      </c>
      <c r="O1714" s="5">
        <f t="shared" si="617"/>
        <v>24.1081</v>
      </c>
      <c r="P1714" s="5">
        <f t="shared" si="618"/>
        <v>86.808800000000005</v>
      </c>
      <c r="Q1714" s="6">
        <f t="shared" si="619"/>
        <v>81.407650000000004</v>
      </c>
      <c r="R1714" s="6">
        <f t="shared" si="620"/>
        <v>100.7655</v>
      </c>
      <c r="S1714" s="5">
        <f t="shared" si="621"/>
        <v>73.770099999999999</v>
      </c>
      <c r="T1714" s="6">
        <f t="shared" si="622"/>
        <v>115.25257299414186</v>
      </c>
      <c r="U1714" s="6">
        <f t="shared" si="623"/>
        <v>99.323999999999984</v>
      </c>
      <c r="V1714" s="6">
        <f t="shared" si="624"/>
        <v>230.50514598828372</v>
      </c>
      <c r="W1714" s="5">
        <f t="shared" si="625"/>
        <v>0.71634120706294357</v>
      </c>
      <c r="X1714" s="5">
        <f t="shared" si="626"/>
        <v>6.2536564805077662E-3</v>
      </c>
      <c r="Y1714" s="5">
        <f t="shared" si="627"/>
        <v>1.4415000000000191</v>
      </c>
      <c r="Z1714" s="5">
        <f t="shared" si="628"/>
        <v>99.323999999999984</v>
      </c>
      <c r="AA1714" s="5">
        <f t="shared" si="629"/>
        <v>0.43089710459240027</v>
      </c>
      <c r="AB1714" s="5">
        <f t="shared" si="630"/>
        <v>6.6267934863269484E-2</v>
      </c>
      <c r="AC1714" s="5">
        <f t="shared" si="631"/>
        <v>7.6375500000000045</v>
      </c>
      <c r="AD1714" s="5">
        <f t="shared" si="632"/>
        <v>73.770099999999999</v>
      </c>
      <c r="AE1714" s="5">
        <f t="shared" si="633"/>
        <v>0.64007334572695085</v>
      </c>
      <c r="AF1714" s="9">
        <f t="shared" si="634"/>
        <v>0.57086688465876179</v>
      </c>
      <c r="AG1714">
        <f t="shared" si="635"/>
        <v>100.7655</v>
      </c>
    </row>
    <row r="1715" spans="1:33">
      <c r="A1715" s="1">
        <f t="shared" si="612"/>
        <v>100506</v>
      </c>
      <c r="B1715" s="1">
        <v>10</v>
      </c>
      <c r="C1715" s="1">
        <v>2</v>
      </c>
      <c r="D1715" s="2">
        <v>6</v>
      </c>
      <c r="E1715" s="5">
        <v>21.22</v>
      </c>
      <c r="F1715" s="5">
        <v>21.92</v>
      </c>
      <c r="G1715" s="5">
        <v>1.75</v>
      </c>
      <c r="H1715" s="5">
        <f t="shared" si="613"/>
        <v>450.28839999999997</v>
      </c>
      <c r="I1715" s="5">
        <f t="shared" si="614"/>
        <v>480.48640000000006</v>
      </c>
      <c r="J1715" s="5">
        <f t="shared" si="615"/>
        <v>76.72</v>
      </c>
      <c r="K1715" s="5">
        <v>20.78</v>
      </c>
      <c r="L1715" s="5">
        <v>20.02</v>
      </c>
      <c r="M1715" s="5">
        <v>2.11</v>
      </c>
      <c r="N1715" s="5">
        <f t="shared" si="616"/>
        <v>431.80840000000006</v>
      </c>
      <c r="O1715" s="5">
        <f t="shared" si="617"/>
        <v>400.80039999999997</v>
      </c>
      <c r="P1715" s="5">
        <f t="shared" si="618"/>
        <v>84.484399999999994</v>
      </c>
      <c r="Q1715" s="6">
        <f t="shared" si="619"/>
        <v>441.04840000000002</v>
      </c>
      <c r="R1715" s="6">
        <f t="shared" si="620"/>
        <v>18.479999999999905</v>
      </c>
      <c r="S1715" s="5">
        <f t="shared" si="621"/>
        <v>440.64340000000004</v>
      </c>
      <c r="T1715" s="6">
        <f t="shared" si="622"/>
        <v>57.060433409149631</v>
      </c>
      <c r="U1715" s="6">
        <f t="shared" si="623"/>
        <v>79.686000000000092</v>
      </c>
      <c r="V1715" s="6">
        <f t="shared" si="624"/>
        <v>114.12086681829926</v>
      </c>
      <c r="W1715" s="5">
        <f t="shared" si="625"/>
        <v>-9.6106922123317548E-2</v>
      </c>
      <c r="X1715" s="5">
        <f t="shared" si="626"/>
        <v>0.53632610500103406</v>
      </c>
      <c r="Y1715" s="5">
        <f t="shared" si="627"/>
        <v>61.206000000000188</v>
      </c>
      <c r="Z1715" s="5">
        <f t="shared" si="628"/>
        <v>79.686000000000092</v>
      </c>
      <c r="AA1715" s="5">
        <f t="shared" si="629"/>
        <v>0.69825968047433773</v>
      </c>
      <c r="AB1715" s="5">
        <f t="shared" si="630"/>
        <v>7.0977378860047537E-3</v>
      </c>
      <c r="AC1715" s="5">
        <f t="shared" si="631"/>
        <v>0.40499999999997272</v>
      </c>
      <c r="AD1715" s="5">
        <f t="shared" si="632"/>
        <v>440.64340000000004</v>
      </c>
      <c r="AE1715" s="5">
        <f t="shared" si="633"/>
        <v>7.7223984059213775</v>
      </c>
      <c r="AF1715" s="9">
        <f t="shared" si="634"/>
        <v>0.57088702910470823</v>
      </c>
      <c r="AG1715">
        <f t="shared" si="635"/>
        <v>18.479999999999905</v>
      </c>
    </row>
    <row r="1716" spans="1:33">
      <c r="A1716" s="1">
        <f t="shared" si="612"/>
        <v>42019</v>
      </c>
      <c r="B1716" s="1">
        <v>4</v>
      </c>
      <c r="C1716" s="1">
        <v>8</v>
      </c>
      <c r="D1716" s="2">
        <v>19</v>
      </c>
      <c r="E1716" s="5">
        <v>17.73</v>
      </c>
      <c r="F1716" s="5">
        <v>17.39</v>
      </c>
      <c r="G1716" s="5">
        <v>4.22</v>
      </c>
      <c r="H1716" s="5">
        <f t="shared" si="613"/>
        <v>314.35290000000003</v>
      </c>
      <c r="I1716" s="5">
        <f t="shared" si="614"/>
        <v>302.41210000000001</v>
      </c>
      <c r="J1716" s="5">
        <f t="shared" si="615"/>
        <v>146.77160000000001</v>
      </c>
      <c r="K1716" s="5">
        <v>17.079999999999998</v>
      </c>
      <c r="L1716" s="5">
        <v>17.36</v>
      </c>
      <c r="M1716" s="5">
        <v>4.62</v>
      </c>
      <c r="N1716" s="5">
        <f t="shared" si="616"/>
        <v>291.72639999999996</v>
      </c>
      <c r="O1716" s="5">
        <f t="shared" si="617"/>
        <v>301.36959999999999</v>
      </c>
      <c r="P1716" s="5">
        <f t="shared" si="618"/>
        <v>160.40639999999999</v>
      </c>
      <c r="Q1716" s="6">
        <f t="shared" si="619"/>
        <v>303.03964999999999</v>
      </c>
      <c r="R1716" s="6">
        <f t="shared" si="620"/>
        <v>22.626500000000078</v>
      </c>
      <c r="S1716" s="5">
        <f t="shared" si="621"/>
        <v>301.89085</v>
      </c>
      <c r="T1716" s="6">
        <f t="shared" si="622"/>
        <v>108.71075812393178</v>
      </c>
      <c r="U1716" s="6">
        <f t="shared" si="623"/>
        <v>1.0425000000000182</v>
      </c>
      <c r="V1716" s="6">
        <f t="shared" si="624"/>
        <v>217.42151624786356</v>
      </c>
      <c r="W1716" s="5">
        <f t="shared" si="625"/>
        <v>-8.8600024135617905E-2</v>
      </c>
      <c r="X1716" s="5">
        <f t="shared" si="626"/>
        <v>9.9272603615706542E-2</v>
      </c>
      <c r="Y1716" s="5">
        <f t="shared" si="627"/>
        <v>21.58400000000006</v>
      </c>
      <c r="Z1716" s="5">
        <f t="shared" si="628"/>
        <v>1.0425000000000182</v>
      </c>
      <c r="AA1716" s="5">
        <f t="shared" si="629"/>
        <v>4.7948336392408999E-3</v>
      </c>
      <c r="AB1716" s="5">
        <f t="shared" si="630"/>
        <v>1.0567491385630356E-2</v>
      </c>
      <c r="AC1716" s="5">
        <f t="shared" si="631"/>
        <v>1.1487999999999943</v>
      </c>
      <c r="AD1716" s="5">
        <f t="shared" si="632"/>
        <v>301.89085</v>
      </c>
      <c r="AE1716" s="5">
        <f t="shared" si="633"/>
        <v>2.7770098857726686</v>
      </c>
      <c r="AF1716" s="9">
        <f t="shared" si="634"/>
        <v>0.57089140823802909</v>
      </c>
      <c r="AG1716">
        <f t="shared" si="635"/>
        <v>22.626500000000078</v>
      </c>
    </row>
    <row r="1717" spans="1:33">
      <c r="A1717" s="1">
        <f t="shared" si="612"/>
        <v>100751</v>
      </c>
      <c r="B1717" s="1">
        <v>10</v>
      </c>
      <c r="C1717" s="1">
        <v>3</v>
      </c>
      <c r="D1717" s="2">
        <v>1</v>
      </c>
      <c r="E1717" s="5">
        <v>16.03</v>
      </c>
      <c r="F1717" s="5">
        <v>15.99</v>
      </c>
      <c r="G1717" s="5">
        <v>3.45</v>
      </c>
      <c r="H1717" s="5">
        <f t="shared" si="613"/>
        <v>256.96090000000004</v>
      </c>
      <c r="I1717" s="5">
        <f t="shared" si="614"/>
        <v>255.68010000000001</v>
      </c>
      <c r="J1717" s="5">
        <f t="shared" si="615"/>
        <v>110.331</v>
      </c>
      <c r="K1717" s="5">
        <v>16.940000000000001</v>
      </c>
      <c r="L1717" s="5">
        <v>16.690000000000001</v>
      </c>
      <c r="M1717" s="5">
        <v>3.06</v>
      </c>
      <c r="N1717" s="5">
        <f t="shared" si="616"/>
        <v>286.96360000000004</v>
      </c>
      <c r="O1717" s="5">
        <f t="shared" si="617"/>
        <v>278.55610000000001</v>
      </c>
      <c r="P1717" s="5">
        <f t="shared" si="618"/>
        <v>102.14280000000001</v>
      </c>
      <c r="Q1717" s="6">
        <f t="shared" si="619"/>
        <v>271.96225000000004</v>
      </c>
      <c r="R1717" s="6">
        <f t="shared" si="620"/>
        <v>-30.002700000000004</v>
      </c>
      <c r="S1717" s="5">
        <f t="shared" si="621"/>
        <v>267.11810000000003</v>
      </c>
      <c r="T1717" s="6">
        <f t="shared" si="622"/>
        <v>75.176594018417731</v>
      </c>
      <c r="U1717" s="6">
        <f t="shared" si="623"/>
        <v>-22.876000000000005</v>
      </c>
      <c r="V1717" s="6">
        <f t="shared" si="624"/>
        <v>150.35318803683546</v>
      </c>
      <c r="W1717" s="5">
        <f t="shared" si="625"/>
        <v>7.6960617693855829E-2</v>
      </c>
      <c r="X1717" s="5">
        <f t="shared" si="626"/>
        <v>4.7399726557537367E-2</v>
      </c>
      <c r="Y1717" s="5">
        <f t="shared" si="627"/>
        <v>7.1266999999999996</v>
      </c>
      <c r="Z1717" s="5">
        <f t="shared" si="628"/>
        <v>22.876000000000005</v>
      </c>
      <c r="AA1717" s="5">
        <f t="shared" si="629"/>
        <v>0.15214841998824494</v>
      </c>
      <c r="AB1717" s="5">
        <f t="shared" si="630"/>
        <v>6.4436944280998304E-2</v>
      </c>
      <c r="AC1717" s="5">
        <f t="shared" si="631"/>
        <v>4.8441500000000133</v>
      </c>
      <c r="AD1717" s="5">
        <f t="shared" si="632"/>
        <v>267.11810000000003</v>
      </c>
      <c r="AE1717" s="5">
        <f t="shared" si="633"/>
        <v>3.553208328839133</v>
      </c>
      <c r="AF1717" s="9">
        <f t="shared" si="634"/>
        <v>0.57098336227949764</v>
      </c>
      <c r="AG1717">
        <f t="shared" si="635"/>
        <v>30.002700000000004</v>
      </c>
    </row>
    <row r="1718" spans="1:33">
      <c r="A1718" s="1">
        <f t="shared" si="612"/>
        <v>61767</v>
      </c>
      <c r="B1718" s="1">
        <v>6</v>
      </c>
      <c r="C1718" s="1">
        <v>7</v>
      </c>
      <c r="D1718" s="2">
        <v>17</v>
      </c>
      <c r="E1718" s="5">
        <v>23.45</v>
      </c>
      <c r="F1718" s="5">
        <v>21.99</v>
      </c>
      <c r="G1718" s="5">
        <v>2.25</v>
      </c>
      <c r="H1718" s="5">
        <f t="shared" si="613"/>
        <v>549.90249999999992</v>
      </c>
      <c r="I1718" s="5">
        <f t="shared" si="614"/>
        <v>483.56009999999992</v>
      </c>
      <c r="J1718" s="5">
        <f t="shared" si="615"/>
        <v>98.954999999999998</v>
      </c>
      <c r="K1718" s="5">
        <v>23.85</v>
      </c>
      <c r="L1718" s="5">
        <v>26.67</v>
      </c>
      <c r="M1718" s="5">
        <v>1.93</v>
      </c>
      <c r="N1718" s="5">
        <f t="shared" si="616"/>
        <v>568.8225000000001</v>
      </c>
      <c r="O1718" s="5">
        <f t="shared" si="617"/>
        <v>711.28890000000013</v>
      </c>
      <c r="P1718" s="5">
        <f t="shared" si="618"/>
        <v>102.9462</v>
      </c>
      <c r="Q1718" s="6">
        <f t="shared" si="619"/>
        <v>559.36249999999995</v>
      </c>
      <c r="R1718" s="6">
        <f t="shared" si="620"/>
        <v>-18.920000000000186</v>
      </c>
      <c r="S1718" s="5">
        <f t="shared" si="621"/>
        <v>597.42450000000008</v>
      </c>
      <c r="T1718" s="6">
        <f t="shared" si="622"/>
        <v>71.39679985727652</v>
      </c>
      <c r="U1718" s="6">
        <f t="shared" si="623"/>
        <v>-227.72880000000021</v>
      </c>
      <c r="V1718" s="6">
        <f t="shared" si="624"/>
        <v>142.79359971455304</v>
      </c>
      <c r="W1718" s="5">
        <f t="shared" si="625"/>
        <v>-3.9520725378663156E-2</v>
      </c>
      <c r="X1718" s="5">
        <f t="shared" si="626"/>
        <v>1.462312039316976</v>
      </c>
      <c r="Y1718" s="5">
        <f t="shared" si="627"/>
        <v>208.80880000000002</v>
      </c>
      <c r="Z1718" s="5">
        <f t="shared" si="628"/>
        <v>227.72880000000021</v>
      </c>
      <c r="AA1718" s="5">
        <f t="shared" si="629"/>
        <v>1.5948109751083672</v>
      </c>
      <c r="AB1718" s="5">
        <f t="shared" si="630"/>
        <v>0.53310512622535944</v>
      </c>
      <c r="AC1718" s="5">
        <f t="shared" si="631"/>
        <v>38.062000000000126</v>
      </c>
      <c r="AD1718" s="5">
        <f t="shared" si="632"/>
        <v>597.42450000000008</v>
      </c>
      <c r="AE1718" s="5">
        <f t="shared" si="633"/>
        <v>8.3676649540912518</v>
      </c>
      <c r="AF1718" s="9">
        <f t="shared" si="634"/>
        <v>0.57099036769458733</v>
      </c>
      <c r="AG1718">
        <f t="shared" si="635"/>
        <v>18.920000000000186</v>
      </c>
    </row>
    <row r="1719" spans="1:33">
      <c r="A1719" s="1">
        <f t="shared" si="612"/>
        <v>91011</v>
      </c>
      <c r="B1719" s="1">
        <v>9</v>
      </c>
      <c r="C1719" s="1">
        <v>4</v>
      </c>
      <c r="D1719" s="2">
        <v>11</v>
      </c>
      <c r="E1719" s="5">
        <v>12.21</v>
      </c>
      <c r="F1719" s="5">
        <v>13.14</v>
      </c>
      <c r="G1719" s="5">
        <v>4.72</v>
      </c>
      <c r="H1719" s="5">
        <f t="shared" si="613"/>
        <v>149.08410000000003</v>
      </c>
      <c r="I1719" s="5">
        <f t="shared" si="614"/>
        <v>172.65960000000001</v>
      </c>
      <c r="J1719" s="5">
        <f t="shared" si="615"/>
        <v>124.0416</v>
      </c>
      <c r="K1719" s="5">
        <v>9.14</v>
      </c>
      <c r="L1719" s="5">
        <v>9</v>
      </c>
      <c r="M1719" s="5">
        <v>5.51</v>
      </c>
      <c r="N1719" s="5">
        <f t="shared" si="616"/>
        <v>83.539600000000007</v>
      </c>
      <c r="O1719" s="5">
        <f t="shared" si="617"/>
        <v>81</v>
      </c>
      <c r="P1719" s="5">
        <f t="shared" si="618"/>
        <v>99.179999999999993</v>
      </c>
      <c r="Q1719" s="6">
        <f t="shared" si="619"/>
        <v>116.31185000000002</v>
      </c>
      <c r="R1719" s="6">
        <f t="shared" si="620"/>
        <v>65.544500000000028</v>
      </c>
      <c r="S1719" s="5">
        <f t="shared" si="621"/>
        <v>126.82980000000001</v>
      </c>
      <c r="T1719" s="6">
        <f t="shared" si="622"/>
        <v>79.408738389675975</v>
      </c>
      <c r="U1719" s="6">
        <f t="shared" si="623"/>
        <v>91.659600000000012</v>
      </c>
      <c r="V1719" s="6">
        <f t="shared" si="624"/>
        <v>158.81747677935195</v>
      </c>
      <c r="W1719" s="5">
        <f t="shared" si="625"/>
        <v>0.22002331705381103</v>
      </c>
      <c r="X1719" s="5">
        <f t="shared" si="626"/>
        <v>0.16443467387586175</v>
      </c>
      <c r="Y1719" s="5">
        <f t="shared" si="627"/>
        <v>26.115099999999984</v>
      </c>
      <c r="Z1719" s="5">
        <f t="shared" si="628"/>
        <v>91.659600000000012</v>
      </c>
      <c r="AA1719" s="5">
        <f t="shared" si="629"/>
        <v>0.57713799424822987</v>
      </c>
      <c r="AB1719" s="5">
        <f t="shared" si="630"/>
        <v>0.13245330694445884</v>
      </c>
      <c r="AC1719" s="5">
        <f t="shared" si="631"/>
        <v>10.517949999999985</v>
      </c>
      <c r="AD1719" s="5">
        <f t="shared" si="632"/>
        <v>126.82980000000001</v>
      </c>
      <c r="AE1719" s="5">
        <f t="shared" si="633"/>
        <v>1.5971768670800253</v>
      </c>
      <c r="AF1719" s="9">
        <f t="shared" si="634"/>
        <v>0.57100350261622745</v>
      </c>
      <c r="AG1719">
        <f t="shared" si="635"/>
        <v>65.544500000000028</v>
      </c>
    </row>
    <row r="1720" spans="1:33">
      <c r="A1720" s="1">
        <f t="shared" si="612"/>
        <v>62258</v>
      </c>
      <c r="B1720" s="1">
        <v>6</v>
      </c>
      <c r="C1720" s="1">
        <v>9</v>
      </c>
      <c r="D1720" s="2">
        <v>8</v>
      </c>
      <c r="E1720" s="5">
        <v>15.07</v>
      </c>
      <c r="F1720" s="5">
        <v>14.48</v>
      </c>
      <c r="G1720" s="5">
        <v>5.15</v>
      </c>
      <c r="H1720" s="5">
        <f t="shared" si="613"/>
        <v>227.10490000000001</v>
      </c>
      <c r="I1720" s="5">
        <f t="shared" si="614"/>
        <v>209.6704</v>
      </c>
      <c r="J1720" s="5">
        <f t="shared" si="615"/>
        <v>149.14400000000001</v>
      </c>
      <c r="K1720" s="5">
        <v>15.02</v>
      </c>
      <c r="L1720" s="5">
        <v>15.58</v>
      </c>
      <c r="M1720" s="5">
        <v>4.24</v>
      </c>
      <c r="N1720" s="5">
        <f t="shared" si="616"/>
        <v>225.60039999999998</v>
      </c>
      <c r="O1720" s="5">
        <f t="shared" si="617"/>
        <v>242.7364</v>
      </c>
      <c r="P1720" s="5">
        <f t="shared" si="618"/>
        <v>132.11840000000001</v>
      </c>
      <c r="Q1720" s="6">
        <f t="shared" si="619"/>
        <v>226.35264999999998</v>
      </c>
      <c r="R1720" s="6">
        <f t="shared" si="620"/>
        <v>1.5045000000000357</v>
      </c>
      <c r="S1720" s="5">
        <f t="shared" si="621"/>
        <v>226.20339999999999</v>
      </c>
      <c r="T1720" s="6">
        <f t="shared" si="622"/>
        <v>99.623295913355534</v>
      </c>
      <c r="U1720" s="6">
        <f t="shared" si="623"/>
        <v>-33.066000000000003</v>
      </c>
      <c r="V1720" s="6">
        <f t="shared" si="624"/>
        <v>199.24659182671107</v>
      </c>
      <c r="W1720" s="5">
        <f t="shared" si="625"/>
        <v>0.12062360430883433</v>
      </c>
      <c r="X1720" s="5">
        <f t="shared" si="626"/>
        <v>0.17350610458655535</v>
      </c>
      <c r="Y1720" s="5">
        <f t="shared" si="627"/>
        <v>34.570500000000038</v>
      </c>
      <c r="Z1720" s="5">
        <f t="shared" si="628"/>
        <v>33.066000000000003</v>
      </c>
      <c r="AA1720" s="5">
        <f t="shared" si="629"/>
        <v>0.16595515986922474</v>
      </c>
      <c r="AB1720" s="5">
        <f t="shared" si="630"/>
        <v>1.4981435680445751E-3</v>
      </c>
      <c r="AC1720" s="5">
        <f t="shared" si="631"/>
        <v>0.149249999999995</v>
      </c>
      <c r="AD1720" s="5">
        <f t="shared" si="632"/>
        <v>226.20339999999999</v>
      </c>
      <c r="AE1720" s="5">
        <f t="shared" si="633"/>
        <v>2.2705873955097191</v>
      </c>
      <c r="AF1720" s="9">
        <f t="shared" si="634"/>
        <v>0.57130814802521424</v>
      </c>
      <c r="AG1720">
        <f t="shared" si="635"/>
        <v>1.5045000000000357</v>
      </c>
    </row>
    <row r="1721" spans="1:33">
      <c r="A1721" s="1">
        <f t="shared" si="612"/>
        <v>21774</v>
      </c>
      <c r="B1721" s="1">
        <v>2</v>
      </c>
      <c r="C1721" s="1">
        <v>7</v>
      </c>
      <c r="D1721" s="2">
        <v>24</v>
      </c>
      <c r="E1721" s="5">
        <v>40.92</v>
      </c>
      <c r="F1721" s="5">
        <v>39.799999999999997</v>
      </c>
      <c r="G1721" s="5">
        <v>1.31</v>
      </c>
      <c r="H1721" s="5">
        <f t="shared" si="613"/>
        <v>1674.4464</v>
      </c>
      <c r="I1721" s="5">
        <f t="shared" si="614"/>
        <v>1584.0399999999997</v>
      </c>
      <c r="J1721" s="5">
        <f t="shared" si="615"/>
        <v>104.276</v>
      </c>
      <c r="K1721" s="5">
        <v>41.05</v>
      </c>
      <c r="L1721" s="5">
        <v>42.98</v>
      </c>
      <c r="M1721" s="5">
        <v>1.18</v>
      </c>
      <c r="N1721" s="5">
        <f t="shared" si="616"/>
        <v>1685.1024999999997</v>
      </c>
      <c r="O1721" s="5">
        <f t="shared" si="617"/>
        <v>1847.2803999999996</v>
      </c>
      <c r="P1721" s="5">
        <f t="shared" si="618"/>
        <v>101.43279999999999</v>
      </c>
      <c r="Q1721" s="6">
        <f t="shared" si="619"/>
        <v>1679.7744499999999</v>
      </c>
      <c r="R1721" s="6">
        <f t="shared" si="620"/>
        <v>-10.656099999999697</v>
      </c>
      <c r="S1721" s="5">
        <f t="shared" si="621"/>
        <v>1715.6601999999998</v>
      </c>
      <c r="T1721" s="6">
        <f t="shared" si="622"/>
        <v>72.735990217773207</v>
      </c>
      <c r="U1721" s="6">
        <f t="shared" si="623"/>
        <v>-263.24039999999991</v>
      </c>
      <c r="V1721" s="6">
        <f t="shared" si="624"/>
        <v>145.47198043554641</v>
      </c>
      <c r="W1721" s="5">
        <f t="shared" si="625"/>
        <v>2.7637679650639499E-2</v>
      </c>
      <c r="X1721" s="5">
        <f t="shared" si="626"/>
        <v>1.7363089389706325</v>
      </c>
      <c r="Y1721" s="5">
        <f t="shared" si="627"/>
        <v>252.58430000000021</v>
      </c>
      <c r="Z1721" s="5">
        <f t="shared" si="628"/>
        <v>263.24039999999991</v>
      </c>
      <c r="AA1721" s="5">
        <f t="shared" si="629"/>
        <v>1.8095608460945687</v>
      </c>
      <c r="AB1721" s="5">
        <f t="shared" si="630"/>
        <v>0.49336992447008926</v>
      </c>
      <c r="AC1721" s="5">
        <f t="shared" si="631"/>
        <v>35.885749999999916</v>
      </c>
      <c r="AD1721" s="5">
        <f t="shared" si="632"/>
        <v>1715.6601999999998</v>
      </c>
      <c r="AE1721" s="5">
        <f t="shared" si="633"/>
        <v>23.587500422600616</v>
      </c>
      <c r="AF1721" s="9">
        <f t="shared" si="634"/>
        <v>0.57150415571542434</v>
      </c>
      <c r="AG1721">
        <f t="shared" si="635"/>
        <v>10.656099999999697</v>
      </c>
    </row>
    <row r="1722" spans="1:33">
      <c r="A1722" s="1">
        <f t="shared" si="612"/>
        <v>80768</v>
      </c>
      <c r="B1722" s="1">
        <v>8</v>
      </c>
      <c r="C1722" s="1">
        <v>3</v>
      </c>
      <c r="D1722" s="2">
        <v>18</v>
      </c>
      <c r="E1722" s="5">
        <v>4.54</v>
      </c>
      <c r="F1722" s="5">
        <v>5.36</v>
      </c>
      <c r="G1722" s="5">
        <v>5.69</v>
      </c>
      <c r="H1722" s="5">
        <f t="shared" si="613"/>
        <v>20.611599999999999</v>
      </c>
      <c r="I1722" s="5">
        <f t="shared" si="614"/>
        <v>28.729600000000005</v>
      </c>
      <c r="J1722" s="5">
        <f t="shared" si="615"/>
        <v>60.996800000000007</v>
      </c>
      <c r="K1722" s="5">
        <v>3.37</v>
      </c>
      <c r="L1722" s="5">
        <v>3.19</v>
      </c>
      <c r="M1722" s="5">
        <v>5.56</v>
      </c>
      <c r="N1722" s="5">
        <f t="shared" si="616"/>
        <v>11.356900000000001</v>
      </c>
      <c r="O1722" s="5">
        <f t="shared" si="617"/>
        <v>10.1761</v>
      </c>
      <c r="P1722" s="5">
        <f t="shared" si="618"/>
        <v>35.472799999999999</v>
      </c>
      <c r="Q1722" s="6">
        <f t="shared" si="619"/>
        <v>15.984249999999999</v>
      </c>
      <c r="R1722" s="6">
        <f t="shared" si="620"/>
        <v>9.2546999999999979</v>
      </c>
      <c r="S1722" s="5">
        <f t="shared" si="621"/>
        <v>19.452850000000002</v>
      </c>
      <c r="T1722" s="6">
        <f t="shared" si="622"/>
        <v>35.280763703752221</v>
      </c>
      <c r="U1722" s="6">
        <f t="shared" si="623"/>
        <v>18.553500000000007</v>
      </c>
      <c r="V1722" s="6">
        <f t="shared" si="624"/>
        <v>70.561527407504443</v>
      </c>
      <c r="W1722" s="5">
        <f t="shared" si="625"/>
        <v>0.49454209854752351</v>
      </c>
      <c r="X1722" s="5">
        <f t="shared" si="626"/>
        <v>0.13178286159110342</v>
      </c>
      <c r="Y1722" s="5">
        <f t="shared" si="627"/>
        <v>9.2988000000000088</v>
      </c>
      <c r="Z1722" s="5">
        <f t="shared" si="628"/>
        <v>18.553500000000007</v>
      </c>
      <c r="AA1722" s="5">
        <f t="shared" si="629"/>
        <v>0.26294073671124618</v>
      </c>
      <c r="AB1722" s="5">
        <f t="shared" si="630"/>
        <v>9.8314198329870775E-2</v>
      </c>
      <c r="AC1722" s="5">
        <f t="shared" si="631"/>
        <v>3.4686000000000021</v>
      </c>
      <c r="AD1722" s="5">
        <f t="shared" si="632"/>
        <v>19.452850000000002</v>
      </c>
      <c r="AE1722" s="5">
        <f t="shared" si="633"/>
        <v>0.55137270166096575</v>
      </c>
      <c r="AF1722" s="9">
        <f t="shared" si="634"/>
        <v>0.57159863540774836</v>
      </c>
      <c r="AG1722">
        <f t="shared" si="635"/>
        <v>9.2546999999999979</v>
      </c>
    </row>
    <row r="1723" spans="1:33">
      <c r="A1723" s="1">
        <f t="shared" si="612"/>
        <v>50277</v>
      </c>
      <c r="B1723" s="1">
        <v>5</v>
      </c>
      <c r="C1723" s="1">
        <v>1</v>
      </c>
      <c r="D1723" s="2">
        <v>27</v>
      </c>
      <c r="E1723" s="5">
        <v>28.08</v>
      </c>
      <c r="F1723" s="5">
        <v>27.91</v>
      </c>
      <c r="G1723" s="5">
        <v>2.0499999999999998</v>
      </c>
      <c r="H1723" s="5">
        <f t="shared" si="613"/>
        <v>788.48639999999989</v>
      </c>
      <c r="I1723" s="5">
        <f t="shared" si="614"/>
        <v>778.96810000000005</v>
      </c>
      <c r="J1723" s="5">
        <f t="shared" si="615"/>
        <v>114.431</v>
      </c>
      <c r="K1723" s="5">
        <v>28.14</v>
      </c>
      <c r="L1723" s="5">
        <v>28.81</v>
      </c>
      <c r="M1723" s="5">
        <v>1.87</v>
      </c>
      <c r="N1723" s="5">
        <f t="shared" si="616"/>
        <v>791.8596</v>
      </c>
      <c r="O1723" s="5">
        <f t="shared" si="617"/>
        <v>830.01609999999994</v>
      </c>
      <c r="P1723" s="5">
        <f t="shared" si="618"/>
        <v>107.74939999999999</v>
      </c>
      <c r="Q1723" s="6">
        <f t="shared" si="619"/>
        <v>790.173</v>
      </c>
      <c r="R1723" s="6">
        <f t="shared" si="620"/>
        <v>-3.3732000000001108</v>
      </c>
      <c r="S1723" s="5">
        <f t="shared" si="621"/>
        <v>804.49209999999994</v>
      </c>
      <c r="T1723" s="6">
        <f t="shared" si="622"/>
        <v>78.588146309351259</v>
      </c>
      <c r="U1723" s="6">
        <f t="shared" si="623"/>
        <v>-51.047999999999888</v>
      </c>
      <c r="V1723" s="6">
        <f t="shared" si="624"/>
        <v>157.17629261870252</v>
      </c>
      <c r="W1723" s="5">
        <f t="shared" si="625"/>
        <v>6.0091374174227857E-2</v>
      </c>
      <c r="X1723" s="5">
        <f t="shared" si="626"/>
        <v>0.30332055302802657</v>
      </c>
      <c r="Y1723" s="5">
        <f t="shared" si="627"/>
        <v>47.674799999999777</v>
      </c>
      <c r="Z1723" s="5">
        <f t="shared" si="628"/>
        <v>51.047999999999888</v>
      </c>
      <c r="AA1723" s="5">
        <f t="shared" si="629"/>
        <v>0.32478180487332381</v>
      </c>
      <c r="AB1723" s="5">
        <f t="shared" si="630"/>
        <v>0.18220432307481588</v>
      </c>
      <c r="AC1723" s="5">
        <f t="shared" si="631"/>
        <v>14.319099999999935</v>
      </c>
      <c r="AD1723" s="5">
        <f t="shared" si="632"/>
        <v>804.49209999999994</v>
      </c>
      <c r="AE1723" s="5">
        <f t="shared" si="633"/>
        <v>10.236812264705025</v>
      </c>
      <c r="AF1723" s="9">
        <f t="shared" si="634"/>
        <v>0.57183738947361606</v>
      </c>
      <c r="AG1723">
        <f t="shared" si="635"/>
        <v>3.3732000000001108</v>
      </c>
    </row>
    <row r="1724" spans="1:33">
      <c r="A1724" s="1">
        <f t="shared" si="612"/>
        <v>100752</v>
      </c>
      <c r="B1724" s="1">
        <v>10</v>
      </c>
      <c r="C1724" s="1">
        <v>3</v>
      </c>
      <c r="D1724" s="2">
        <v>2</v>
      </c>
      <c r="E1724" s="5">
        <v>9.65</v>
      </c>
      <c r="F1724" s="5">
        <v>9.57</v>
      </c>
      <c r="G1724" s="5">
        <v>6.11</v>
      </c>
      <c r="H1724" s="5">
        <f t="shared" si="613"/>
        <v>93.122500000000002</v>
      </c>
      <c r="I1724" s="5">
        <f t="shared" si="614"/>
        <v>91.584900000000005</v>
      </c>
      <c r="J1724" s="5">
        <f t="shared" si="615"/>
        <v>116.94540000000001</v>
      </c>
      <c r="K1724" s="5">
        <v>7.64</v>
      </c>
      <c r="L1724" s="5">
        <v>7.9</v>
      </c>
      <c r="M1724" s="5">
        <v>6.1</v>
      </c>
      <c r="N1724" s="5">
        <f t="shared" si="616"/>
        <v>58.369599999999998</v>
      </c>
      <c r="O1724" s="5">
        <f t="shared" si="617"/>
        <v>62.410000000000004</v>
      </c>
      <c r="P1724" s="5">
        <f t="shared" si="618"/>
        <v>96.38</v>
      </c>
      <c r="Q1724" s="6">
        <f t="shared" si="619"/>
        <v>75.746049999999997</v>
      </c>
      <c r="R1724" s="6">
        <f t="shared" si="620"/>
        <v>34.752900000000004</v>
      </c>
      <c r="S1724" s="5">
        <f t="shared" si="621"/>
        <v>76.997450000000001</v>
      </c>
      <c r="T1724" s="6">
        <f t="shared" si="622"/>
        <v>75.77158270281808</v>
      </c>
      <c r="U1724" s="6">
        <f t="shared" si="623"/>
        <v>29.174900000000001</v>
      </c>
      <c r="V1724" s="6">
        <f t="shared" si="624"/>
        <v>151.54316540563616</v>
      </c>
      <c r="W1724" s="5">
        <f t="shared" si="625"/>
        <v>0.19103239508104863</v>
      </c>
      <c r="X1724" s="5">
        <f t="shared" si="626"/>
        <v>3.6807994508161086E-2</v>
      </c>
      <c r="Y1724" s="5">
        <f t="shared" si="627"/>
        <v>5.578000000000003</v>
      </c>
      <c r="Z1724" s="5">
        <f t="shared" si="628"/>
        <v>29.174900000000001</v>
      </c>
      <c r="AA1724" s="5">
        <f t="shared" si="629"/>
        <v>0.19251874488636578</v>
      </c>
      <c r="AB1724" s="5">
        <f t="shared" si="630"/>
        <v>1.6515426435106811E-2</v>
      </c>
      <c r="AC1724" s="5">
        <f t="shared" si="631"/>
        <v>1.2514000000000038</v>
      </c>
      <c r="AD1724" s="5">
        <f t="shared" si="632"/>
        <v>76.997450000000001</v>
      </c>
      <c r="AE1724" s="5">
        <f t="shared" si="633"/>
        <v>1.0161784570607408</v>
      </c>
      <c r="AF1724" s="9">
        <f t="shared" si="634"/>
        <v>0.57187848359594717</v>
      </c>
      <c r="AG1724">
        <f t="shared" si="635"/>
        <v>34.752900000000004</v>
      </c>
    </row>
    <row r="1725" spans="1:33">
      <c r="A1725" s="1">
        <f t="shared" si="612"/>
        <v>31525</v>
      </c>
      <c r="B1725" s="1">
        <v>3</v>
      </c>
      <c r="C1725" s="1">
        <v>6</v>
      </c>
      <c r="D1725" s="2">
        <v>25</v>
      </c>
      <c r="E1725" s="5">
        <v>22.12</v>
      </c>
      <c r="F1725" s="5">
        <v>21.73</v>
      </c>
      <c r="G1725" s="5">
        <v>2.3199999999999998</v>
      </c>
      <c r="H1725" s="5">
        <f t="shared" si="613"/>
        <v>489.29440000000005</v>
      </c>
      <c r="I1725" s="5">
        <f t="shared" si="614"/>
        <v>472.19290000000001</v>
      </c>
      <c r="J1725" s="5">
        <f t="shared" si="615"/>
        <v>100.82719999999999</v>
      </c>
      <c r="K1725" s="5">
        <v>22.01</v>
      </c>
      <c r="L1725" s="5">
        <v>23.81</v>
      </c>
      <c r="M1725" s="5">
        <v>2.46</v>
      </c>
      <c r="N1725" s="5">
        <f t="shared" si="616"/>
        <v>484.44010000000009</v>
      </c>
      <c r="O1725" s="5">
        <f t="shared" si="617"/>
        <v>566.91609999999991</v>
      </c>
      <c r="P1725" s="5">
        <f t="shared" si="618"/>
        <v>117.14519999999999</v>
      </c>
      <c r="Q1725" s="6">
        <f t="shared" si="619"/>
        <v>486.86725000000007</v>
      </c>
      <c r="R1725" s="6">
        <f t="shared" si="620"/>
        <v>4.8542999999999665</v>
      </c>
      <c r="S1725" s="5">
        <f t="shared" si="621"/>
        <v>519.55449999999996</v>
      </c>
      <c r="T1725" s="6">
        <f t="shared" si="622"/>
        <v>77.280531414580736</v>
      </c>
      <c r="U1725" s="6">
        <f t="shared" si="623"/>
        <v>-94.723199999999906</v>
      </c>
      <c r="V1725" s="6">
        <f t="shared" si="624"/>
        <v>154.56106282916147</v>
      </c>
      <c r="W1725" s="5">
        <f t="shared" si="625"/>
        <v>-0.14889093043798191</v>
      </c>
      <c r="X1725" s="5">
        <f t="shared" si="626"/>
        <v>0.64425993311177143</v>
      </c>
      <c r="Y1725" s="5">
        <f t="shared" si="627"/>
        <v>99.577499999999873</v>
      </c>
      <c r="Z1725" s="5">
        <f t="shared" si="628"/>
        <v>94.723199999999906</v>
      </c>
      <c r="AA1725" s="5">
        <f t="shared" si="629"/>
        <v>0.61285292858459961</v>
      </c>
      <c r="AB1725" s="5">
        <f t="shared" si="630"/>
        <v>0.42296875295338221</v>
      </c>
      <c r="AC1725" s="5">
        <f t="shared" si="631"/>
        <v>32.687249999999892</v>
      </c>
      <c r="AD1725" s="5">
        <f t="shared" si="632"/>
        <v>519.55449999999996</v>
      </c>
      <c r="AE1725" s="5">
        <f t="shared" si="633"/>
        <v>6.7229674859866986</v>
      </c>
      <c r="AF1725" s="9">
        <f t="shared" si="634"/>
        <v>0.57202185272942152</v>
      </c>
      <c r="AG1725">
        <f t="shared" si="635"/>
        <v>4.8542999999999665</v>
      </c>
    </row>
    <row r="1726" spans="1:33">
      <c r="A1726" s="1">
        <f t="shared" si="612"/>
        <v>80519</v>
      </c>
      <c r="B1726" s="1">
        <v>8</v>
      </c>
      <c r="C1726" s="1">
        <v>2</v>
      </c>
      <c r="D1726" s="2">
        <v>19</v>
      </c>
      <c r="E1726" s="5">
        <v>21.17</v>
      </c>
      <c r="F1726" s="5">
        <v>21.38</v>
      </c>
      <c r="G1726" s="5">
        <v>1.97</v>
      </c>
      <c r="H1726" s="5">
        <f t="shared" si="613"/>
        <v>448.16890000000006</v>
      </c>
      <c r="I1726" s="5">
        <f t="shared" si="614"/>
        <v>457.10439999999994</v>
      </c>
      <c r="J1726" s="5">
        <f t="shared" si="615"/>
        <v>84.237200000000001</v>
      </c>
      <c r="K1726" s="5">
        <v>19.09</v>
      </c>
      <c r="L1726" s="5">
        <v>18.77</v>
      </c>
      <c r="M1726" s="5">
        <v>2.91</v>
      </c>
      <c r="N1726" s="5">
        <f t="shared" si="616"/>
        <v>364.42809999999997</v>
      </c>
      <c r="O1726" s="5">
        <f t="shared" si="617"/>
        <v>352.31289999999996</v>
      </c>
      <c r="P1726" s="5">
        <f t="shared" si="618"/>
        <v>109.2414</v>
      </c>
      <c r="Q1726" s="6">
        <f t="shared" si="619"/>
        <v>406.29849999999999</v>
      </c>
      <c r="R1726" s="6">
        <f t="shared" si="620"/>
        <v>83.740800000000092</v>
      </c>
      <c r="S1726" s="5">
        <f t="shared" si="621"/>
        <v>404.70864999999992</v>
      </c>
      <c r="T1726" s="6">
        <f t="shared" si="622"/>
        <v>68.973888787351981</v>
      </c>
      <c r="U1726" s="6">
        <f t="shared" si="623"/>
        <v>104.79149999999998</v>
      </c>
      <c r="V1726" s="6">
        <f t="shared" si="624"/>
        <v>137.94777757470396</v>
      </c>
      <c r="W1726" s="5">
        <f t="shared" si="625"/>
        <v>-0.25422396270582331</v>
      </c>
      <c r="X1726" s="5">
        <f t="shared" si="626"/>
        <v>0.15259905139537416</v>
      </c>
      <c r="Y1726" s="5">
        <f t="shared" si="627"/>
        <v>21.050699999999892</v>
      </c>
      <c r="Z1726" s="5">
        <f t="shared" si="628"/>
        <v>104.79149999999998</v>
      </c>
      <c r="AA1726" s="5">
        <f t="shared" si="629"/>
        <v>0.75964616351467795</v>
      </c>
      <c r="AB1726" s="5">
        <f t="shared" si="630"/>
        <v>2.3050027016768795E-2</v>
      </c>
      <c r="AC1726" s="5">
        <f t="shared" si="631"/>
        <v>1.5898500000000695</v>
      </c>
      <c r="AD1726" s="5">
        <f t="shared" si="632"/>
        <v>404.70864999999992</v>
      </c>
      <c r="AE1726" s="5">
        <f t="shared" si="633"/>
        <v>5.8675631766642242</v>
      </c>
      <c r="AF1726" s="9">
        <f t="shared" si="634"/>
        <v>0.57209876769662771</v>
      </c>
      <c r="AG1726">
        <f t="shared" si="635"/>
        <v>83.740800000000092</v>
      </c>
    </row>
    <row r="1727" spans="1:33">
      <c r="A1727" s="1">
        <f t="shared" si="612"/>
        <v>32755</v>
      </c>
      <c r="B1727" s="1">
        <v>3</v>
      </c>
      <c r="C1727" s="1">
        <v>11</v>
      </c>
      <c r="D1727" s="2">
        <v>5</v>
      </c>
      <c r="E1727" s="5">
        <v>27.01</v>
      </c>
      <c r="F1727" s="5">
        <v>27.8</v>
      </c>
      <c r="G1727" s="5">
        <v>2.2799999999999998</v>
      </c>
      <c r="H1727" s="5">
        <f t="shared" si="613"/>
        <v>729.54010000000005</v>
      </c>
      <c r="I1727" s="5">
        <f t="shared" si="614"/>
        <v>772.84</v>
      </c>
      <c r="J1727" s="5">
        <f t="shared" si="615"/>
        <v>126.76799999999999</v>
      </c>
      <c r="K1727" s="5">
        <v>25.62</v>
      </c>
      <c r="L1727" s="5">
        <v>26.15</v>
      </c>
      <c r="M1727" s="5">
        <v>2.77</v>
      </c>
      <c r="N1727" s="5">
        <f t="shared" si="616"/>
        <v>656.38440000000003</v>
      </c>
      <c r="O1727" s="5">
        <f t="shared" si="617"/>
        <v>683.82249999999988</v>
      </c>
      <c r="P1727" s="5">
        <f t="shared" si="618"/>
        <v>144.87099999999998</v>
      </c>
      <c r="Q1727" s="6">
        <f t="shared" si="619"/>
        <v>692.96225000000004</v>
      </c>
      <c r="R1727" s="6">
        <f t="shared" si="620"/>
        <v>73.155700000000024</v>
      </c>
      <c r="S1727" s="5">
        <f t="shared" si="621"/>
        <v>728.33124999999995</v>
      </c>
      <c r="T1727" s="6">
        <f t="shared" si="622"/>
        <v>96.251925259965574</v>
      </c>
      <c r="U1727" s="6">
        <f t="shared" si="623"/>
        <v>89.017500000000155</v>
      </c>
      <c r="V1727" s="6">
        <f t="shared" si="624"/>
        <v>192.50385051993115</v>
      </c>
      <c r="W1727" s="5">
        <f t="shared" si="625"/>
        <v>-0.13269783362067344</v>
      </c>
      <c r="X1727" s="5">
        <f t="shared" si="626"/>
        <v>8.2397312870154032E-2</v>
      </c>
      <c r="Y1727" s="5">
        <f t="shared" si="627"/>
        <v>15.86180000000013</v>
      </c>
      <c r="Z1727" s="5">
        <f t="shared" si="628"/>
        <v>89.017500000000155</v>
      </c>
      <c r="AA1727" s="5">
        <f t="shared" si="629"/>
        <v>0.46241932179316902</v>
      </c>
      <c r="AB1727" s="5">
        <f t="shared" si="630"/>
        <v>0.36746277962204127</v>
      </c>
      <c r="AC1727" s="5">
        <f t="shared" si="631"/>
        <v>35.368999999999915</v>
      </c>
      <c r="AD1727" s="5">
        <f t="shared" si="632"/>
        <v>728.33124999999995</v>
      </c>
      <c r="AE1727" s="5">
        <f t="shared" si="633"/>
        <v>7.5669265631088374</v>
      </c>
      <c r="AF1727" s="9">
        <f t="shared" si="634"/>
        <v>0.57216605981131041</v>
      </c>
      <c r="AG1727">
        <f t="shared" si="635"/>
        <v>73.155700000000024</v>
      </c>
    </row>
    <row r="1728" spans="1:33">
      <c r="A1728" s="1">
        <f t="shared" si="612"/>
        <v>60774</v>
      </c>
      <c r="B1728" s="1">
        <v>6</v>
      </c>
      <c r="C1728" s="1">
        <v>3</v>
      </c>
      <c r="D1728" s="2">
        <v>24</v>
      </c>
      <c r="E1728" s="5">
        <v>23.42</v>
      </c>
      <c r="F1728" s="5">
        <v>24.34</v>
      </c>
      <c r="G1728" s="5">
        <v>1.82</v>
      </c>
      <c r="H1728" s="5">
        <f t="shared" si="613"/>
        <v>548.49640000000011</v>
      </c>
      <c r="I1728" s="5">
        <f t="shared" si="614"/>
        <v>592.43560000000002</v>
      </c>
      <c r="J1728" s="5">
        <f t="shared" si="615"/>
        <v>88.5976</v>
      </c>
      <c r="K1728" s="5">
        <v>23.01</v>
      </c>
      <c r="L1728" s="5">
        <v>22.28</v>
      </c>
      <c r="M1728" s="5">
        <v>2.16</v>
      </c>
      <c r="N1728" s="5">
        <f t="shared" si="616"/>
        <v>529.46010000000012</v>
      </c>
      <c r="O1728" s="5">
        <f t="shared" si="617"/>
        <v>496.39840000000004</v>
      </c>
      <c r="P1728" s="5">
        <f t="shared" si="618"/>
        <v>96.249600000000015</v>
      </c>
      <c r="Q1728" s="6">
        <f t="shared" si="619"/>
        <v>538.97825000000012</v>
      </c>
      <c r="R1728" s="6">
        <f t="shared" si="620"/>
        <v>19.036299999999983</v>
      </c>
      <c r="S1728" s="5">
        <f t="shared" si="621"/>
        <v>544.41700000000003</v>
      </c>
      <c r="T1728" s="6">
        <f t="shared" si="622"/>
        <v>65.409326983848416</v>
      </c>
      <c r="U1728" s="6">
        <f t="shared" si="623"/>
        <v>96.037199999999984</v>
      </c>
      <c r="V1728" s="6">
        <f t="shared" si="624"/>
        <v>130.81865396769683</v>
      </c>
      <c r="W1728" s="5">
        <f t="shared" si="625"/>
        <v>-8.2651070950188671E-2</v>
      </c>
      <c r="X1728" s="5">
        <f t="shared" si="626"/>
        <v>0.588607952035754</v>
      </c>
      <c r="Y1728" s="5">
        <f t="shared" si="627"/>
        <v>77.000900000000001</v>
      </c>
      <c r="Z1728" s="5">
        <f t="shared" si="628"/>
        <v>96.037199999999984</v>
      </c>
      <c r="AA1728" s="5">
        <f t="shared" si="629"/>
        <v>0.73412466102666474</v>
      </c>
      <c r="AB1728" s="5">
        <f t="shared" si="630"/>
        <v>8.3149456672179323E-2</v>
      </c>
      <c r="AC1728" s="5">
        <f t="shared" si="631"/>
        <v>5.4387499999999136</v>
      </c>
      <c r="AD1728" s="5">
        <f t="shared" si="632"/>
        <v>544.41700000000003</v>
      </c>
      <c r="AE1728" s="5">
        <f t="shared" si="633"/>
        <v>8.3232319472486456</v>
      </c>
      <c r="AF1728" s="9">
        <f t="shared" si="634"/>
        <v>0.57230848325007377</v>
      </c>
      <c r="AG1728">
        <f t="shared" si="635"/>
        <v>19.036299999999983</v>
      </c>
    </row>
    <row r="1729" spans="1:33">
      <c r="A1729" s="1">
        <f t="shared" si="612"/>
        <v>51025</v>
      </c>
      <c r="B1729" s="1">
        <v>5</v>
      </c>
      <c r="C1729" s="1">
        <v>4</v>
      </c>
      <c r="D1729" s="2">
        <v>25</v>
      </c>
      <c r="E1729" s="5">
        <v>14.78</v>
      </c>
      <c r="F1729" s="5">
        <v>14.98</v>
      </c>
      <c r="G1729" s="5">
        <v>4.7699999999999996</v>
      </c>
      <c r="H1729" s="5">
        <f t="shared" si="613"/>
        <v>218.44839999999999</v>
      </c>
      <c r="I1729" s="5">
        <f t="shared" si="614"/>
        <v>224.40040000000002</v>
      </c>
      <c r="J1729" s="5">
        <f t="shared" si="615"/>
        <v>142.9092</v>
      </c>
      <c r="K1729" s="5">
        <v>18.43</v>
      </c>
      <c r="L1729" s="5">
        <v>19.66</v>
      </c>
      <c r="M1729" s="5">
        <v>2.85</v>
      </c>
      <c r="N1729" s="5">
        <f t="shared" si="616"/>
        <v>339.66489999999999</v>
      </c>
      <c r="O1729" s="5">
        <f t="shared" si="617"/>
        <v>386.51560000000001</v>
      </c>
      <c r="P1729" s="5">
        <f t="shared" si="618"/>
        <v>112.062</v>
      </c>
      <c r="Q1729" s="6">
        <f t="shared" si="619"/>
        <v>279.05664999999999</v>
      </c>
      <c r="R1729" s="6">
        <f t="shared" si="620"/>
        <v>-121.2165</v>
      </c>
      <c r="S1729" s="5">
        <f t="shared" si="621"/>
        <v>305.45800000000003</v>
      </c>
      <c r="T1729" s="6">
        <f t="shared" si="622"/>
        <v>90.803264380527636</v>
      </c>
      <c r="U1729" s="6">
        <f t="shared" si="623"/>
        <v>-162.11519999999999</v>
      </c>
      <c r="V1729" s="6">
        <f t="shared" si="624"/>
        <v>181.60652876105527</v>
      </c>
      <c r="W1729" s="5">
        <f t="shared" si="625"/>
        <v>0.23847560676217416</v>
      </c>
      <c r="X1729" s="5">
        <f t="shared" si="626"/>
        <v>0.22520500930785115</v>
      </c>
      <c r="Y1729" s="5">
        <f t="shared" si="627"/>
        <v>40.898699999999991</v>
      </c>
      <c r="Z1729" s="5">
        <f t="shared" si="628"/>
        <v>162.11519999999999</v>
      </c>
      <c r="AA1729" s="5">
        <f t="shared" si="629"/>
        <v>0.89267275304457494</v>
      </c>
      <c r="AB1729" s="5">
        <f t="shared" si="630"/>
        <v>0.29075331355225692</v>
      </c>
      <c r="AC1729" s="5">
        <f t="shared" si="631"/>
        <v>26.401350000000036</v>
      </c>
      <c r="AD1729" s="5">
        <f t="shared" si="632"/>
        <v>305.45800000000003</v>
      </c>
      <c r="AE1729" s="5">
        <f t="shared" si="633"/>
        <v>3.3639539512579919</v>
      </c>
      <c r="AF1729" s="9">
        <f t="shared" si="634"/>
        <v>0.57242379405471955</v>
      </c>
      <c r="AG1729">
        <f t="shared" si="635"/>
        <v>121.2165</v>
      </c>
    </row>
    <row r="1730" spans="1:33">
      <c r="A1730" s="1">
        <f t="shared" si="612"/>
        <v>51522</v>
      </c>
      <c r="B1730" s="1">
        <v>5</v>
      </c>
      <c r="C1730" s="1">
        <v>6</v>
      </c>
      <c r="D1730" s="2">
        <v>22</v>
      </c>
      <c r="E1730" s="5">
        <v>27.52</v>
      </c>
      <c r="F1730" s="5">
        <v>26.95</v>
      </c>
      <c r="G1730" s="5">
        <v>1.89</v>
      </c>
      <c r="H1730" s="5">
        <f t="shared" si="613"/>
        <v>757.35039999999992</v>
      </c>
      <c r="I1730" s="5">
        <f t="shared" si="614"/>
        <v>726.30250000000001</v>
      </c>
      <c r="J1730" s="5">
        <f t="shared" si="615"/>
        <v>101.871</v>
      </c>
      <c r="K1730" s="5">
        <v>27.33</v>
      </c>
      <c r="L1730" s="5">
        <v>27.66</v>
      </c>
      <c r="M1730" s="5">
        <v>2.09</v>
      </c>
      <c r="N1730" s="5">
        <f t="shared" si="616"/>
        <v>746.92889999999989</v>
      </c>
      <c r="O1730" s="5">
        <f t="shared" si="617"/>
        <v>765.07560000000001</v>
      </c>
      <c r="P1730" s="5">
        <f t="shared" si="618"/>
        <v>115.61879999999999</v>
      </c>
      <c r="Q1730" s="6">
        <f t="shared" si="619"/>
        <v>752.13964999999985</v>
      </c>
      <c r="R1730" s="6">
        <f t="shared" si="620"/>
        <v>10.421500000000037</v>
      </c>
      <c r="S1730" s="5">
        <f t="shared" si="621"/>
        <v>745.68904999999995</v>
      </c>
      <c r="T1730" s="6">
        <f t="shared" si="622"/>
        <v>77.047724746484235</v>
      </c>
      <c r="U1730" s="6">
        <f t="shared" si="623"/>
        <v>-38.773099999999999</v>
      </c>
      <c r="V1730" s="6">
        <f t="shared" si="624"/>
        <v>154.09544949296847</v>
      </c>
      <c r="W1730" s="5">
        <f t="shared" si="625"/>
        <v>-0.12591934948199776</v>
      </c>
      <c r="X1730" s="5">
        <f t="shared" si="626"/>
        <v>0.31924758428538047</v>
      </c>
      <c r="Y1730" s="5">
        <f t="shared" si="627"/>
        <v>49.194600000000037</v>
      </c>
      <c r="Z1730" s="5">
        <f t="shared" si="628"/>
        <v>38.773099999999999</v>
      </c>
      <c r="AA1730" s="5">
        <f t="shared" si="629"/>
        <v>0.2516174236655136</v>
      </c>
      <c r="AB1730" s="5">
        <f t="shared" si="630"/>
        <v>8.3722134835581136E-2</v>
      </c>
      <c r="AC1730" s="5">
        <f t="shared" si="631"/>
        <v>6.4505999999998949</v>
      </c>
      <c r="AD1730" s="5">
        <f t="shared" si="632"/>
        <v>745.68904999999995</v>
      </c>
      <c r="AE1730" s="5">
        <f t="shared" si="633"/>
        <v>9.6782747635130715</v>
      </c>
      <c r="AF1730" s="9">
        <f t="shared" si="634"/>
        <v>0.57251026191676258</v>
      </c>
      <c r="AG1730">
        <f t="shared" si="635"/>
        <v>10.421500000000037</v>
      </c>
    </row>
    <row r="1731" spans="1:33">
      <c r="A1731" s="1">
        <f t="shared" si="612"/>
        <v>50776</v>
      </c>
      <c r="B1731" s="1">
        <v>5</v>
      </c>
      <c r="C1731" s="1">
        <v>3</v>
      </c>
      <c r="D1731" s="2">
        <v>26</v>
      </c>
      <c r="E1731" s="5">
        <v>17.2</v>
      </c>
      <c r="F1731" s="5">
        <v>16.57</v>
      </c>
      <c r="G1731" s="5">
        <v>3.26</v>
      </c>
      <c r="H1731" s="5">
        <f t="shared" si="613"/>
        <v>295.83999999999997</v>
      </c>
      <c r="I1731" s="5">
        <f t="shared" si="614"/>
        <v>274.56490000000002</v>
      </c>
      <c r="J1731" s="5">
        <f t="shared" si="615"/>
        <v>108.0364</v>
      </c>
      <c r="K1731" s="5">
        <v>17.86</v>
      </c>
      <c r="L1731" s="5">
        <v>18.13</v>
      </c>
      <c r="M1731" s="5">
        <v>2.73</v>
      </c>
      <c r="N1731" s="5">
        <f t="shared" si="616"/>
        <v>318.9796</v>
      </c>
      <c r="O1731" s="5">
        <f t="shared" si="617"/>
        <v>328.69689999999997</v>
      </c>
      <c r="P1731" s="5">
        <f t="shared" si="618"/>
        <v>98.989799999999988</v>
      </c>
      <c r="Q1731" s="6">
        <f t="shared" si="619"/>
        <v>307.40980000000002</v>
      </c>
      <c r="R1731" s="6">
        <f t="shared" si="620"/>
        <v>-23.13960000000003</v>
      </c>
      <c r="S1731" s="5">
        <f t="shared" si="621"/>
        <v>301.6309</v>
      </c>
      <c r="T1731" s="6">
        <f t="shared" si="622"/>
        <v>73.2646644519034</v>
      </c>
      <c r="U1731" s="6">
        <f t="shared" si="623"/>
        <v>-54.131999999999948</v>
      </c>
      <c r="V1731" s="6">
        <f t="shared" si="624"/>
        <v>146.5293289038068</v>
      </c>
      <c r="W1731" s="5">
        <f t="shared" si="625"/>
        <v>8.7229137380185465E-2</v>
      </c>
      <c r="X1731" s="5">
        <f t="shared" si="626"/>
        <v>0.2115098747251189</v>
      </c>
      <c r="Y1731" s="5">
        <f t="shared" si="627"/>
        <v>30.992399999999918</v>
      </c>
      <c r="Z1731" s="5">
        <f t="shared" si="628"/>
        <v>54.131999999999948</v>
      </c>
      <c r="AA1731" s="5">
        <f t="shared" si="629"/>
        <v>0.36942774804855882</v>
      </c>
      <c r="AB1731" s="5">
        <f t="shared" si="630"/>
        <v>7.8877041794052555E-2</v>
      </c>
      <c r="AC1731" s="5">
        <f t="shared" si="631"/>
        <v>5.7789000000000215</v>
      </c>
      <c r="AD1731" s="5">
        <f t="shared" si="632"/>
        <v>301.6309</v>
      </c>
      <c r="AE1731" s="5">
        <f t="shared" si="633"/>
        <v>4.1170037733266884</v>
      </c>
      <c r="AF1731" s="9">
        <f t="shared" si="634"/>
        <v>0.5728848051746529</v>
      </c>
      <c r="AG1731">
        <f t="shared" si="635"/>
        <v>23.13960000000003</v>
      </c>
    </row>
    <row r="1732" spans="1:33">
      <c r="A1732" s="1">
        <f t="shared" ref="A1732:A1795" si="636">10000*B1732+250*C1732+D1732</f>
        <v>100258</v>
      </c>
      <c r="B1732" s="1">
        <v>10</v>
      </c>
      <c r="C1732" s="1">
        <v>1</v>
      </c>
      <c r="D1732" s="2">
        <v>8</v>
      </c>
      <c r="E1732" s="5">
        <v>14.13</v>
      </c>
      <c r="F1732" s="5">
        <v>14.5</v>
      </c>
      <c r="G1732" s="5">
        <v>3.89</v>
      </c>
      <c r="H1732" s="5">
        <f t="shared" ref="H1732:H1795" si="637">E1732*E1732</f>
        <v>199.65690000000004</v>
      </c>
      <c r="I1732" s="5">
        <f t="shared" ref="I1732:I1795" si="638">F1732*F1732</f>
        <v>210.25</v>
      </c>
      <c r="J1732" s="5">
        <f t="shared" ref="J1732:J1795" si="639">2*F1732*G1732</f>
        <v>112.81</v>
      </c>
      <c r="K1732" s="5">
        <v>13.6</v>
      </c>
      <c r="L1732" s="5">
        <v>13.63</v>
      </c>
      <c r="M1732" s="5">
        <v>4.87</v>
      </c>
      <c r="N1732" s="5">
        <f t="shared" ref="N1732:N1795" si="640">K1732*K1732</f>
        <v>184.95999999999998</v>
      </c>
      <c r="O1732" s="5">
        <f t="shared" ref="O1732:O1795" si="641">L1732*L1732</f>
        <v>185.77690000000001</v>
      </c>
      <c r="P1732" s="5">
        <f t="shared" ref="P1732:P1795" si="642">2*L1732*M1732</f>
        <v>132.75620000000001</v>
      </c>
      <c r="Q1732" s="6">
        <f t="shared" ref="Q1732:Q1795" si="643">0.5*(H1732+N1732)</f>
        <v>192.30844999999999</v>
      </c>
      <c r="R1732" s="6">
        <f t="shared" ref="R1732:R1795" si="644">H1732-N1732</f>
        <v>14.696900000000056</v>
      </c>
      <c r="S1732" s="5">
        <f t="shared" ref="S1732:S1795" si="645">0.5*(I1732+O1732)</f>
        <v>198.01345000000001</v>
      </c>
      <c r="T1732" s="6">
        <f t="shared" ref="T1732:T1795" si="646">0.5*V1732</f>
        <v>87.106694258306007</v>
      </c>
      <c r="U1732" s="6">
        <f t="shared" ref="U1732:U1795" si="647">I1732-O1732</f>
        <v>24.473099999999988</v>
      </c>
      <c r="V1732" s="6">
        <f t="shared" ref="V1732:V1795" si="648">SQRT(J1732*J1732+P1732*P1732)</f>
        <v>174.21338851661201</v>
      </c>
      <c r="W1732" s="5">
        <f t="shared" ref="W1732:W1795" si="649">(J1732*J1732-P1732*P1732)/(J1732*J1732+P1732*P1732)</f>
        <v>-0.16138594260097577</v>
      </c>
      <c r="X1732" s="5">
        <f t="shared" ref="X1732:X1795" si="650">ABS(U1732-R1732)/V1732</f>
        <v>5.6116238156217989E-2</v>
      </c>
      <c r="Y1732" s="5">
        <f t="shared" ref="Y1732:Y1795" si="651">ABS(U1732-R1732)</f>
        <v>9.7761999999999318</v>
      </c>
      <c r="Z1732" s="5">
        <f t="shared" ref="Z1732:Z1795" si="652">ABS(U1732)</f>
        <v>24.473099999999988</v>
      </c>
      <c r="AA1732" s="5">
        <f t="shared" ref="AA1732:AA1795" si="653">Z1732/V1732</f>
        <v>0.14047772222550145</v>
      </c>
      <c r="AB1732" s="5">
        <f t="shared" ref="AB1732:AB1795" si="654">ABS(S1732-Q1732)/T1732</f>
        <v>6.5494392234452359E-2</v>
      </c>
      <c r="AC1732" s="5">
        <f t="shared" ref="AC1732:AC1795" si="655">ABS(S1732-Q1732)</f>
        <v>5.7050000000000125</v>
      </c>
      <c r="AD1732" s="5">
        <f t="shared" ref="AD1732:AD1795" si="656">ABS(S1732)</f>
        <v>198.01345000000001</v>
      </c>
      <c r="AE1732" s="5">
        <f t="shared" ref="AE1732:AE1795" si="657">AD1732/T1732</f>
        <v>2.2732288452229783</v>
      </c>
      <c r="AF1732" s="9">
        <f t="shared" ref="AF1732:AF1795" si="658">SQRT(0.00304*B1732*B1732+0.002409*C1732*C1732+0.000341*D1732*D1732)</f>
        <v>0.57291622424225341</v>
      </c>
      <c r="AG1732">
        <f t="shared" si="635"/>
        <v>14.696900000000056</v>
      </c>
    </row>
    <row r="1733" spans="1:33">
      <c r="A1733" s="1">
        <f t="shared" si="636"/>
        <v>91258</v>
      </c>
      <c r="B1733" s="1">
        <v>9</v>
      </c>
      <c r="C1733" s="1">
        <v>5</v>
      </c>
      <c r="D1733" s="2">
        <v>8</v>
      </c>
      <c r="E1733" s="5">
        <v>3.42</v>
      </c>
      <c r="F1733" s="5">
        <v>3.33</v>
      </c>
      <c r="G1733" s="5">
        <v>5.76</v>
      </c>
      <c r="H1733" s="5">
        <f t="shared" si="637"/>
        <v>11.696399999999999</v>
      </c>
      <c r="I1733" s="5">
        <f t="shared" si="638"/>
        <v>11.088900000000001</v>
      </c>
      <c r="J1733" s="5">
        <f t="shared" si="639"/>
        <v>38.361600000000003</v>
      </c>
      <c r="K1733" s="5">
        <v>5.87</v>
      </c>
      <c r="L1733" s="5">
        <v>6.3</v>
      </c>
      <c r="M1733" s="5">
        <v>5.73</v>
      </c>
      <c r="N1733" s="5">
        <f t="shared" si="640"/>
        <v>34.456900000000005</v>
      </c>
      <c r="O1733" s="5">
        <f t="shared" si="641"/>
        <v>39.69</v>
      </c>
      <c r="P1733" s="5">
        <f t="shared" si="642"/>
        <v>72.198000000000008</v>
      </c>
      <c r="Q1733" s="6">
        <f t="shared" si="643"/>
        <v>23.076650000000001</v>
      </c>
      <c r="R1733" s="6">
        <f t="shared" si="644"/>
        <v>-22.760500000000008</v>
      </c>
      <c r="S1733" s="5">
        <f t="shared" si="645"/>
        <v>25.38945</v>
      </c>
      <c r="T1733" s="6">
        <f t="shared" si="646"/>
        <v>40.87836701288348</v>
      </c>
      <c r="U1733" s="6">
        <f t="shared" si="647"/>
        <v>-28.601099999999995</v>
      </c>
      <c r="V1733" s="6">
        <f t="shared" si="648"/>
        <v>81.75673402576696</v>
      </c>
      <c r="W1733" s="5">
        <f t="shared" si="649"/>
        <v>-0.55967194947664145</v>
      </c>
      <c r="X1733" s="5">
        <f t="shared" si="650"/>
        <v>7.1438763663910887E-2</v>
      </c>
      <c r="Y1733" s="5">
        <f t="shared" si="651"/>
        <v>5.8405999999999878</v>
      </c>
      <c r="Z1733" s="5">
        <f t="shared" si="652"/>
        <v>28.601099999999995</v>
      </c>
      <c r="AA1733" s="5">
        <f t="shared" si="653"/>
        <v>0.34983173362803233</v>
      </c>
      <c r="AB1733" s="5">
        <f t="shared" si="654"/>
        <v>5.657760250724015E-2</v>
      </c>
      <c r="AC1733" s="5">
        <f t="shared" si="655"/>
        <v>2.3127999999999993</v>
      </c>
      <c r="AD1733" s="5">
        <f t="shared" si="656"/>
        <v>25.38945</v>
      </c>
      <c r="AE1733" s="5">
        <f t="shared" si="657"/>
        <v>0.62109746194113147</v>
      </c>
      <c r="AF1733" s="9">
        <f t="shared" si="658"/>
        <v>0.57296509492289316</v>
      </c>
      <c r="AG1733">
        <f t="shared" ref="AG1733:AG1796" si="659">ABS(R1733)</f>
        <v>22.760500000000008</v>
      </c>
    </row>
    <row r="1734" spans="1:33">
      <c r="A1734" s="1">
        <f t="shared" si="636"/>
        <v>11029</v>
      </c>
      <c r="B1734" s="1">
        <v>1</v>
      </c>
      <c r="C1734" s="1">
        <v>4</v>
      </c>
      <c r="D1734" s="2">
        <v>29</v>
      </c>
      <c r="E1734" s="5">
        <v>26.03</v>
      </c>
      <c r="F1734" s="5">
        <v>25.01</v>
      </c>
      <c r="G1734" s="5">
        <v>2.2999999999999998</v>
      </c>
      <c r="H1734" s="5">
        <f t="shared" si="637"/>
        <v>677.56090000000006</v>
      </c>
      <c r="I1734" s="5">
        <f t="shared" si="638"/>
        <v>625.50010000000009</v>
      </c>
      <c r="J1734" s="5">
        <f t="shared" si="639"/>
        <v>115.04599999999999</v>
      </c>
      <c r="K1734" s="5">
        <v>27.61</v>
      </c>
      <c r="L1734" s="5">
        <v>28.86</v>
      </c>
      <c r="M1734" s="5">
        <v>1.99</v>
      </c>
      <c r="N1734" s="5">
        <f t="shared" si="640"/>
        <v>762.31209999999999</v>
      </c>
      <c r="O1734" s="5">
        <f t="shared" si="641"/>
        <v>832.89959999999996</v>
      </c>
      <c r="P1734" s="5">
        <f t="shared" si="642"/>
        <v>114.86279999999999</v>
      </c>
      <c r="Q1734" s="6">
        <f t="shared" si="643"/>
        <v>719.93650000000002</v>
      </c>
      <c r="R1734" s="6">
        <f t="shared" si="644"/>
        <v>-84.751199999999926</v>
      </c>
      <c r="S1734" s="5">
        <f t="shared" si="645"/>
        <v>729.19984999999997</v>
      </c>
      <c r="T1734" s="6">
        <f t="shared" si="646"/>
        <v>81.285061573206661</v>
      </c>
      <c r="U1734" s="6">
        <f t="shared" si="647"/>
        <v>-207.39949999999988</v>
      </c>
      <c r="V1734" s="6">
        <f t="shared" si="648"/>
        <v>162.57012314641332</v>
      </c>
      <c r="W1734" s="5">
        <f t="shared" si="649"/>
        <v>1.5936743933000603E-3</v>
      </c>
      <c r="X1734" s="5">
        <f t="shared" si="650"/>
        <v>0.75443321088919191</v>
      </c>
      <c r="Y1734" s="5">
        <f t="shared" si="651"/>
        <v>122.64829999999995</v>
      </c>
      <c r="Z1734" s="5">
        <f t="shared" si="652"/>
        <v>207.39949999999988</v>
      </c>
      <c r="AA1734" s="5">
        <f t="shared" si="653"/>
        <v>1.2757540929781575</v>
      </c>
      <c r="AB1734" s="5">
        <f t="shared" si="654"/>
        <v>0.11396128416113975</v>
      </c>
      <c r="AC1734" s="5">
        <f t="shared" si="655"/>
        <v>9.2633499999999458</v>
      </c>
      <c r="AD1734" s="5">
        <f t="shared" si="656"/>
        <v>729.19984999999997</v>
      </c>
      <c r="AE1734" s="5">
        <f t="shared" si="657"/>
        <v>8.9708962001987373</v>
      </c>
      <c r="AF1734" s="9">
        <f t="shared" si="658"/>
        <v>0.57303141275151748</v>
      </c>
      <c r="AG1734">
        <f t="shared" si="659"/>
        <v>84.751199999999926</v>
      </c>
    </row>
    <row r="1735" spans="1:33">
      <c r="A1735" s="1">
        <f t="shared" si="636"/>
        <v>61023</v>
      </c>
      <c r="B1735" s="1">
        <v>6</v>
      </c>
      <c r="C1735" s="1">
        <v>4</v>
      </c>
      <c r="D1735" s="2">
        <v>23</v>
      </c>
      <c r="E1735" s="5">
        <v>10</v>
      </c>
      <c r="F1735" s="5">
        <v>10.53</v>
      </c>
      <c r="G1735" s="5">
        <v>6.22</v>
      </c>
      <c r="H1735" s="5">
        <f t="shared" si="637"/>
        <v>100</v>
      </c>
      <c r="I1735" s="5">
        <f t="shared" si="638"/>
        <v>110.88089999999998</v>
      </c>
      <c r="J1735" s="5">
        <f t="shared" si="639"/>
        <v>130.99319999999997</v>
      </c>
      <c r="K1735" s="5">
        <v>10.57</v>
      </c>
      <c r="L1735" s="5">
        <v>9.89</v>
      </c>
      <c r="M1735" s="5">
        <v>5.81</v>
      </c>
      <c r="N1735" s="5">
        <f t="shared" si="640"/>
        <v>111.72490000000001</v>
      </c>
      <c r="O1735" s="5">
        <f t="shared" si="641"/>
        <v>97.812100000000015</v>
      </c>
      <c r="P1735" s="5">
        <f t="shared" si="642"/>
        <v>114.9218</v>
      </c>
      <c r="Q1735" s="6">
        <f t="shared" si="643"/>
        <v>105.86245</v>
      </c>
      <c r="R1735" s="6">
        <f t="shared" si="644"/>
        <v>-11.724900000000005</v>
      </c>
      <c r="S1735" s="5">
        <f t="shared" si="645"/>
        <v>104.34649999999999</v>
      </c>
      <c r="T1735" s="6">
        <f t="shared" si="646"/>
        <v>87.12955664049943</v>
      </c>
      <c r="U1735" s="6">
        <f t="shared" si="647"/>
        <v>13.068799999999968</v>
      </c>
      <c r="V1735" s="6">
        <f t="shared" si="648"/>
        <v>174.25911328099886</v>
      </c>
      <c r="W1735" s="5">
        <f t="shared" si="649"/>
        <v>0.13015106638901969</v>
      </c>
      <c r="X1735" s="5">
        <f t="shared" si="650"/>
        <v>0.14228065053917308</v>
      </c>
      <c r="Y1735" s="5">
        <f t="shared" si="651"/>
        <v>24.793699999999973</v>
      </c>
      <c r="Z1735" s="5">
        <f t="shared" si="652"/>
        <v>13.068799999999968</v>
      </c>
      <c r="AA1735" s="5">
        <f t="shared" si="653"/>
        <v>7.4996364631593607E-2</v>
      </c>
      <c r="AB1735" s="5">
        <f t="shared" si="654"/>
        <v>1.7398803097953126E-2</v>
      </c>
      <c r="AC1735" s="5">
        <f t="shared" si="655"/>
        <v>1.5159500000000037</v>
      </c>
      <c r="AD1735" s="5">
        <f t="shared" si="656"/>
        <v>104.34649999999999</v>
      </c>
      <c r="AE1735" s="5">
        <f t="shared" si="657"/>
        <v>1.1976016408592376</v>
      </c>
      <c r="AF1735" s="9">
        <f t="shared" si="658"/>
        <v>0.57303839312911664</v>
      </c>
      <c r="AG1735">
        <f t="shared" si="659"/>
        <v>11.724900000000005</v>
      </c>
    </row>
    <row r="1736" spans="1:33">
      <c r="A1736" s="1">
        <f t="shared" si="636"/>
        <v>12760</v>
      </c>
      <c r="B1736" s="1">
        <v>1</v>
      </c>
      <c r="C1736" s="1">
        <v>11</v>
      </c>
      <c r="D1736" s="2">
        <v>10</v>
      </c>
      <c r="E1736" s="5">
        <v>32.56</v>
      </c>
      <c r="F1736" s="5">
        <v>32.32</v>
      </c>
      <c r="G1736" s="5">
        <v>1.84</v>
      </c>
      <c r="H1736" s="5">
        <f t="shared" si="637"/>
        <v>1060.1536000000001</v>
      </c>
      <c r="I1736" s="5">
        <f t="shared" si="638"/>
        <v>1044.5824</v>
      </c>
      <c r="J1736" s="5">
        <f t="shared" si="639"/>
        <v>118.9376</v>
      </c>
      <c r="K1736" s="5">
        <v>29.94</v>
      </c>
      <c r="L1736" s="5">
        <v>31.43</v>
      </c>
      <c r="M1736" s="5">
        <v>1.7</v>
      </c>
      <c r="N1736" s="5">
        <f t="shared" si="640"/>
        <v>896.4036000000001</v>
      </c>
      <c r="O1736" s="5">
        <f t="shared" si="641"/>
        <v>987.84489999999994</v>
      </c>
      <c r="P1736" s="5">
        <f t="shared" si="642"/>
        <v>106.86199999999999</v>
      </c>
      <c r="Q1736" s="6">
        <f t="shared" si="643"/>
        <v>978.2786000000001</v>
      </c>
      <c r="R1736" s="6">
        <f t="shared" si="644"/>
        <v>163.75</v>
      </c>
      <c r="S1736" s="5">
        <f t="shared" si="645"/>
        <v>1016.2136499999999</v>
      </c>
      <c r="T1736" s="6">
        <f t="shared" si="646"/>
        <v>79.946294063202203</v>
      </c>
      <c r="U1736" s="6">
        <f t="shared" si="647"/>
        <v>56.737500000000068</v>
      </c>
      <c r="V1736" s="6">
        <f t="shared" si="648"/>
        <v>159.89258812640441</v>
      </c>
      <c r="W1736" s="5">
        <f t="shared" si="649"/>
        <v>0.10665352706714255</v>
      </c>
      <c r="X1736" s="5">
        <f t="shared" si="650"/>
        <v>0.6692774271400268</v>
      </c>
      <c r="Y1736" s="5">
        <f t="shared" si="651"/>
        <v>107.01249999999993</v>
      </c>
      <c r="Z1736" s="5">
        <f t="shared" si="652"/>
        <v>56.737500000000068</v>
      </c>
      <c r="AA1736" s="5">
        <f t="shared" si="653"/>
        <v>0.35484759277988404</v>
      </c>
      <c r="AB1736" s="5">
        <f t="shared" si="654"/>
        <v>0.47450667281725345</v>
      </c>
      <c r="AC1736" s="5">
        <f t="shared" si="655"/>
        <v>37.935049999999819</v>
      </c>
      <c r="AD1736" s="5">
        <f t="shared" si="656"/>
        <v>1016.2136499999999</v>
      </c>
      <c r="AE1736" s="5">
        <f t="shared" si="657"/>
        <v>12.711203963958903</v>
      </c>
      <c r="AF1736" s="9">
        <f t="shared" si="658"/>
        <v>0.57326172033374079</v>
      </c>
      <c r="AG1736">
        <f t="shared" si="659"/>
        <v>163.75</v>
      </c>
    </row>
    <row r="1737" spans="1:33">
      <c r="A1737" s="1">
        <f t="shared" si="636"/>
        <v>20530</v>
      </c>
      <c r="B1737" s="1">
        <v>2</v>
      </c>
      <c r="C1737" s="1">
        <v>2</v>
      </c>
      <c r="D1737" s="2">
        <v>30</v>
      </c>
      <c r="E1737" s="5">
        <v>7.41</v>
      </c>
      <c r="F1737" s="5">
        <v>6.83</v>
      </c>
      <c r="G1737" s="5">
        <v>6.01</v>
      </c>
      <c r="H1737" s="5">
        <f t="shared" si="637"/>
        <v>54.908100000000005</v>
      </c>
      <c r="I1737" s="5">
        <f t="shared" si="638"/>
        <v>46.648899999999998</v>
      </c>
      <c r="J1737" s="5">
        <f t="shared" si="639"/>
        <v>82.096599999999995</v>
      </c>
      <c r="K1737" s="5">
        <v>6.15</v>
      </c>
      <c r="L1737" s="5">
        <v>6.99</v>
      </c>
      <c r="M1737" s="5">
        <v>5.91</v>
      </c>
      <c r="N1737" s="5">
        <f t="shared" si="640"/>
        <v>37.822500000000005</v>
      </c>
      <c r="O1737" s="5">
        <f t="shared" si="641"/>
        <v>48.860100000000003</v>
      </c>
      <c r="P1737" s="5">
        <f t="shared" si="642"/>
        <v>82.621800000000007</v>
      </c>
      <c r="Q1737" s="6">
        <f t="shared" si="643"/>
        <v>46.365300000000005</v>
      </c>
      <c r="R1737" s="6">
        <f t="shared" si="644"/>
        <v>17.085599999999999</v>
      </c>
      <c r="S1737" s="5">
        <f t="shared" si="645"/>
        <v>47.7545</v>
      </c>
      <c r="T1737" s="6">
        <f t="shared" si="646"/>
        <v>58.23704484003288</v>
      </c>
      <c r="U1737" s="6">
        <f t="shared" si="647"/>
        <v>-2.2112000000000052</v>
      </c>
      <c r="V1737" s="6">
        <f t="shared" si="648"/>
        <v>116.47408968006576</v>
      </c>
      <c r="W1737" s="5">
        <f t="shared" si="649"/>
        <v>-6.3768790940836951E-3</v>
      </c>
      <c r="X1737" s="5">
        <f t="shared" si="650"/>
        <v>0.16567461529860406</v>
      </c>
      <c r="Y1737" s="5">
        <f t="shared" si="651"/>
        <v>19.296800000000005</v>
      </c>
      <c r="Z1737" s="5">
        <f t="shared" si="652"/>
        <v>2.2112000000000052</v>
      </c>
      <c r="AA1737" s="5">
        <f t="shared" si="653"/>
        <v>1.8984479776350177E-2</v>
      </c>
      <c r="AB1737" s="5">
        <f t="shared" si="654"/>
        <v>2.3854232367316854E-2</v>
      </c>
      <c r="AC1737" s="5">
        <f t="shared" si="655"/>
        <v>1.3891999999999953</v>
      </c>
      <c r="AD1737" s="5">
        <f t="shared" si="656"/>
        <v>47.7545</v>
      </c>
      <c r="AE1737" s="5">
        <f t="shared" si="657"/>
        <v>0.82000211602723627</v>
      </c>
      <c r="AF1737" s="9">
        <f t="shared" si="658"/>
        <v>0.57332015488730204</v>
      </c>
      <c r="AG1737">
        <f t="shared" si="659"/>
        <v>17.085599999999999</v>
      </c>
    </row>
    <row r="1738" spans="1:33">
      <c r="A1738" s="1">
        <f t="shared" si="636"/>
        <v>52017</v>
      </c>
      <c r="B1738" s="1">
        <v>5</v>
      </c>
      <c r="C1738" s="1">
        <v>8</v>
      </c>
      <c r="D1738" s="2">
        <v>17</v>
      </c>
      <c r="E1738" s="5">
        <v>19.84</v>
      </c>
      <c r="F1738" s="5">
        <v>20.34</v>
      </c>
      <c r="G1738" s="5">
        <v>2.74</v>
      </c>
      <c r="H1738" s="5">
        <f t="shared" si="637"/>
        <v>393.62560000000002</v>
      </c>
      <c r="I1738" s="5">
        <f t="shared" si="638"/>
        <v>413.71559999999999</v>
      </c>
      <c r="J1738" s="5">
        <f t="shared" si="639"/>
        <v>111.46320000000001</v>
      </c>
      <c r="K1738" s="5">
        <v>19.98</v>
      </c>
      <c r="L1738" s="5">
        <v>21.14</v>
      </c>
      <c r="M1738" s="5">
        <v>2.67</v>
      </c>
      <c r="N1738" s="5">
        <f t="shared" si="640"/>
        <v>399.2004</v>
      </c>
      <c r="O1738" s="5">
        <f t="shared" si="641"/>
        <v>446.89960000000002</v>
      </c>
      <c r="P1738" s="5">
        <f t="shared" si="642"/>
        <v>112.88760000000001</v>
      </c>
      <c r="Q1738" s="6">
        <f t="shared" si="643"/>
        <v>396.41300000000001</v>
      </c>
      <c r="R1738" s="6">
        <f t="shared" si="644"/>
        <v>-5.574799999999982</v>
      </c>
      <c r="S1738" s="5">
        <f t="shared" si="645"/>
        <v>430.30759999999998</v>
      </c>
      <c r="T1738" s="6">
        <f t="shared" si="646"/>
        <v>79.321584685380571</v>
      </c>
      <c r="U1738" s="6">
        <f t="shared" si="647"/>
        <v>-33.184000000000026</v>
      </c>
      <c r="V1738" s="6">
        <f t="shared" si="648"/>
        <v>158.64316937076114</v>
      </c>
      <c r="W1738" s="5">
        <f t="shared" si="649"/>
        <v>-1.2697459383199359E-2</v>
      </c>
      <c r="X1738" s="5">
        <f t="shared" si="650"/>
        <v>0.17403333600500154</v>
      </c>
      <c r="Y1738" s="5">
        <f t="shared" si="651"/>
        <v>27.609200000000044</v>
      </c>
      <c r="Z1738" s="5">
        <f t="shared" si="652"/>
        <v>33.184000000000026</v>
      </c>
      <c r="AA1738" s="5">
        <f t="shared" si="653"/>
        <v>0.20917383415636695</v>
      </c>
      <c r="AB1738" s="5">
        <f t="shared" si="654"/>
        <v>0.42730613784934807</v>
      </c>
      <c r="AC1738" s="5">
        <f t="shared" si="655"/>
        <v>33.894599999999969</v>
      </c>
      <c r="AD1738" s="5">
        <f t="shared" si="656"/>
        <v>430.30759999999998</v>
      </c>
      <c r="AE1738" s="5">
        <f t="shared" si="657"/>
        <v>5.4248487559440823</v>
      </c>
      <c r="AF1738" s="9">
        <f t="shared" si="658"/>
        <v>0.57334544560849177</v>
      </c>
      <c r="AG1738">
        <f t="shared" si="659"/>
        <v>5.574799999999982</v>
      </c>
    </row>
    <row r="1739" spans="1:33">
      <c r="A1739" s="1">
        <f t="shared" si="636"/>
        <v>100753</v>
      </c>
      <c r="B1739" s="1">
        <v>10</v>
      </c>
      <c r="C1739" s="1">
        <v>3</v>
      </c>
      <c r="D1739" s="2">
        <v>3</v>
      </c>
      <c r="E1739" s="5">
        <v>13</v>
      </c>
      <c r="F1739" s="5">
        <v>13.96</v>
      </c>
      <c r="G1739" s="5">
        <v>4.93</v>
      </c>
      <c r="H1739" s="5">
        <f t="shared" si="637"/>
        <v>169</v>
      </c>
      <c r="I1739" s="5">
        <f t="shared" si="638"/>
        <v>194.88160000000002</v>
      </c>
      <c r="J1739" s="5">
        <f t="shared" si="639"/>
        <v>137.6456</v>
      </c>
      <c r="K1739" s="5">
        <v>11.55</v>
      </c>
      <c r="L1739" s="5">
        <v>10.72</v>
      </c>
      <c r="M1739" s="5">
        <v>5.67</v>
      </c>
      <c r="N1739" s="5">
        <f t="shared" si="640"/>
        <v>133.4025</v>
      </c>
      <c r="O1739" s="5">
        <f t="shared" si="641"/>
        <v>114.91840000000002</v>
      </c>
      <c r="P1739" s="5">
        <f t="shared" si="642"/>
        <v>121.56480000000001</v>
      </c>
      <c r="Q1739" s="6">
        <f t="shared" si="643"/>
        <v>151.20125000000002</v>
      </c>
      <c r="R1739" s="6">
        <f t="shared" si="644"/>
        <v>35.597499999999997</v>
      </c>
      <c r="S1739" s="5">
        <f t="shared" si="645"/>
        <v>154.90000000000003</v>
      </c>
      <c r="T1739" s="6">
        <f t="shared" si="646"/>
        <v>91.820901485446115</v>
      </c>
      <c r="U1739" s="6">
        <f t="shared" si="647"/>
        <v>79.963200000000001</v>
      </c>
      <c r="V1739" s="6">
        <f t="shared" si="648"/>
        <v>183.64180297089223</v>
      </c>
      <c r="W1739" s="5">
        <f t="shared" si="649"/>
        <v>0.12359957484789233</v>
      </c>
      <c r="X1739" s="5">
        <f t="shared" si="650"/>
        <v>0.24158824016246508</v>
      </c>
      <c r="Y1739" s="5">
        <f t="shared" si="651"/>
        <v>44.365700000000004</v>
      </c>
      <c r="Z1739" s="5">
        <f t="shared" si="652"/>
        <v>79.963200000000001</v>
      </c>
      <c r="AA1739" s="5">
        <f t="shared" si="653"/>
        <v>0.43543027081189356</v>
      </c>
      <c r="AB1739" s="5">
        <f t="shared" si="654"/>
        <v>4.0282222676568703E-2</v>
      </c>
      <c r="AC1739" s="5">
        <f t="shared" si="655"/>
        <v>3.6987500000000182</v>
      </c>
      <c r="AD1739" s="5">
        <f t="shared" si="656"/>
        <v>154.90000000000003</v>
      </c>
      <c r="AE1739" s="5">
        <f t="shared" si="657"/>
        <v>1.6869797343968806</v>
      </c>
      <c r="AF1739" s="9">
        <f t="shared" si="658"/>
        <v>0.57336724705898579</v>
      </c>
      <c r="AG1739">
        <f t="shared" si="659"/>
        <v>35.597499999999997</v>
      </c>
    </row>
    <row r="1740" spans="1:33">
      <c r="A1740" s="1">
        <f t="shared" si="636"/>
        <v>52263</v>
      </c>
      <c r="B1740" s="1">
        <v>5</v>
      </c>
      <c r="C1740" s="1">
        <v>9</v>
      </c>
      <c r="D1740" s="2">
        <v>13</v>
      </c>
      <c r="E1740" s="5">
        <v>13.47</v>
      </c>
      <c r="F1740" s="5">
        <v>14.1</v>
      </c>
      <c r="G1740" s="5">
        <v>6.04</v>
      </c>
      <c r="H1740" s="5">
        <f t="shared" si="637"/>
        <v>181.44090000000003</v>
      </c>
      <c r="I1740" s="5">
        <f t="shared" si="638"/>
        <v>198.81</v>
      </c>
      <c r="J1740" s="5">
        <f t="shared" si="639"/>
        <v>170.328</v>
      </c>
      <c r="K1740" s="5">
        <v>10.89</v>
      </c>
      <c r="L1740" s="5">
        <v>9.83</v>
      </c>
      <c r="M1740" s="5">
        <v>6.36</v>
      </c>
      <c r="N1740" s="5">
        <f t="shared" si="640"/>
        <v>118.59210000000002</v>
      </c>
      <c r="O1740" s="5">
        <f t="shared" si="641"/>
        <v>96.628900000000002</v>
      </c>
      <c r="P1740" s="5">
        <f t="shared" si="642"/>
        <v>125.03760000000001</v>
      </c>
      <c r="Q1740" s="6">
        <f t="shared" si="643"/>
        <v>150.01650000000001</v>
      </c>
      <c r="R1740" s="6">
        <f t="shared" si="644"/>
        <v>62.848800000000011</v>
      </c>
      <c r="S1740" s="5">
        <f t="shared" si="645"/>
        <v>147.71944999999999</v>
      </c>
      <c r="T1740" s="6">
        <f t="shared" si="646"/>
        <v>105.64803476373804</v>
      </c>
      <c r="U1740" s="6">
        <f t="shared" si="647"/>
        <v>102.1811</v>
      </c>
      <c r="V1740" s="6">
        <f t="shared" si="648"/>
        <v>211.29606952747608</v>
      </c>
      <c r="W1740" s="5">
        <f t="shared" si="649"/>
        <v>0.29962857773781326</v>
      </c>
      <c r="X1740" s="5">
        <f t="shared" si="650"/>
        <v>0.1861478071407541</v>
      </c>
      <c r="Y1740" s="5">
        <f t="shared" si="651"/>
        <v>39.332299999999989</v>
      </c>
      <c r="Z1740" s="5">
        <f t="shared" si="652"/>
        <v>102.1811</v>
      </c>
      <c r="AA1740" s="5">
        <f t="shared" si="653"/>
        <v>0.48359205274621914</v>
      </c>
      <c r="AB1740" s="5">
        <f t="shared" si="654"/>
        <v>2.1742477322336692E-2</v>
      </c>
      <c r="AC1740" s="5">
        <f t="shared" si="655"/>
        <v>2.2970500000000129</v>
      </c>
      <c r="AD1740" s="5">
        <f t="shared" si="656"/>
        <v>147.71944999999999</v>
      </c>
      <c r="AE1740" s="5">
        <f t="shared" si="657"/>
        <v>1.3982224120907385</v>
      </c>
      <c r="AF1740" s="9">
        <f t="shared" si="658"/>
        <v>0.57337422334806787</v>
      </c>
      <c r="AG1740">
        <f t="shared" si="659"/>
        <v>62.848800000000011</v>
      </c>
    </row>
    <row r="1741" spans="1:33">
      <c r="A1741" s="1">
        <f t="shared" si="636"/>
        <v>52506</v>
      </c>
      <c r="B1741" s="1">
        <v>5</v>
      </c>
      <c r="C1741" s="1">
        <v>10</v>
      </c>
      <c r="D1741" s="2">
        <v>6</v>
      </c>
      <c r="E1741" s="5">
        <v>6.88</v>
      </c>
      <c r="F1741" s="5">
        <v>6.68</v>
      </c>
      <c r="G1741" s="5">
        <v>6.13</v>
      </c>
      <c r="H1741" s="5">
        <f t="shared" si="637"/>
        <v>47.334399999999995</v>
      </c>
      <c r="I1741" s="5">
        <f t="shared" si="638"/>
        <v>44.622399999999999</v>
      </c>
      <c r="J1741" s="5">
        <f t="shared" si="639"/>
        <v>81.896799999999999</v>
      </c>
      <c r="K1741" s="5">
        <v>7.13</v>
      </c>
      <c r="L1741" s="5">
        <v>7.33</v>
      </c>
      <c r="M1741" s="5">
        <v>6.16</v>
      </c>
      <c r="N1741" s="5">
        <f t="shared" si="640"/>
        <v>50.8369</v>
      </c>
      <c r="O1741" s="5">
        <f t="shared" si="641"/>
        <v>53.728900000000003</v>
      </c>
      <c r="P1741" s="5">
        <f t="shared" si="642"/>
        <v>90.305599999999998</v>
      </c>
      <c r="Q1741" s="6">
        <f t="shared" si="643"/>
        <v>49.085650000000001</v>
      </c>
      <c r="R1741" s="6">
        <f t="shared" si="644"/>
        <v>-3.5025000000000048</v>
      </c>
      <c r="S1741" s="5">
        <f t="shared" si="645"/>
        <v>49.175650000000005</v>
      </c>
      <c r="T1741" s="6">
        <f t="shared" si="646"/>
        <v>60.955285336055972</v>
      </c>
      <c r="U1741" s="6">
        <f t="shared" si="647"/>
        <v>-9.106500000000004</v>
      </c>
      <c r="V1741" s="6">
        <f t="shared" si="648"/>
        <v>121.91057067211194</v>
      </c>
      <c r="W1741" s="5">
        <f t="shared" si="649"/>
        <v>-9.7429504660453539E-2</v>
      </c>
      <c r="X1741" s="5">
        <f t="shared" si="650"/>
        <v>4.5968122116927801E-2</v>
      </c>
      <c r="Y1741" s="5">
        <f t="shared" si="651"/>
        <v>5.6039999999999992</v>
      </c>
      <c r="Z1741" s="5">
        <f t="shared" si="652"/>
        <v>9.106500000000004</v>
      </c>
      <c r="AA1741" s="5">
        <f t="shared" si="653"/>
        <v>7.4698198440007732E-2</v>
      </c>
      <c r="AB1741" s="5">
        <f t="shared" si="654"/>
        <v>1.4764921450833904E-3</v>
      </c>
      <c r="AC1741" s="5">
        <f t="shared" si="655"/>
        <v>9.0000000000003411E-2</v>
      </c>
      <c r="AD1741" s="5">
        <f t="shared" si="656"/>
        <v>49.175650000000005</v>
      </c>
      <c r="AE1741" s="5">
        <f t="shared" si="657"/>
        <v>0.80674956615963644</v>
      </c>
      <c r="AF1741" s="9">
        <f t="shared" si="658"/>
        <v>0.57373861644480584</v>
      </c>
      <c r="AG1741">
        <f t="shared" si="659"/>
        <v>3.5025000000000048</v>
      </c>
    </row>
    <row r="1742" spans="1:33">
      <c r="A1742" s="1">
        <f t="shared" si="636"/>
        <v>81757</v>
      </c>
      <c r="B1742" s="1">
        <v>8</v>
      </c>
      <c r="C1742" s="1">
        <v>7</v>
      </c>
      <c r="D1742" s="2">
        <v>7</v>
      </c>
      <c r="E1742" s="5">
        <v>3.05</v>
      </c>
      <c r="F1742" s="5">
        <v>2.75</v>
      </c>
      <c r="G1742" s="5">
        <v>6.08</v>
      </c>
      <c r="H1742" s="5">
        <f t="shared" si="637"/>
        <v>9.3024999999999984</v>
      </c>
      <c r="I1742" s="5">
        <f t="shared" si="638"/>
        <v>7.5625</v>
      </c>
      <c r="J1742" s="5">
        <f t="shared" si="639"/>
        <v>33.44</v>
      </c>
      <c r="K1742" s="5">
        <v>7.57</v>
      </c>
      <c r="L1742" s="5">
        <v>7.5</v>
      </c>
      <c r="M1742" s="5">
        <v>6.15</v>
      </c>
      <c r="N1742" s="5">
        <f t="shared" si="640"/>
        <v>57.304900000000004</v>
      </c>
      <c r="O1742" s="5">
        <f t="shared" si="641"/>
        <v>56.25</v>
      </c>
      <c r="P1742" s="5">
        <f t="shared" si="642"/>
        <v>92.25</v>
      </c>
      <c r="Q1742" s="6">
        <f t="shared" si="643"/>
        <v>33.303699999999999</v>
      </c>
      <c r="R1742" s="6">
        <f t="shared" si="644"/>
        <v>-48.002400000000009</v>
      </c>
      <c r="S1742" s="5">
        <f t="shared" si="645"/>
        <v>31.90625</v>
      </c>
      <c r="T1742" s="6">
        <f t="shared" si="646"/>
        <v>49.061940697448975</v>
      </c>
      <c r="U1742" s="6">
        <f t="shared" si="647"/>
        <v>-48.6875</v>
      </c>
      <c r="V1742" s="6">
        <f t="shared" si="648"/>
        <v>98.12388139489795</v>
      </c>
      <c r="W1742" s="5">
        <f t="shared" si="649"/>
        <v>-0.76771931640116475</v>
      </c>
      <c r="X1742" s="5">
        <f t="shared" si="650"/>
        <v>6.9819904213003735E-3</v>
      </c>
      <c r="Y1742" s="5">
        <f t="shared" si="651"/>
        <v>0.68509999999999138</v>
      </c>
      <c r="Z1742" s="5">
        <f t="shared" si="652"/>
        <v>48.6875</v>
      </c>
      <c r="AA1742" s="5">
        <f t="shared" si="653"/>
        <v>0.4961840003460315</v>
      </c>
      <c r="AB1742" s="5">
        <f t="shared" si="654"/>
        <v>2.8483382029619978E-2</v>
      </c>
      <c r="AC1742" s="5">
        <f t="shared" si="655"/>
        <v>1.3974499999999992</v>
      </c>
      <c r="AD1742" s="5">
        <f t="shared" si="656"/>
        <v>31.90625</v>
      </c>
      <c r="AE1742" s="5">
        <f t="shared" si="657"/>
        <v>0.65032588492079357</v>
      </c>
      <c r="AF1742" s="9">
        <f t="shared" si="658"/>
        <v>0.573855382478896</v>
      </c>
      <c r="AG1742">
        <f t="shared" si="659"/>
        <v>48.002400000000009</v>
      </c>
    </row>
    <row r="1743" spans="1:33">
      <c r="A1743" s="1">
        <f t="shared" si="636"/>
        <v>21526</v>
      </c>
      <c r="B1743" s="1">
        <v>2</v>
      </c>
      <c r="C1743" s="1">
        <v>6</v>
      </c>
      <c r="D1743" s="2">
        <v>26</v>
      </c>
      <c r="E1743" s="5">
        <v>16.28</v>
      </c>
      <c r="F1743" s="5">
        <v>15.96</v>
      </c>
      <c r="G1743" s="5">
        <v>4.96</v>
      </c>
      <c r="H1743" s="5">
        <f t="shared" si="637"/>
        <v>265.03840000000002</v>
      </c>
      <c r="I1743" s="5">
        <f t="shared" si="638"/>
        <v>254.72160000000002</v>
      </c>
      <c r="J1743" s="5">
        <f t="shared" si="639"/>
        <v>158.32320000000001</v>
      </c>
      <c r="K1743" s="5">
        <v>16.21</v>
      </c>
      <c r="L1743" s="5">
        <v>17.12</v>
      </c>
      <c r="M1743" s="5">
        <v>3.85</v>
      </c>
      <c r="N1743" s="5">
        <f t="shared" si="640"/>
        <v>262.76410000000004</v>
      </c>
      <c r="O1743" s="5">
        <f t="shared" si="641"/>
        <v>293.09440000000001</v>
      </c>
      <c r="P1743" s="5">
        <f t="shared" si="642"/>
        <v>131.82400000000001</v>
      </c>
      <c r="Q1743" s="6">
        <f t="shared" si="643"/>
        <v>263.90125</v>
      </c>
      <c r="R1743" s="6">
        <f t="shared" si="644"/>
        <v>2.2742999999999824</v>
      </c>
      <c r="S1743" s="5">
        <f t="shared" si="645"/>
        <v>273.90800000000002</v>
      </c>
      <c r="T1743" s="6">
        <f t="shared" si="646"/>
        <v>103.00946878107858</v>
      </c>
      <c r="U1743" s="6">
        <f t="shared" si="647"/>
        <v>-38.372799999999984</v>
      </c>
      <c r="V1743" s="6">
        <f t="shared" si="648"/>
        <v>206.01893756215716</v>
      </c>
      <c r="W1743" s="5">
        <f t="shared" si="649"/>
        <v>0.18114938353891616</v>
      </c>
      <c r="X1743" s="5">
        <f t="shared" si="650"/>
        <v>0.19729788184028707</v>
      </c>
      <c r="Y1743" s="5">
        <f t="shared" si="651"/>
        <v>40.647099999999966</v>
      </c>
      <c r="Z1743" s="5">
        <f t="shared" si="652"/>
        <v>38.372799999999984</v>
      </c>
      <c r="AA1743" s="5">
        <f t="shared" si="653"/>
        <v>0.18625860541787659</v>
      </c>
      <c r="AB1743" s="5">
        <f t="shared" si="654"/>
        <v>9.7143982183491392E-2</v>
      </c>
      <c r="AC1743" s="5">
        <f t="shared" si="655"/>
        <v>10.006750000000011</v>
      </c>
      <c r="AD1743" s="5">
        <f t="shared" si="656"/>
        <v>273.90800000000002</v>
      </c>
      <c r="AE1743" s="5">
        <f t="shared" si="657"/>
        <v>2.6590565240378479</v>
      </c>
      <c r="AF1743" s="9">
        <f t="shared" si="658"/>
        <v>0.57393379409126977</v>
      </c>
      <c r="AG1743">
        <f t="shared" si="659"/>
        <v>2.2742999999999824</v>
      </c>
    </row>
    <row r="1744" spans="1:33">
      <c r="A1744" s="1">
        <f t="shared" si="636"/>
        <v>22515</v>
      </c>
      <c r="B1744" s="1">
        <v>2</v>
      </c>
      <c r="C1744" s="1">
        <v>10</v>
      </c>
      <c r="D1744" s="2">
        <v>15</v>
      </c>
      <c r="E1744" s="5">
        <v>22.63</v>
      </c>
      <c r="F1744" s="5">
        <v>23.19</v>
      </c>
      <c r="G1744" s="5">
        <v>3.03</v>
      </c>
      <c r="H1744" s="5">
        <f t="shared" si="637"/>
        <v>512.11689999999999</v>
      </c>
      <c r="I1744" s="5">
        <f t="shared" si="638"/>
        <v>537.77610000000004</v>
      </c>
      <c r="J1744" s="5">
        <f t="shared" si="639"/>
        <v>140.53139999999999</v>
      </c>
      <c r="K1744" s="5">
        <v>18.510000000000002</v>
      </c>
      <c r="L1744" s="5">
        <v>18.11</v>
      </c>
      <c r="M1744" s="5">
        <v>5.25</v>
      </c>
      <c r="N1744" s="5">
        <f t="shared" si="640"/>
        <v>342.62010000000004</v>
      </c>
      <c r="O1744" s="5">
        <f t="shared" si="641"/>
        <v>327.97209999999995</v>
      </c>
      <c r="P1744" s="5">
        <f t="shared" si="642"/>
        <v>190.155</v>
      </c>
      <c r="Q1744" s="6">
        <f t="shared" si="643"/>
        <v>427.36850000000004</v>
      </c>
      <c r="R1744" s="6">
        <f t="shared" si="644"/>
        <v>169.49679999999995</v>
      </c>
      <c r="S1744" s="5">
        <f t="shared" si="645"/>
        <v>432.8741</v>
      </c>
      <c r="T1744" s="6">
        <f t="shared" si="646"/>
        <v>118.22436129131762</v>
      </c>
      <c r="U1744" s="6">
        <f t="shared" si="647"/>
        <v>209.80400000000009</v>
      </c>
      <c r="V1744" s="6">
        <f t="shared" si="648"/>
        <v>236.44872258263524</v>
      </c>
      <c r="W1744" s="5">
        <f t="shared" si="649"/>
        <v>-0.29351524120783185</v>
      </c>
      <c r="X1744" s="5">
        <f t="shared" si="650"/>
        <v>0.17046909604645202</v>
      </c>
      <c r="Y1744" s="5">
        <f t="shared" si="651"/>
        <v>40.307200000000137</v>
      </c>
      <c r="Z1744" s="5">
        <f t="shared" si="652"/>
        <v>209.80400000000009</v>
      </c>
      <c r="AA1744" s="5">
        <f t="shared" si="653"/>
        <v>0.88731289265763225</v>
      </c>
      <c r="AB1744" s="5">
        <f t="shared" si="654"/>
        <v>4.6569082208307001E-2</v>
      </c>
      <c r="AC1744" s="5">
        <f t="shared" si="655"/>
        <v>5.5055999999999585</v>
      </c>
      <c r="AD1744" s="5">
        <f t="shared" si="656"/>
        <v>432.8741</v>
      </c>
      <c r="AE1744" s="5">
        <f t="shared" si="657"/>
        <v>3.6614627922019505</v>
      </c>
      <c r="AF1744" s="9">
        <f t="shared" si="658"/>
        <v>0.5742691006836429</v>
      </c>
      <c r="AG1744">
        <f t="shared" si="659"/>
        <v>169.49679999999995</v>
      </c>
    </row>
    <row r="1745" spans="1:33">
      <c r="A1745" s="1">
        <f t="shared" si="636"/>
        <v>100507</v>
      </c>
      <c r="B1745" s="1">
        <v>10</v>
      </c>
      <c r="C1745" s="1">
        <v>2</v>
      </c>
      <c r="D1745" s="2">
        <v>7</v>
      </c>
      <c r="E1745" s="5">
        <v>6.25</v>
      </c>
      <c r="F1745" s="5">
        <v>6.67</v>
      </c>
      <c r="G1745" s="5">
        <v>5.79</v>
      </c>
      <c r="H1745" s="5">
        <f t="shared" si="637"/>
        <v>39.0625</v>
      </c>
      <c r="I1745" s="5">
        <f t="shared" si="638"/>
        <v>44.488900000000001</v>
      </c>
      <c r="J1745" s="5">
        <f t="shared" si="639"/>
        <v>77.238600000000005</v>
      </c>
      <c r="K1745" s="5">
        <v>2.02</v>
      </c>
      <c r="L1745" s="5">
        <v>2.5099999999999998</v>
      </c>
      <c r="M1745" s="5">
        <v>5.46</v>
      </c>
      <c r="N1745" s="5">
        <f t="shared" si="640"/>
        <v>4.0804</v>
      </c>
      <c r="O1745" s="5">
        <f t="shared" si="641"/>
        <v>6.3000999999999987</v>
      </c>
      <c r="P1745" s="5">
        <f t="shared" si="642"/>
        <v>27.409199999999998</v>
      </c>
      <c r="Q1745" s="6">
        <f t="shared" si="643"/>
        <v>21.571449999999999</v>
      </c>
      <c r="R1745" s="6">
        <f t="shared" si="644"/>
        <v>34.982100000000003</v>
      </c>
      <c r="S1745" s="5">
        <f t="shared" si="645"/>
        <v>25.394500000000001</v>
      </c>
      <c r="T1745" s="6">
        <f t="shared" si="646"/>
        <v>40.978853005544217</v>
      </c>
      <c r="U1745" s="6">
        <f t="shared" si="647"/>
        <v>38.188800000000001</v>
      </c>
      <c r="V1745" s="6">
        <f t="shared" si="648"/>
        <v>81.957706011088433</v>
      </c>
      <c r="W1745" s="5">
        <f t="shared" si="649"/>
        <v>0.77631177296203868</v>
      </c>
      <c r="X1745" s="5">
        <f t="shared" si="650"/>
        <v>3.9126278126502816E-2</v>
      </c>
      <c r="Y1745" s="5">
        <f t="shared" si="651"/>
        <v>3.2066999999999979</v>
      </c>
      <c r="Z1745" s="5">
        <f t="shared" si="652"/>
        <v>38.188800000000001</v>
      </c>
      <c r="AA1745" s="5">
        <f t="shared" si="653"/>
        <v>0.46595740484529014</v>
      </c>
      <c r="AB1745" s="5">
        <f t="shared" si="654"/>
        <v>9.3293240771838204E-2</v>
      </c>
      <c r="AC1745" s="5">
        <f t="shared" si="655"/>
        <v>3.8230500000000021</v>
      </c>
      <c r="AD1745" s="5">
        <f t="shared" si="656"/>
        <v>25.394500000000001</v>
      </c>
      <c r="AE1745" s="5">
        <f t="shared" si="657"/>
        <v>0.61969767666665199</v>
      </c>
      <c r="AF1745" s="9">
        <f t="shared" si="658"/>
        <v>0.57475647016801823</v>
      </c>
      <c r="AG1745">
        <f t="shared" si="659"/>
        <v>34.982100000000003</v>
      </c>
    </row>
    <row r="1746" spans="1:33">
      <c r="A1746" s="1">
        <f t="shared" si="636"/>
        <v>81512</v>
      </c>
      <c r="B1746" s="1">
        <v>8</v>
      </c>
      <c r="C1746" s="1">
        <v>6</v>
      </c>
      <c r="D1746" s="2">
        <v>12</v>
      </c>
      <c r="E1746" s="5">
        <v>9.08</v>
      </c>
      <c r="F1746" s="5">
        <v>9.09</v>
      </c>
      <c r="G1746" s="5">
        <v>5.28</v>
      </c>
      <c r="H1746" s="5">
        <f t="shared" si="637"/>
        <v>82.446399999999997</v>
      </c>
      <c r="I1746" s="5">
        <f t="shared" si="638"/>
        <v>82.628100000000003</v>
      </c>
      <c r="J1746" s="5">
        <f t="shared" si="639"/>
        <v>95.990400000000008</v>
      </c>
      <c r="K1746" s="5">
        <v>7.76</v>
      </c>
      <c r="L1746" s="5">
        <v>8</v>
      </c>
      <c r="M1746" s="5">
        <v>5.85</v>
      </c>
      <c r="N1746" s="5">
        <f t="shared" si="640"/>
        <v>60.217599999999997</v>
      </c>
      <c r="O1746" s="5">
        <f t="shared" si="641"/>
        <v>64</v>
      </c>
      <c r="P1746" s="5">
        <f t="shared" si="642"/>
        <v>93.6</v>
      </c>
      <c r="Q1746" s="6">
        <f t="shared" si="643"/>
        <v>71.331999999999994</v>
      </c>
      <c r="R1746" s="6">
        <f t="shared" si="644"/>
        <v>22.2288</v>
      </c>
      <c r="S1746" s="5">
        <f t="shared" si="645"/>
        <v>73.314050000000009</v>
      </c>
      <c r="T1746" s="6">
        <f t="shared" si="646"/>
        <v>67.035656355703722</v>
      </c>
      <c r="U1746" s="6">
        <f t="shared" si="647"/>
        <v>18.628100000000003</v>
      </c>
      <c r="V1746" s="6">
        <f t="shared" si="648"/>
        <v>134.07131271140744</v>
      </c>
      <c r="W1746" s="5">
        <f t="shared" si="649"/>
        <v>2.5212458693810641E-2</v>
      </c>
      <c r="X1746" s="5">
        <f t="shared" si="650"/>
        <v>2.6856602856948315E-2</v>
      </c>
      <c r="Y1746" s="5">
        <f t="shared" si="651"/>
        <v>3.6006999999999962</v>
      </c>
      <c r="Z1746" s="5">
        <f t="shared" si="652"/>
        <v>18.628100000000003</v>
      </c>
      <c r="AA1746" s="5">
        <f t="shared" si="653"/>
        <v>0.13894172901922391</v>
      </c>
      <c r="AB1746" s="5">
        <f t="shared" si="654"/>
        <v>2.9567100670766726E-2</v>
      </c>
      <c r="AC1746" s="5">
        <f t="shared" si="655"/>
        <v>1.9820500000000152</v>
      </c>
      <c r="AD1746" s="5">
        <f t="shared" si="656"/>
        <v>73.314050000000009</v>
      </c>
      <c r="AE1746" s="5">
        <f t="shared" si="657"/>
        <v>1.0936575247504396</v>
      </c>
      <c r="AF1746" s="9">
        <f t="shared" si="658"/>
        <v>0.5747938760982062</v>
      </c>
      <c r="AG1746">
        <f t="shared" si="659"/>
        <v>22.2288</v>
      </c>
    </row>
    <row r="1747" spans="1:33">
      <c r="A1747" s="1">
        <f t="shared" si="636"/>
        <v>22269</v>
      </c>
      <c r="B1747" s="1">
        <v>2</v>
      </c>
      <c r="C1747" s="1">
        <v>9</v>
      </c>
      <c r="D1747" s="2">
        <v>19</v>
      </c>
      <c r="E1747" s="5">
        <v>27.78</v>
      </c>
      <c r="F1747" s="5">
        <v>27.19</v>
      </c>
      <c r="G1747" s="5">
        <v>2.34</v>
      </c>
      <c r="H1747" s="5">
        <f t="shared" si="637"/>
        <v>771.72840000000008</v>
      </c>
      <c r="I1747" s="5">
        <f t="shared" si="638"/>
        <v>739.29610000000002</v>
      </c>
      <c r="J1747" s="5">
        <f t="shared" si="639"/>
        <v>127.2492</v>
      </c>
      <c r="K1747" s="5">
        <v>27.37</v>
      </c>
      <c r="L1747" s="5">
        <v>28.94</v>
      </c>
      <c r="M1747" s="5">
        <v>2.0499999999999998</v>
      </c>
      <c r="N1747" s="5">
        <f t="shared" si="640"/>
        <v>749.1169000000001</v>
      </c>
      <c r="O1747" s="5">
        <f t="shared" si="641"/>
        <v>837.5236000000001</v>
      </c>
      <c r="P1747" s="5">
        <f t="shared" si="642"/>
        <v>118.654</v>
      </c>
      <c r="Q1747" s="6">
        <f t="shared" si="643"/>
        <v>760.42265000000009</v>
      </c>
      <c r="R1747" s="6">
        <f t="shared" si="644"/>
        <v>22.611499999999978</v>
      </c>
      <c r="S1747" s="5">
        <f t="shared" si="645"/>
        <v>788.40985000000001</v>
      </c>
      <c r="T1747" s="6">
        <f t="shared" si="646"/>
        <v>86.993003478210824</v>
      </c>
      <c r="U1747" s="6">
        <f t="shared" si="647"/>
        <v>-98.227500000000077</v>
      </c>
      <c r="V1747" s="6">
        <f t="shared" si="648"/>
        <v>173.98600695642165</v>
      </c>
      <c r="W1747" s="5">
        <f t="shared" si="649"/>
        <v>6.9821877861349663E-2</v>
      </c>
      <c r="X1747" s="5">
        <f t="shared" si="650"/>
        <v>0.69453286568193184</v>
      </c>
      <c r="Y1747" s="5">
        <f t="shared" si="651"/>
        <v>120.83900000000006</v>
      </c>
      <c r="Z1747" s="5">
        <f t="shared" si="652"/>
        <v>98.227500000000077</v>
      </c>
      <c r="AA1747" s="5">
        <f t="shared" si="653"/>
        <v>0.564571264771903</v>
      </c>
      <c r="AB1747" s="5">
        <f t="shared" si="654"/>
        <v>0.32171782650325303</v>
      </c>
      <c r="AC1747" s="5">
        <f t="shared" si="655"/>
        <v>27.987199999999916</v>
      </c>
      <c r="AD1747" s="5">
        <f t="shared" si="656"/>
        <v>788.40985000000001</v>
      </c>
      <c r="AE1747" s="5">
        <f t="shared" si="657"/>
        <v>9.0629110213153332</v>
      </c>
      <c r="AF1747" s="9">
        <f t="shared" si="658"/>
        <v>0.57479561584966876</v>
      </c>
      <c r="AG1747">
        <f t="shared" si="659"/>
        <v>22.611499999999978</v>
      </c>
    </row>
    <row r="1748" spans="1:33">
      <c r="A1748" s="1">
        <f t="shared" si="636"/>
        <v>51770</v>
      </c>
      <c r="B1748" s="1">
        <v>5</v>
      </c>
      <c r="C1748" s="1">
        <v>7</v>
      </c>
      <c r="D1748" s="2">
        <v>20</v>
      </c>
      <c r="E1748" s="5">
        <v>23.73</v>
      </c>
      <c r="F1748" s="5">
        <v>23.66</v>
      </c>
      <c r="G1748" s="5">
        <v>2.2400000000000002</v>
      </c>
      <c r="H1748" s="5">
        <f t="shared" si="637"/>
        <v>563.11289999999997</v>
      </c>
      <c r="I1748" s="5">
        <f t="shared" si="638"/>
        <v>559.79560000000004</v>
      </c>
      <c r="J1748" s="5">
        <f t="shared" si="639"/>
        <v>105.99680000000001</v>
      </c>
      <c r="K1748" s="5">
        <v>21.78</v>
      </c>
      <c r="L1748" s="5">
        <v>21.6</v>
      </c>
      <c r="M1748" s="5">
        <v>2.33</v>
      </c>
      <c r="N1748" s="5">
        <f t="shared" si="640"/>
        <v>474.36840000000007</v>
      </c>
      <c r="O1748" s="5">
        <f t="shared" si="641"/>
        <v>466.56000000000006</v>
      </c>
      <c r="P1748" s="5">
        <f t="shared" si="642"/>
        <v>100.65600000000001</v>
      </c>
      <c r="Q1748" s="6">
        <f t="shared" si="643"/>
        <v>518.74064999999996</v>
      </c>
      <c r="R1748" s="6">
        <f t="shared" si="644"/>
        <v>88.744499999999903</v>
      </c>
      <c r="S1748" s="5">
        <f t="shared" si="645"/>
        <v>513.17780000000005</v>
      </c>
      <c r="T1748" s="6">
        <f t="shared" si="646"/>
        <v>73.087194408870289</v>
      </c>
      <c r="U1748" s="6">
        <f t="shared" si="647"/>
        <v>93.235599999999977</v>
      </c>
      <c r="V1748" s="6">
        <f t="shared" si="648"/>
        <v>146.17438881774058</v>
      </c>
      <c r="W1748" s="5">
        <f t="shared" si="649"/>
        <v>5.1654128160952745E-2</v>
      </c>
      <c r="X1748" s="5">
        <f t="shared" si="650"/>
        <v>3.0724260496822465E-2</v>
      </c>
      <c r="Y1748" s="5">
        <f t="shared" si="651"/>
        <v>4.491100000000074</v>
      </c>
      <c r="Z1748" s="5">
        <f t="shared" si="652"/>
        <v>93.235599999999977</v>
      </c>
      <c r="AA1748" s="5">
        <f t="shared" si="653"/>
        <v>0.63783813809033252</v>
      </c>
      <c r="AB1748" s="5">
        <f t="shared" si="654"/>
        <v>7.611251252688353E-2</v>
      </c>
      <c r="AC1748" s="5">
        <f t="shared" si="655"/>
        <v>5.5628499999999121</v>
      </c>
      <c r="AD1748" s="5">
        <f t="shared" si="656"/>
        <v>513.17780000000005</v>
      </c>
      <c r="AE1748" s="5">
        <f t="shared" si="657"/>
        <v>7.0214461527848409</v>
      </c>
      <c r="AF1748" s="9">
        <f t="shared" si="658"/>
        <v>0.57483997773293394</v>
      </c>
      <c r="AG1748">
        <f t="shared" si="659"/>
        <v>88.744499999999903</v>
      </c>
    </row>
    <row r="1749" spans="1:33">
      <c r="A1749" s="1">
        <f t="shared" si="636"/>
        <v>62014</v>
      </c>
      <c r="B1749" s="1">
        <v>6</v>
      </c>
      <c r="C1749" s="1">
        <v>8</v>
      </c>
      <c r="D1749" s="2">
        <v>14</v>
      </c>
      <c r="E1749" s="5">
        <v>14.02</v>
      </c>
      <c r="F1749" s="5">
        <v>14.48</v>
      </c>
      <c r="G1749" s="5">
        <v>4.87</v>
      </c>
      <c r="H1749" s="5">
        <f t="shared" si="637"/>
        <v>196.56039999999999</v>
      </c>
      <c r="I1749" s="5">
        <f t="shared" si="638"/>
        <v>209.6704</v>
      </c>
      <c r="J1749" s="5">
        <f t="shared" si="639"/>
        <v>141.0352</v>
      </c>
      <c r="K1749" s="5">
        <v>13.54</v>
      </c>
      <c r="L1749" s="5">
        <v>13.43</v>
      </c>
      <c r="M1749" s="5">
        <v>5.24</v>
      </c>
      <c r="N1749" s="5">
        <f t="shared" si="640"/>
        <v>183.33159999999998</v>
      </c>
      <c r="O1749" s="5">
        <f t="shared" si="641"/>
        <v>180.36490000000001</v>
      </c>
      <c r="P1749" s="5">
        <f t="shared" si="642"/>
        <v>140.74639999999999</v>
      </c>
      <c r="Q1749" s="6">
        <f t="shared" si="643"/>
        <v>189.94599999999997</v>
      </c>
      <c r="R1749" s="6">
        <f t="shared" si="644"/>
        <v>13.228800000000007</v>
      </c>
      <c r="S1749" s="5">
        <f t="shared" si="645"/>
        <v>195.01765</v>
      </c>
      <c r="T1749" s="6">
        <f t="shared" si="646"/>
        <v>99.624892411485192</v>
      </c>
      <c r="U1749" s="6">
        <f t="shared" si="647"/>
        <v>29.305499999999995</v>
      </c>
      <c r="V1749" s="6">
        <f t="shared" si="648"/>
        <v>199.24978482297038</v>
      </c>
      <c r="W1749" s="5">
        <f t="shared" si="649"/>
        <v>2.0498123130449205E-3</v>
      </c>
      <c r="X1749" s="5">
        <f t="shared" si="650"/>
        <v>8.0686159908698665E-2</v>
      </c>
      <c r="Y1749" s="5">
        <f t="shared" si="651"/>
        <v>16.076699999999988</v>
      </c>
      <c r="Z1749" s="5">
        <f t="shared" si="652"/>
        <v>29.305499999999995</v>
      </c>
      <c r="AA1749" s="5">
        <f t="shared" si="653"/>
        <v>0.14707920526005772</v>
      </c>
      <c r="AB1749" s="5">
        <f t="shared" si="654"/>
        <v>5.0907457737092141E-2</v>
      </c>
      <c r="AC1749" s="5">
        <f t="shared" si="655"/>
        <v>5.0716500000000337</v>
      </c>
      <c r="AD1749" s="5">
        <f t="shared" si="656"/>
        <v>195.01765</v>
      </c>
      <c r="AE1749" s="5">
        <f t="shared" si="657"/>
        <v>1.9575193034538978</v>
      </c>
      <c r="AF1749" s="9">
        <f t="shared" si="658"/>
        <v>0.57484954553343781</v>
      </c>
      <c r="AG1749">
        <f t="shared" si="659"/>
        <v>13.228800000000007</v>
      </c>
    </row>
    <row r="1750" spans="1:33">
      <c r="A1750" s="1">
        <f t="shared" si="636"/>
        <v>11278</v>
      </c>
      <c r="B1750" s="1">
        <v>1</v>
      </c>
      <c r="C1750" s="1">
        <v>5</v>
      </c>
      <c r="D1750" s="2">
        <v>28</v>
      </c>
      <c r="E1750" s="5">
        <v>6.34</v>
      </c>
      <c r="F1750" s="5">
        <v>6.15</v>
      </c>
      <c r="G1750" s="5">
        <v>6.54</v>
      </c>
      <c r="H1750" s="5">
        <f t="shared" si="637"/>
        <v>40.195599999999999</v>
      </c>
      <c r="I1750" s="5">
        <f t="shared" si="638"/>
        <v>37.822500000000005</v>
      </c>
      <c r="J1750" s="5">
        <f t="shared" si="639"/>
        <v>80.442000000000007</v>
      </c>
      <c r="K1750" s="5">
        <v>6.35</v>
      </c>
      <c r="L1750" s="5">
        <v>7.24</v>
      </c>
      <c r="M1750" s="5">
        <v>6.3</v>
      </c>
      <c r="N1750" s="5">
        <f t="shared" si="640"/>
        <v>40.322499999999998</v>
      </c>
      <c r="O1750" s="5">
        <f t="shared" si="641"/>
        <v>52.4176</v>
      </c>
      <c r="P1750" s="5">
        <f t="shared" si="642"/>
        <v>91.224000000000004</v>
      </c>
      <c r="Q1750" s="6">
        <f t="shared" si="643"/>
        <v>40.259050000000002</v>
      </c>
      <c r="R1750" s="6">
        <f t="shared" si="644"/>
        <v>-0.12689999999999912</v>
      </c>
      <c r="S1750" s="5">
        <f t="shared" si="645"/>
        <v>45.120050000000006</v>
      </c>
      <c r="T1750" s="6">
        <f t="shared" si="646"/>
        <v>60.812690986339362</v>
      </c>
      <c r="U1750" s="6">
        <f t="shared" si="647"/>
        <v>-14.595099999999995</v>
      </c>
      <c r="V1750" s="6">
        <f t="shared" si="648"/>
        <v>121.62538197267872</v>
      </c>
      <c r="W1750" s="5">
        <f t="shared" si="649"/>
        <v>-0.12512243305100454</v>
      </c>
      <c r="X1750" s="5">
        <f t="shared" si="650"/>
        <v>0.11895707758804865</v>
      </c>
      <c r="Y1750" s="5">
        <f t="shared" si="651"/>
        <v>14.468199999999996</v>
      </c>
      <c r="Z1750" s="5">
        <f t="shared" si="652"/>
        <v>14.595099999999995</v>
      </c>
      <c r="AA1750" s="5">
        <f t="shared" si="653"/>
        <v>0.12000044532874364</v>
      </c>
      <c r="AB1750" s="5">
        <f t="shared" si="654"/>
        <v>7.9933973010534148E-2</v>
      </c>
      <c r="AC1750" s="5">
        <f t="shared" si="655"/>
        <v>4.8610000000000042</v>
      </c>
      <c r="AD1750" s="5">
        <f t="shared" si="656"/>
        <v>45.120050000000006</v>
      </c>
      <c r="AE1750" s="5">
        <f t="shared" si="657"/>
        <v>0.74195121557991128</v>
      </c>
      <c r="AF1750" s="9">
        <f t="shared" si="658"/>
        <v>0.57498608678819352</v>
      </c>
      <c r="AG1750">
        <f t="shared" si="659"/>
        <v>0.12689999999999912</v>
      </c>
    </row>
    <row r="1751" spans="1:33">
      <c r="A1751" s="1">
        <f t="shared" si="636"/>
        <v>72009</v>
      </c>
      <c r="B1751" s="1">
        <v>7</v>
      </c>
      <c r="C1751" s="1">
        <v>8</v>
      </c>
      <c r="D1751" s="2">
        <v>9</v>
      </c>
      <c r="E1751" s="5">
        <v>8.18</v>
      </c>
      <c r="F1751" s="5">
        <v>8.16</v>
      </c>
      <c r="G1751" s="5">
        <v>6.01</v>
      </c>
      <c r="H1751" s="5">
        <f t="shared" si="637"/>
        <v>66.912399999999991</v>
      </c>
      <c r="I1751" s="5">
        <f t="shared" si="638"/>
        <v>66.585599999999999</v>
      </c>
      <c r="J1751" s="5">
        <f t="shared" si="639"/>
        <v>98.083200000000005</v>
      </c>
      <c r="K1751" s="5">
        <v>7.33</v>
      </c>
      <c r="L1751" s="5">
        <v>6.66</v>
      </c>
      <c r="M1751" s="5">
        <v>5.81</v>
      </c>
      <c r="N1751" s="5">
        <f t="shared" si="640"/>
        <v>53.728900000000003</v>
      </c>
      <c r="O1751" s="5">
        <f t="shared" si="641"/>
        <v>44.355600000000003</v>
      </c>
      <c r="P1751" s="5">
        <f t="shared" si="642"/>
        <v>77.389200000000002</v>
      </c>
      <c r="Q1751" s="6">
        <f t="shared" si="643"/>
        <v>60.320650000000001</v>
      </c>
      <c r="R1751" s="6">
        <f t="shared" si="644"/>
        <v>13.183499999999988</v>
      </c>
      <c r="S1751" s="5">
        <f t="shared" si="645"/>
        <v>55.470600000000005</v>
      </c>
      <c r="T1751" s="6">
        <f t="shared" si="646"/>
        <v>62.468797008746698</v>
      </c>
      <c r="U1751" s="6">
        <f t="shared" si="647"/>
        <v>22.229999999999997</v>
      </c>
      <c r="V1751" s="6">
        <f t="shared" si="648"/>
        <v>124.9375940174934</v>
      </c>
      <c r="W1751" s="5">
        <f t="shared" si="649"/>
        <v>0.23263067687079086</v>
      </c>
      <c r="X1751" s="5">
        <f t="shared" si="650"/>
        <v>7.2408149613745115E-2</v>
      </c>
      <c r="Y1751" s="5">
        <f t="shared" si="651"/>
        <v>9.0465000000000089</v>
      </c>
      <c r="Z1751" s="5">
        <f t="shared" si="652"/>
        <v>22.229999999999997</v>
      </c>
      <c r="AA1751" s="5">
        <f t="shared" si="653"/>
        <v>0.1779288305879127</v>
      </c>
      <c r="AB1751" s="5">
        <f t="shared" si="654"/>
        <v>7.7639561384876779E-2</v>
      </c>
      <c r="AC1751" s="5">
        <f t="shared" si="655"/>
        <v>4.850049999999996</v>
      </c>
      <c r="AD1751" s="5">
        <f t="shared" si="656"/>
        <v>55.470600000000005</v>
      </c>
      <c r="AE1751" s="5">
        <f t="shared" si="657"/>
        <v>0.88797291857938565</v>
      </c>
      <c r="AF1751" s="9">
        <f t="shared" si="658"/>
        <v>0.57511477115441922</v>
      </c>
      <c r="AG1751">
        <f t="shared" si="659"/>
        <v>13.183499999999988</v>
      </c>
    </row>
    <row r="1752" spans="1:33">
      <c r="A1752" s="1">
        <f t="shared" si="636"/>
        <v>42511</v>
      </c>
      <c r="B1752" s="1">
        <v>4</v>
      </c>
      <c r="C1752" s="1">
        <v>10</v>
      </c>
      <c r="D1752" s="2">
        <v>11</v>
      </c>
      <c r="E1752" s="5">
        <v>25.99</v>
      </c>
      <c r="F1752" s="5">
        <v>25.58</v>
      </c>
      <c r="G1752" s="5">
        <v>4.6900000000000004</v>
      </c>
      <c r="H1752" s="5">
        <f t="shared" si="637"/>
        <v>675.48009999999988</v>
      </c>
      <c r="I1752" s="5">
        <f t="shared" si="638"/>
        <v>654.33639999999991</v>
      </c>
      <c r="J1752" s="5">
        <f t="shared" si="639"/>
        <v>239.94040000000001</v>
      </c>
      <c r="K1752" s="5">
        <v>25.48</v>
      </c>
      <c r="L1752" s="5">
        <v>26.67</v>
      </c>
      <c r="M1752" s="5">
        <v>4.13</v>
      </c>
      <c r="N1752" s="5">
        <f t="shared" si="640"/>
        <v>649.23040000000003</v>
      </c>
      <c r="O1752" s="5">
        <f t="shared" si="641"/>
        <v>711.28890000000013</v>
      </c>
      <c r="P1752" s="5">
        <f t="shared" si="642"/>
        <v>220.29420000000002</v>
      </c>
      <c r="Q1752" s="6">
        <f t="shared" si="643"/>
        <v>662.35524999999996</v>
      </c>
      <c r="R1752" s="6">
        <f t="shared" si="644"/>
        <v>26.249699999999848</v>
      </c>
      <c r="S1752" s="5">
        <f t="shared" si="645"/>
        <v>682.81265000000008</v>
      </c>
      <c r="T1752" s="6">
        <f t="shared" si="646"/>
        <v>162.86568861012441</v>
      </c>
      <c r="U1752" s="6">
        <f t="shared" si="647"/>
        <v>-56.952500000000214</v>
      </c>
      <c r="V1752" s="6">
        <f t="shared" si="648"/>
        <v>325.73137722024882</v>
      </c>
      <c r="W1752" s="5">
        <f t="shared" si="649"/>
        <v>8.5219432002186832E-2</v>
      </c>
      <c r="X1752" s="5">
        <f t="shared" si="650"/>
        <v>0.25543194736115787</v>
      </c>
      <c r="Y1752" s="5">
        <f t="shared" si="651"/>
        <v>83.202200000000062</v>
      </c>
      <c r="Z1752" s="5">
        <f t="shared" si="652"/>
        <v>56.952500000000214</v>
      </c>
      <c r="AA1752" s="5">
        <f t="shared" si="653"/>
        <v>0.17484499186423422</v>
      </c>
      <c r="AB1752" s="5">
        <f t="shared" si="654"/>
        <v>0.12560902283704464</v>
      </c>
      <c r="AC1752" s="5">
        <f t="shared" si="655"/>
        <v>20.457400000000121</v>
      </c>
      <c r="AD1752" s="5">
        <f t="shared" si="656"/>
        <v>682.81265000000008</v>
      </c>
      <c r="AE1752" s="5">
        <f t="shared" si="657"/>
        <v>4.1924892580324231</v>
      </c>
      <c r="AF1752" s="9">
        <f t="shared" si="658"/>
        <v>0.57515302311645722</v>
      </c>
      <c r="AG1752">
        <f t="shared" si="659"/>
        <v>26.249699999999848</v>
      </c>
    </row>
    <row r="1753" spans="1:33">
      <c r="A1753" s="1">
        <f t="shared" si="636"/>
        <v>42266</v>
      </c>
      <c r="B1753" s="1">
        <v>4</v>
      </c>
      <c r="C1753" s="1">
        <v>9</v>
      </c>
      <c r="D1753" s="2">
        <v>16</v>
      </c>
      <c r="E1753" s="5">
        <v>25.78</v>
      </c>
      <c r="F1753" s="5">
        <v>24.46</v>
      </c>
      <c r="G1753" s="5">
        <v>3.71</v>
      </c>
      <c r="H1753" s="5">
        <f t="shared" si="637"/>
        <v>664.60840000000007</v>
      </c>
      <c r="I1753" s="5">
        <f t="shared" si="638"/>
        <v>598.29160000000002</v>
      </c>
      <c r="J1753" s="5">
        <f t="shared" si="639"/>
        <v>181.4932</v>
      </c>
      <c r="K1753" s="5">
        <v>25.64</v>
      </c>
      <c r="L1753" s="5">
        <v>26.39</v>
      </c>
      <c r="M1753" s="5">
        <v>3.25</v>
      </c>
      <c r="N1753" s="5">
        <f t="shared" si="640"/>
        <v>657.40960000000007</v>
      </c>
      <c r="O1753" s="5">
        <f t="shared" si="641"/>
        <v>696.43209999999999</v>
      </c>
      <c r="P1753" s="5">
        <f t="shared" si="642"/>
        <v>171.535</v>
      </c>
      <c r="Q1753" s="6">
        <f t="shared" si="643"/>
        <v>661.00900000000001</v>
      </c>
      <c r="R1753" s="6">
        <f t="shared" si="644"/>
        <v>7.1988000000000056</v>
      </c>
      <c r="S1753" s="5">
        <f t="shared" si="645"/>
        <v>647.36185</v>
      </c>
      <c r="T1753" s="6">
        <f t="shared" si="646"/>
        <v>124.86396384790129</v>
      </c>
      <c r="U1753" s="6">
        <f t="shared" si="647"/>
        <v>-98.140499999999975</v>
      </c>
      <c r="V1753" s="6">
        <f t="shared" si="648"/>
        <v>249.72792769580258</v>
      </c>
      <c r="W1753" s="5">
        <f t="shared" si="649"/>
        <v>5.6371035956625161E-2</v>
      </c>
      <c r="X1753" s="5">
        <f t="shared" si="650"/>
        <v>0.42181625808514056</v>
      </c>
      <c r="Y1753" s="5">
        <f t="shared" si="651"/>
        <v>105.33929999999998</v>
      </c>
      <c r="Z1753" s="5">
        <f t="shared" si="652"/>
        <v>98.140499999999975</v>
      </c>
      <c r="AA1753" s="5">
        <f t="shared" si="653"/>
        <v>0.39298968643805998</v>
      </c>
      <c r="AB1753" s="5">
        <f t="shared" si="654"/>
        <v>0.10929614581692933</v>
      </c>
      <c r="AC1753" s="5">
        <f t="shared" si="655"/>
        <v>13.647150000000011</v>
      </c>
      <c r="AD1753" s="5">
        <f t="shared" si="656"/>
        <v>647.36185</v>
      </c>
      <c r="AE1753" s="5">
        <f t="shared" si="657"/>
        <v>5.1845370757936324</v>
      </c>
      <c r="AF1753" s="9">
        <f t="shared" si="658"/>
        <v>0.57538248148514215</v>
      </c>
      <c r="AG1753">
        <f t="shared" si="659"/>
        <v>7.1988000000000056</v>
      </c>
    </row>
    <row r="1754" spans="1:33">
      <c r="A1754" s="1">
        <f t="shared" si="636"/>
        <v>32756</v>
      </c>
      <c r="B1754" s="1">
        <v>3</v>
      </c>
      <c r="C1754" s="1">
        <v>11</v>
      </c>
      <c r="D1754" s="2">
        <v>6</v>
      </c>
      <c r="E1754" s="5">
        <v>22.82</v>
      </c>
      <c r="F1754" s="5">
        <v>24.22</v>
      </c>
      <c r="G1754" s="5">
        <v>3.2</v>
      </c>
      <c r="H1754" s="5">
        <f t="shared" si="637"/>
        <v>520.75239999999997</v>
      </c>
      <c r="I1754" s="5">
        <f t="shared" si="638"/>
        <v>586.60839999999996</v>
      </c>
      <c r="J1754" s="5">
        <f t="shared" si="639"/>
        <v>155.00800000000001</v>
      </c>
      <c r="K1754" s="5">
        <v>22.76</v>
      </c>
      <c r="L1754" s="5">
        <v>21.85</v>
      </c>
      <c r="M1754" s="5">
        <v>3.29</v>
      </c>
      <c r="N1754" s="5">
        <f t="shared" si="640"/>
        <v>518.01760000000002</v>
      </c>
      <c r="O1754" s="5">
        <f t="shared" si="641"/>
        <v>477.42250000000007</v>
      </c>
      <c r="P1754" s="5">
        <f t="shared" si="642"/>
        <v>143.77300000000002</v>
      </c>
      <c r="Q1754" s="6">
        <f t="shared" si="643"/>
        <v>519.38499999999999</v>
      </c>
      <c r="R1754" s="6">
        <f t="shared" si="644"/>
        <v>2.7347999999999502</v>
      </c>
      <c r="S1754" s="5">
        <f t="shared" si="645"/>
        <v>532.01544999999999</v>
      </c>
      <c r="T1754" s="6">
        <f t="shared" si="646"/>
        <v>105.70969160039208</v>
      </c>
      <c r="U1754" s="6">
        <f t="shared" si="647"/>
        <v>109.18589999999989</v>
      </c>
      <c r="V1754" s="6">
        <f t="shared" si="648"/>
        <v>211.41938320078415</v>
      </c>
      <c r="W1754" s="5">
        <f t="shared" si="649"/>
        <v>7.5099397066076948E-2</v>
      </c>
      <c r="X1754" s="5">
        <f t="shared" si="650"/>
        <v>0.50350681374802686</v>
      </c>
      <c r="Y1754" s="5">
        <f t="shared" si="651"/>
        <v>106.45109999999994</v>
      </c>
      <c r="Z1754" s="5">
        <f t="shared" si="652"/>
        <v>109.18589999999989</v>
      </c>
      <c r="AA1754" s="5">
        <f t="shared" si="653"/>
        <v>0.51644224075853284</v>
      </c>
      <c r="AB1754" s="5">
        <f t="shared" si="654"/>
        <v>0.11948242217701399</v>
      </c>
      <c r="AC1754" s="5">
        <f t="shared" si="655"/>
        <v>12.630449999999996</v>
      </c>
      <c r="AD1754" s="5">
        <f t="shared" si="656"/>
        <v>532.01544999999999</v>
      </c>
      <c r="AE1754" s="5">
        <f t="shared" si="657"/>
        <v>5.0327972955511555</v>
      </c>
      <c r="AF1754" s="9">
        <f t="shared" si="658"/>
        <v>0.57543461835381438</v>
      </c>
      <c r="AG1754">
        <f t="shared" si="659"/>
        <v>2.7347999999999502</v>
      </c>
    </row>
    <row r="1755" spans="1:33">
      <c r="A1755" s="1">
        <f t="shared" si="636"/>
        <v>100754</v>
      </c>
      <c r="B1755" s="1">
        <v>10</v>
      </c>
      <c r="C1755" s="1">
        <v>3</v>
      </c>
      <c r="D1755" s="2">
        <v>4</v>
      </c>
      <c r="E1755" s="5">
        <v>4.96</v>
      </c>
      <c r="F1755" s="5">
        <v>5.96</v>
      </c>
      <c r="G1755" s="5">
        <v>5.1100000000000003</v>
      </c>
      <c r="H1755" s="5">
        <f t="shared" si="637"/>
        <v>24.601600000000001</v>
      </c>
      <c r="I1755" s="5">
        <f t="shared" si="638"/>
        <v>35.521599999999999</v>
      </c>
      <c r="J1755" s="5">
        <f t="shared" si="639"/>
        <v>60.911200000000001</v>
      </c>
      <c r="K1755" s="5">
        <v>5.54</v>
      </c>
      <c r="L1755" s="5">
        <v>5.26</v>
      </c>
      <c r="M1755" s="5">
        <v>5.26</v>
      </c>
      <c r="N1755" s="5">
        <f t="shared" si="640"/>
        <v>30.691600000000001</v>
      </c>
      <c r="O1755" s="5">
        <f t="shared" si="641"/>
        <v>27.667599999999997</v>
      </c>
      <c r="P1755" s="5">
        <f t="shared" si="642"/>
        <v>55.335199999999993</v>
      </c>
      <c r="Q1755" s="6">
        <f t="shared" si="643"/>
        <v>27.646599999999999</v>
      </c>
      <c r="R1755" s="6">
        <f t="shared" si="644"/>
        <v>-6.09</v>
      </c>
      <c r="S1755" s="5">
        <f t="shared" si="645"/>
        <v>31.5946</v>
      </c>
      <c r="T1755" s="6">
        <f t="shared" si="646"/>
        <v>41.146563175069673</v>
      </c>
      <c r="U1755" s="6">
        <f t="shared" si="647"/>
        <v>7.8540000000000028</v>
      </c>
      <c r="V1755" s="6">
        <f t="shared" si="648"/>
        <v>82.293126350139346</v>
      </c>
      <c r="W1755" s="5">
        <f t="shared" si="649"/>
        <v>9.5713931174418329E-2</v>
      </c>
      <c r="X1755" s="5">
        <f t="shared" si="650"/>
        <v>0.16944307038076689</v>
      </c>
      <c r="Y1755" s="5">
        <f t="shared" si="651"/>
        <v>13.944000000000003</v>
      </c>
      <c r="Z1755" s="5">
        <f t="shared" si="652"/>
        <v>7.8540000000000028</v>
      </c>
      <c r="AA1755" s="5">
        <f t="shared" si="653"/>
        <v>9.5439319762660874E-2</v>
      </c>
      <c r="AB1755" s="5">
        <f t="shared" si="654"/>
        <v>9.5949690456578821E-2</v>
      </c>
      <c r="AC1755" s="5">
        <f t="shared" si="655"/>
        <v>3.9480000000000004</v>
      </c>
      <c r="AD1755" s="5">
        <f t="shared" si="656"/>
        <v>31.5946</v>
      </c>
      <c r="AE1755" s="5">
        <f t="shared" si="657"/>
        <v>0.76785513933622718</v>
      </c>
      <c r="AF1755" s="9">
        <f t="shared" si="658"/>
        <v>0.57544504516070005</v>
      </c>
      <c r="AG1755">
        <f t="shared" si="659"/>
        <v>6.09</v>
      </c>
    </row>
    <row r="1756" spans="1:33">
      <c r="A1756" s="1">
        <f t="shared" si="636"/>
        <v>22759</v>
      </c>
      <c r="B1756" s="1">
        <v>2</v>
      </c>
      <c r="C1756" s="1">
        <v>11</v>
      </c>
      <c r="D1756" s="2">
        <v>9</v>
      </c>
      <c r="E1756" s="5">
        <v>13.38</v>
      </c>
      <c r="F1756" s="5">
        <v>12.75</v>
      </c>
      <c r="G1756" s="5">
        <v>8.67</v>
      </c>
      <c r="H1756" s="5">
        <f t="shared" si="637"/>
        <v>179.02440000000001</v>
      </c>
      <c r="I1756" s="5">
        <f t="shared" si="638"/>
        <v>162.5625</v>
      </c>
      <c r="J1756" s="5">
        <f t="shared" si="639"/>
        <v>221.08500000000001</v>
      </c>
      <c r="K1756" s="5">
        <v>14.53</v>
      </c>
      <c r="L1756" s="5">
        <v>15.34</v>
      </c>
      <c r="M1756" s="5">
        <v>5.59</v>
      </c>
      <c r="N1756" s="5">
        <f t="shared" si="640"/>
        <v>211.12089999999998</v>
      </c>
      <c r="O1756" s="5">
        <f t="shared" si="641"/>
        <v>235.31559999999999</v>
      </c>
      <c r="P1756" s="5">
        <f t="shared" si="642"/>
        <v>171.50119999999998</v>
      </c>
      <c r="Q1756" s="6">
        <f t="shared" si="643"/>
        <v>195.07265000000001</v>
      </c>
      <c r="R1756" s="6">
        <f t="shared" si="644"/>
        <v>-32.096499999999963</v>
      </c>
      <c r="S1756" s="5">
        <f t="shared" si="645"/>
        <v>198.93905000000001</v>
      </c>
      <c r="T1756" s="6">
        <f t="shared" si="646"/>
        <v>139.90285810736677</v>
      </c>
      <c r="U1756" s="6">
        <f t="shared" si="647"/>
        <v>-72.753099999999989</v>
      </c>
      <c r="V1756" s="6">
        <f t="shared" si="648"/>
        <v>279.80571621473354</v>
      </c>
      <c r="W1756" s="5">
        <f t="shared" si="649"/>
        <v>0.2486346609831151</v>
      </c>
      <c r="X1756" s="5">
        <f t="shared" si="650"/>
        <v>0.14530296432113848</v>
      </c>
      <c r="Y1756" s="5">
        <f t="shared" si="651"/>
        <v>40.656600000000026</v>
      </c>
      <c r="Z1756" s="5">
        <f t="shared" si="652"/>
        <v>72.753099999999989</v>
      </c>
      <c r="AA1756" s="5">
        <f t="shared" si="653"/>
        <v>0.26001291533360416</v>
      </c>
      <c r="AB1756" s="5">
        <f t="shared" si="654"/>
        <v>2.7636318888015685E-2</v>
      </c>
      <c r="AC1756" s="5">
        <f t="shared" si="655"/>
        <v>3.8663999999999987</v>
      </c>
      <c r="AD1756" s="5">
        <f t="shared" si="656"/>
        <v>198.93905000000001</v>
      </c>
      <c r="AE1756" s="5">
        <f t="shared" si="657"/>
        <v>1.4219798844089848</v>
      </c>
      <c r="AF1756" s="9">
        <f t="shared" si="658"/>
        <v>0.57556059628852285</v>
      </c>
      <c r="AG1756">
        <f t="shared" si="659"/>
        <v>32.096499999999963</v>
      </c>
    </row>
    <row r="1757" spans="1:33">
      <c r="A1757" s="1">
        <f t="shared" si="636"/>
        <v>81265</v>
      </c>
      <c r="B1757" s="1">
        <v>8</v>
      </c>
      <c r="C1757" s="1">
        <v>5</v>
      </c>
      <c r="D1757" s="2">
        <v>15</v>
      </c>
      <c r="E1757" s="5">
        <v>13.45</v>
      </c>
      <c r="F1757" s="5">
        <v>14.1</v>
      </c>
      <c r="G1757" s="5">
        <v>3.79</v>
      </c>
      <c r="H1757" s="5">
        <f t="shared" si="637"/>
        <v>180.90249999999997</v>
      </c>
      <c r="I1757" s="5">
        <f t="shared" si="638"/>
        <v>198.81</v>
      </c>
      <c r="J1757" s="5">
        <f t="shared" si="639"/>
        <v>106.878</v>
      </c>
      <c r="K1757" s="5">
        <v>15.02</v>
      </c>
      <c r="L1757" s="5">
        <v>14.6</v>
      </c>
      <c r="M1757" s="5">
        <v>4.05</v>
      </c>
      <c r="N1757" s="5">
        <f t="shared" si="640"/>
        <v>225.60039999999998</v>
      </c>
      <c r="O1757" s="5">
        <f t="shared" si="641"/>
        <v>213.16</v>
      </c>
      <c r="P1757" s="5">
        <f t="shared" si="642"/>
        <v>118.25999999999999</v>
      </c>
      <c r="Q1757" s="6">
        <f t="shared" si="643"/>
        <v>203.25144999999998</v>
      </c>
      <c r="R1757" s="6">
        <f t="shared" si="644"/>
        <v>-44.697900000000004</v>
      </c>
      <c r="S1757" s="5">
        <f t="shared" si="645"/>
        <v>205.98500000000001</v>
      </c>
      <c r="T1757" s="6">
        <f t="shared" si="646"/>
        <v>79.699959981169371</v>
      </c>
      <c r="U1757" s="6">
        <f t="shared" si="647"/>
        <v>-14.349999999999994</v>
      </c>
      <c r="V1757" s="6">
        <f t="shared" si="648"/>
        <v>159.39991996233874</v>
      </c>
      <c r="W1757" s="5">
        <f t="shared" si="649"/>
        <v>-0.10085354935852463</v>
      </c>
      <c r="X1757" s="5">
        <f t="shared" si="650"/>
        <v>0.19038842683967644</v>
      </c>
      <c r="Y1757" s="5">
        <f t="shared" si="651"/>
        <v>30.34790000000001</v>
      </c>
      <c r="Z1757" s="5">
        <f t="shared" si="652"/>
        <v>14.349999999999994</v>
      </c>
      <c r="AA1757" s="5">
        <f t="shared" si="653"/>
        <v>9.0025139306158089E-2</v>
      </c>
      <c r="AB1757" s="5">
        <f t="shared" si="654"/>
        <v>3.4298009693428826E-2</v>
      </c>
      <c r="AC1757" s="5">
        <f t="shared" si="655"/>
        <v>2.7335500000000366</v>
      </c>
      <c r="AD1757" s="5">
        <f t="shared" si="656"/>
        <v>205.98500000000001</v>
      </c>
      <c r="AE1757" s="5">
        <f t="shared" si="657"/>
        <v>2.584505689195677</v>
      </c>
      <c r="AF1757" s="9">
        <f t="shared" si="658"/>
        <v>0.57576905092232944</v>
      </c>
      <c r="AG1757">
        <f t="shared" si="659"/>
        <v>44.697900000000004</v>
      </c>
    </row>
    <row r="1758" spans="1:33">
      <c r="A1758" s="1">
        <f t="shared" si="636"/>
        <v>10780</v>
      </c>
      <c r="B1758" s="1">
        <v>1</v>
      </c>
      <c r="C1758" s="1">
        <v>3</v>
      </c>
      <c r="D1758" s="2">
        <v>30</v>
      </c>
      <c r="E1758" s="5">
        <v>17.739999999999998</v>
      </c>
      <c r="F1758" s="5">
        <v>17.91</v>
      </c>
      <c r="G1758" s="5">
        <v>3.41</v>
      </c>
      <c r="H1758" s="5">
        <f t="shared" si="637"/>
        <v>314.70759999999996</v>
      </c>
      <c r="I1758" s="5">
        <f t="shared" si="638"/>
        <v>320.7681</v>
      </c>
      <c r="J1758" s="5">
        <f t="shared" si="639"/>
        <v>122.14620000000001</v>
      </c>
      <c r="K1758" s="5">
        <v>19.8</v>
      </c>
      <c r="L1758" s="5">
        <v>21.11</v>
      </c>
      <c r="M1758" s="5">
        <v>2.59</v>
      </c>
      <c r="N1758" s="5">
        <f t="shared" si="640"/>
        <v>392.04</v>
      </c>
      <c r="O1758" s="5">
        <f t="shared" si="641"/>
        <v>445.63209999999998</v>
      </c>
      <c r="P1758" s="5">
        <f t="shared" si="642"/>
        <v>109.34979999999999</v>
      </c>
      <c r="Q1758" s="6">
        <f t="shared" si="643"/>
        <v>353.37379999999996</v>
      </c>
      <c r="R1758" s="6">
        <f t="shared" si="644"/>
        <v>-77.332400000000064</v>
      </c>
      <c r="S1758" s="5">
        <f t="shared" si="645"/>
        <v>383.20010000000002</v>
      </c>
      <c r="T1758" s="6">
        <f t="shared" si="646"/>
        <v>81.971142688265601</v>
      </c>
      <c r="U1758" s="6">
        <f t="shared" si="647"/>
        <v>-124.86399999999998</v>
      </c>
      <c r="V1758" s="6">
        <f t="shared" si="648"/>
        <v>163.9422853765312</v>
      </c>
      <c r="W1758" s="5">
        <f t="shared" si="649"/>
        <v>0.11021718851682376</v>
      </c>
      <c r="X1758" s="5">
        <f t="shared" si="650"/>
        <v>0.28992886057939626</v>
      </c>
      <c r="Y1758" s="5">
        <f t="shared" si="651"/>
        <v>47.531599999999912</v>
      </c>
      <c r="Z1758" s="5">
        <f t="shared" si="652"/>
        <v>124.86399999999998</v>
      </c>
      <c r="AA1758" s="5">
        <f t="shared" si="653"/>
        <v>0.76163388666457255</v>
      </c>
      <c r="AB1758" s="5">
        <f t="shared" si="654"/>
        <v>0.36386341609789197</v>
      </c>
      <c r="AC1758" s="5">
        <f t="shared" si="655"/>
        <v>29.82630000000006</v>
      </c>
      <c r="AD1758" s="5">
        <f t="shared" si="656"/>
        <v>383.20010000000002</v>
      </c>
      <c r="AE1758" s="5">
        <f t="shared" si="657"/>
        <v>4.6748171055428775</v>
      </c>
      <c r="AF1758" s="9">
        <f t="shared" si="658"/>
        <v>0.57586543567052195</v>
      </c>
      <c r="AG1758">
        <f t="shared" si="659"/>
        <v>77.332400000000064</v>
      </c>
    </row>
    <row r="1759" spans="1:33">
      <c r="A1759" s="1">
        <f t="shared" si="636"/>
        <v>81017</v>
      </c>
      <c r="B1759" s="1">
        <v>8</v>
      </c>
      <c r="C1759" s="1">
        <v>4</v>
      </c>
      <c r="D1759" s="2">
        <v>17</v>
      </c>
      <c r="E1759" s="5">
        <v>30.15</v>
      </c>
      <c r="F1759" s="5">
        <v>29.8</v>
      </c>
      <c r="G1759" s="5">
        <v>1.34</v>
      </c>
      <c r="H1759" s="5">
        <f t="shared" si="637"/>
        <v>909.02249999999992</v>
      </c>
      <c r="I1759" s="5">
        <f t="shared" si="638"/>
        <v>888.04000000000008</v>
      </c>
      <c r="J1759" s="5">
        <f t="shared" si="639"/>
        <v>79.864000000000004</v>
      </c>
      <c r="K1759" s="5">
        <v>29.2</v>
      </c>
      <c r="L1759" s="5">
        <v>29.29</v>
      </c>
      <c r="M1759" s="5">
        <v>1.38</v>
      </c>
      <c r="N1759" s="5">
        <f t="shared" si="640"/>
        <v>852.64</v>
      </c>
      <c r="O1759" s="5">
        <f t="shared" si="641"/>
        <v>857.90409999999997</v>
      </c>
      <c r="P1759" s="5">
        <f t="shared" si="642"/>
        <v>80.840399999999988</v>
      </c>
      <c r="Q1759" s="6">
        <f t="shared" si="643"/>
        <v>880.83124999999995</v>
      </c>
      <c r="R1759" s="6">
        <f t="shared" si="644"/>
        <v>56.382499999999936</v>
      </c>
      <c r="S1759" s="5">
        <f t="shared" si="645"/>
        <v>872.97205000000008</v>
      </c>
      <c r="T1759" s="6">
        <f t="shared" si="646"/>
        <v>56.818634197242012</v>
      </c>
      <c r="U1759" s="6">
        <f t="shared" si="647"/>
        <v>30.135900000000106</v>
      </c>
      <c r="V1759" s="6">
        <f t="shared" si="648"/>
        <v>113.63726839448402</v>
      </c>
      <c r="W1759" s="5">
        <f t="shared" si="649"/>
        <v>-1.2151054454792589E-2</v>
      </c>
      <c r="X1759" s="5">
        <f t="shared" si="650"/>
        <v>0.23096824106055197</v>
      </c>
      <c r="Y1759" s="5">
        <f t="shared" si="651"/>
        <v>26.24659999999983</v>
      </c>
      <c r="Z1759" s="5">
        <f t="shared" si="652"/>
        <v>30.135900000000106</v>
      </c>
      <c r="AA1759" s="5">
        <f t="shared" si="653"/>
        <v>0.26519380856098534</v>
      </c>
      <c r="AB1759" s="5">
        <f t="shared" si="654"/>
        <v>0.13832081870741905</v>
      </c>
      <c r="AC1759" s="5">
        <f t="shared" si="655"/>
        <v>7.8591999999998734</v>
      </c>
      <c r="AD1759" s="5">
        <f t="shared" si="656"/>
        <v>872.97205000000008</v>
      </c>
      <c r="AE1759" s="5">
        <f t="shared" si="657"/>
        <v>15.364185752327963</v>
      </c>
      <c r="AF1759" s="9">
        <f t="shared" si="658"/>
        <v>0.57589321926898907</v>
      </c>
      <c r="AG1759">
        <f t="shared" si="659"/>
        <v>56.382499999999936</v>
      </c>
    </row>
    <row r="1760" spans="1:33">
      <c r="A1760" s="1">
        <f t="shared" si="636"/>
        <v>41772</v>
      </c>
      <c r="B1760" s="1">
        <v>4</v>
      </c>
      <c r="C1760" s="1">
        <v>7</v>
      </c>
      <c r="D1760" s="2">
        <v>22</v>
      </c>
      <c r="E1760" s="5">
        <v>19.170000000000002</v>
      </c>
      <c r="F1760" s="5">
        <v>19.11</v>
      </c>
      <c r="G1760" s="5">
        <v>3.26</v>
      </c>
      <c r="H1760" s="5">
        <f t="shared" si="637"/>
        <v>367.48890000000006</v>
      </c>
      <c r="I1760" s="5">
        <f t="shared" si="638"/>
        <v>365.19209999999998</v>
      </c>
      <c r="J1760" s="5">
        <f t="shared" si="639"/>
        <v>124.59719999999999</v>
      </c>
      <c r="K1760" s="5">
        <v>19.86</v>
      </c>
      <c r="L1760" s="5">
        <v>18.850000000000001</v>
      </c>
      <c r="M1760" s="5">
        <v>3.4</v>
      </c>
      <c r="N1760" s="5">
        <f t="shared" si="640"/>
        <v>394.4196</v>
      </c>
      <c r="O1760" s="5">
        <f t="shared" si="641"/>
        <v>355.32250000000005</v>
      </c>
      <c r="P1760" s="5">
        <f t="shared" si="642"/>
        <v>128.18</v>
      </c>
      <c r="Q1760" s="6">
        <f t="shared" si="643"/>
        <v>380.95425</v>
      </c>
      <c r="R1760" s="6">
        <f t="shared" si="644"/>
        <v>-26.930699999999945</v>
      </c>
      <c r="S1760" s="5">
        <f t="shared" si="645"/>
        <v>360.25729999999999</v>
      </c>
      <c r="T1760" s="6">
        <f t="shared" si="646"/>
        <v>89.379212694899024</v>
      </c>
      <c r="U1760" s="6">
        <f t="shared" si="647"/>
        <v>9.8695999999999344</v>
      </c>
      <c r="V1760" s="6">
        <f t="shared" si="648"/>
        <v>178.75842538979805</v>
      </c>
      <c r="W1760" s="5">
        <f t="shared" si="649"/>
        <v>-2.8341799637167885E-2</v>
      </c>
      <c r="X1760" s="5">
        <f t="shared" si="650"/>
        <v>0.20586610068730285</v>
      </c>
      <c r="Y1760" s="5">
        <f t="shared" si="651"/>
        <v>36.800299999999879</v>
      </c>
      <c r="Z1760" s="5">
        <f t="shared" si="652"/>
        <v>9.8695999999999344</v>
      </c>
      <c r="AA1760" s="5">
        <f t="shared" si="653"/>
        <v>5.5211943036969739E-2</v>
      </c>
      <c r="AB1760" s="5">
        <f t="shared" si="654"/>
        <v>0.23156335098464359</v>
      </c>
      <c r="AC1760" s="5">
        <f t="shared" si="655"/>
        <v>20.696950000000015</v>
      </c>
      <c r="AD1760" s="5">
        <f t="shared" si="656"/>
        <v>360.25729999999999</v>
      </c>
      <c r="AE1760" s="5">
        <f t="shared" si="657"/>
        <v>4.0306609236955193</v>
      </c>
      <c r="AF1760" s="9">
        <f t="shared" si="658"/>
        <v>0.57595572746522805</v>
      </c>
      <c r="AG1760">
        <f t="shared" si="659"/>
        <v>26.930699999999945</v>
      </c>
    </row>
    <row r="1761" spans="1:33">
      <c r="A1761" s="1">
        <f t="shared" si="636"/>
        <v>70273</v>
      </c>
      <c r="B1761" s="1">
        <v>7</v>
      </c>
      <c r="C1761" s="1">
        <v>1</v>
      </c>
      <c r="D1761" s="2">
        <v>23</v>
      </c>
      <c r="E1761" s="5">
        <v>16.850000000000001</v>
      </c>
      <c r="F1761" s="5">
        <v>17.03</v>
      </c>
      <c r="G1761" s="5">
        <v>2.83</v>
      </c>
      <c r="H1761" s="5">
        <f t="shared" si="637"/>
        <v>283.92250000000007</v>
      </c>
      <c r="I1761" s="5">
        <f t="shared" si="638"/>
        <v>290.02090000000004</v>
      </c>
      <c r="J1761" s="5">
        <f t="shared" si="639"/>
        <v>96.389800000000008</v>
      </c>
      <c r="K1761" s="5">
        <v>16.809999999999999</v>
      </c>
      <c r="L1761" s="5">
        <v>16.89</v>
      </c>
      <c r="M1761" s="5">
        <v>3</v>
      </c>
      <c r="N1761" s="5">
        <f t="shared" si="640"/>
        <v>282.57609999999994</v>
      </c>
      <c r="O1761" s="5">
        <f t="shared" si="641"/>
        <v>285.27210000000002</v>
      </c>
      <c r="P1761" s="5">
        <f t="shared" si="642"/>
        <v>101.34</v>
      </c>
      <c r="Q1761" s="6">
        <f t="shared" si="643"/>
        <v>283.24930000000001</v>
      </c>
      <c r="R1761" s="6">
        <f t="shared" si="644"/>
        <v>1.3464000000001306</v>
      </c>
      <c r="S1761" s="5">
        <f t="shared" si="645"/>
        <v>287.64650000000006</v>
      </c>
      <c r="T1761" s="6">
        <f t="shared" si="646"/>
        <v>69.929945559895884</v>
      </c>
      <c r="U1761" s="6">
        <f t="shared" si="647"/>
        <v>4.748800000000017</v>
      </c>
      <c r="V1761" s="6">
        <f t="shared" si="648"/>
        <v>139.85989111979177</v>
      </c>
      <c r="W1761" s="5">
        <f t="shared" si="649"/>
        <v>-5.0038986093678697E-2</v>
      </c>
      <c r="X1761" s="5">
        <f t="shared" si="650"/>
        <v>2.4327203265771799E-2</v>
      </c>
      <c r="Y1761" s="5">
        <f t="shared" si="651"/>
        <v>3.4023999999998864</v>
      </c>
      <c r="Z1761" s="5">
        <f t="shared" si="652"/>
        <v>4.748800000000017</v>
      </c>
      <c r="AA1761" s="5">
        <f t="shared" si="653"/>
        <v>3.3953980386933161E-2</v>
      </c>
      <c r="AB1761" s="5">
        <f t="shared" si="654"/>
        <v>6.2880071831799111E-2</v>
      </c>
      <c r="AC1761" s="5">
        <f t="shared" si="655"/>
        <v>4.3972000000000548</v>
      </c>
      <c r="AD1761" s="5">
        <f t="shared" si="656"/>
        <v>287.64650000000006</v>
      </c>
      <c r="AE1761" s="5">
        <f t="shared" si="657"/>
        <v>4.1133522655702226</v>
      </c>
      <c r="AF1761" s="9">
        <f t="shared" si="658"/>
        <v>0.57598437478806663</v>
      </c>
      <c r="AG1761">
        <f t="shared" si="659"/>
        <v>1.3464000000001306</v>
      </c>
    </row>
    <row r="1762" spans="1:33">
      <c r="A1762" s="1">
        <f t="shared" si="636"/>
        <v>41524</v>
      </c>
      <c r="B1762" s="1">
        <v>4</v>
      </c>
      <c r="C1762" s="1">
        <v>6</v>
      </c>
      <c r="D1762" s="2">
        <v>24</v>
      </c>
      <c r="E1762" s="5">
        <v>7.58</v>
      </c>
      <c r="F1762" s="5">
        <v>7.16</v>
      </c>
      <c r="G1762" s="5">
        <v>6.23</v>
      </c>
      <c r="H1762" s="5">
        <f t="shared" si="637"/>
        <v>57.456400000000002</v>
      </c>
      <c r="I1762" s="5">
        <f t="shared" si="638"/>
        <v>51.265599999999999</v>
      </c>
      <c r="J1762" s="5">
        <f t="shared" si="639"/>
        <v>89.213600000000014</v>
      </c>
      <c r="K1762" s="5">
        <v>8.94</v>
      </c>
      <c r="L1762" s="5">
        <v>9.1</v>
      </c>
      <c r="M1762" s="5">
        <v>6.12</v>
      </c>
      <c r="N1762" s="5">
        <f t="shared" si="640"/>
        <v>79.923599999999993</v>
      </c>
      <c r="O1762" s="5">
        <f t="shared" si="641"/>
        <v>82.809999999999988</v>
      </c>
      <c r="P1762" s="5">
        <f t="shared" si="642"/>
        <v>111.384</v>
      </c>
      <c r="Q1762" s="6">
        <f t="shared" si="643"/>
        <v>68.69</v>
      </c>
      <c r="R1762" s="6">
        <f t="shared" si="644"/>
        <v>-22.467199999999991</v>
      </c>
      <c r="S1762" s="5">
        <f t="shared" si="645"/>
        <v>67.03779999999999</v>
      </c>
      <c r="T1762" s="6">
        <f t="shared" si="646"/>
        <v>71.35380487570373</v>
      </c>
      <c r="U1762" s="6">
        <f t="shared" si="647"/>
        <v>-31.544399999999989</v>
      </c>
      <c r="V1762" s="6">
        <f t="shared" si="648"/>
        <v>142.70760975140746</v>
      </c>
      <c r="W1762" s="5">
        <f t="shared" si="649"/>
        <v>-0.21837604553412449</v>
      </c>
      <c r="X1762" s="5">
        <f t="shared" si="650"/>
        <v>6.3606979444279232E-2</v>
      </c>
      <c r="Y1762" s="5">
        <f t="shared" si="651"/>
        <v>9.0771999999999977</v>
      </c>
      <c r="Z1762" s="5">
        <f t="shared" si="652"/>
        <v>31.544399999999989</v>
      </c>
      <c r="AA1762" s="5">
        <f t="shared" si="653"/>
        <v>0.22104217185719405</v>
      </c>
      <c r="AB1762" s="5">
        <f t="shared" si="654"/>
        <v>2.315503711228984E-2</v>
      </c>
      <c r="AC1762" s="5">
        <f t="shared" si="655"/>
        <v>1.6522000000000077</v>
      </c>
      <c r="AD1762" s="5">
        <f t="shared" si="656"/>
        <v>67.03779999999999</v>
      </c>
      <c r="AE1762" s="5">
        <f t="shared" si="657"/>
        <v>0.93951261767719185</v>
      </c>
      <c r="AF1762" s="9">
        <f t="shared" si="658"/>
        <v>0.57600347221175674</v>
      </c>
      <c r="AG1762">
        <f t="shared" si="659"/>
        <v>22.467199999999991</v>
      </c>
    </row>
    <row r="1763" spans="1:33">
      <c r="A1763" s="1">
        <f t="shared" si="636"/>
        <v>32021</v>
      </c>
      <c r="B1763" s="1">
        <v>3</v>
      </c>
      <c r="C1763" s="1">
        <v>8</v>
      </c>
      <c r="D1763" s="2">
        <v>21</v>
      </c>
      <c r="E1763" s="5">
        <v>40.700000000000003</v>
      </c>
      <c r="F1763" s="5">
        <v>41.74</v>
      </c>
      <c r="G1763" s="5">
        <v>1.77</v>
      </c>
      <c r="H1763" s="5">
        <f t="shared" si="637"/>
        <v>1656.4900000000002</v>
      </c>
      <c r="I1763" s="5">
        <f t="shared" si="638"/>
        <v>1742.2276000000002</v>
      </c>
      <c r="J1763" s="5">
        <f t="shared" si="639"/>
        <v>147.75960000000001</v>
      </c>
      <c r="K1763" s="5">
        <v>37.83</v>
      </c>
      <c r="L1763" s="5">
        <v>37.47</v>
      </c>
      <c r="M1763" s="5">
        <v>1.93</v>
      </c>
      <c r="N1763" s="5">
        <f t="shared" si="640"/>
        <v>1431.1088999999999</v>
      </c>
      <c r="O1763" s="5">
        <f t="shared" si="641"/>
        <v>1404.0009</v>
      </c>
      <c r="P1763" s="5">
        <f t="shared" si="642"/>
        <v>144.63419999999999</v>
      </c>
      <c r="Q1763" s="6">
        <f t="shared" si="643"/>
        <v>1543.79945</v>
      </c>
      <c r="R1763" s="6">
        <f t="shared" si="644"/>
        <v>225.38110000000029</v>
      </c>
      <c r="S1763" s="5">
        <f t="shared" si="645"/>
        <v>1573.1142500000001</v>
      </c>
      <c r="T1763" s="6">
        <f t="shared" si="646"/>
        <v>103.38272486469874</v>
      </c>
      <c r="U1763" s="6">
        <f t="shared" si="647"/>
        <v>338.22670000000016</v>
      </c>
      <c r="V1763" s="6">
        <f t="shared" si="648"/>
        <v>206.76544972939749</v>
      </c>
      <c r="W1763" s="5">
        <f t="shared" si="649"/>
        <v>2.1375576010704465E-2</v>
      </c>
      <c r="X1763" s="5">
        <f t="shared" si="650"/>
        <v>0.54576623003352631</v>
      </c>
      <c r="Y1763" s="5">
        <f t="shared" si="651"/>
        <v>112.84559999999988</v>
      </c>
      <c r="Z1763" s="5">
        <f t="shared" si="652"/>
        <v>338.22670000000016</v>
      </c>
      <c r="AA1763" s="5">
        <f t="shared" si="653"/>
        <v>1.6357989230920904</v>
      </c>
      <c r="AB1763" s="5">
        <f t="shared" si="654"/>
        <v>0.28355607804268651</v>
      </c>
      <c r="AC1763" s="5">
        <f t="shared" si="655"/>
        <v>29.314800000000105</v>
      </c>
      <c r="AD1763" s="5">
        <f t="shared" si="656"/>
        <v>1573.1142500000001</v>
      </c>
      <c r="AE1763" s="5">
        <f t="shared" si="657"/>
        <v>15.21641311020579</v>
      </c>
      <c r="AF1763" s="9">
        <f t="shared" si="658"/>
        <v>0.57612238283198125</v>
      </c>
      <c r="AG1763">
        <f t="shared" si="659"/>
        <v>225.38110000000029</v>
      </c>
    </row>
    <row r="1764" spans="1:33">
      <c r="A1764" s="1">
        <f t="shared" si="636"/>
        <v>62259</v>
      </c>
      <c r="B1764" s="1">
        <v>6</v>
      </c>
      <c r="C1764" s="1">
        <v>9</v>
      </c>
      <c r="D1764" s="2">
        <v>9</v>
      </c>
      <c r="E1764" s="5">
        <v>19.22</v>
      </c>
      <c r="F1764" s="5">
        <v>19.07</v>
      </c>
      <c r="G1764" s="5">
        <v>2.8</v>
      </c>
      <c r="H1764" s="5">
        <f t="shared" si="637"/>
        <v>369.40839999999997</v>
      </c>
      <c r="I1764" s="5">
        <f t="shared" si="638"/>
        <v>363.66489999999999</v>
      </c>
      <c r="J1764" s="5">
        <f t="shared" si="639"/>
        <v>106.792</v>
      </c>
      <c r="K1764" s="5">
        <v>20.16</v>
      </c>
      <c r="L1764" s="5">
        <v>20.18</v>
      </c>
      <c r="M1764" s="5">
        <v>2.75</v>
      </c>
      <c r="N1764" s="5">
        <f t="shared" si="640"/>
        <v>406.42560000000003</v>
      </c>
      <c r="O1764" s="5">
        <f t="shared" si="641"/>
        <v>407.23239999999998</v>
      </c>
      <c r="P1764" s="5">
        <f t="shared" si="642"/>
        <v>110.99</v>
      </c>
      <c r="Q1764" s="6">
        <f t="shared" si="643"/>
        <v>387.91700000000003</v>
      </c>
      <c r="R1764" s="6">
        <f t="shared" si="644"/>
        <v>-37.017200000000059</v>
      </c>
      <c r="S1764" s="5">
        <f t="shared" si="645"/>
        <v>385.44864999999999</v>
      </c>
      <c r="T1764" s="6">
        <f t="shared" si="646"/>
        <v>77.011868182767785</v>
      </c>
      <c r="U1764" s="6">
        <f t="shared" si="647"/>
        <v>-43.567499999999995</v>
      </c>
      <c r="V1764" s="6">
        <f t="shared" si="648"/>
        <v>154.02373636553557</v>
      </c>
      <c r="W1764" s="5">
        <f t="shared" si="649"/>
        <v>-3.8537994210511642E-2</v>
      </c>
      <c r="X1764" s="5">
        <f t="shared" si="650"/>
        <v>4.2527860669828776E-2</v>
      </c>
      <c r="Y1764" s="5">
        <f t="shared" si="651"/>
        <v>6.5502999999999361</v>
      </c>
      <c r="Z1764" s="5">
        <f t="shared" si="652"/>
        <v>43.567499999999995</v>
      </c>
      <c r="AA1764" s="5">
        <f t="shared" si="653"/>
        <v>0.28286224596320519</v>
      </c>
      <c r="AB1764" s="5">
        <f t="shared" si="654"/>
        <v>3.2051553328664252E-2</v>
      </c>
      <c r="AC1764" s="5">
        <f t="shared" si="655"/>
        <v>2.4683500000000436</v>
      </c>
      <c r="AD1764" s="5">
        <f t="shared" si="656"/>
        <v>385.44864999999999</v>
      </c>
      <c r="AE1764" s="5">
        <f t="shared" si="657"/>
        <v>5.0050551829912386</v>
      </c>
      <c r="AF1764" s="9">
        <f t="shared" si="658"/>
        <v>0.57635926296017836</v>
      </c>
      <c r="AG1764">
        <f t="shared" si="659"/>
        <v>37.017200000000059</v>
      </c>
    </row>
    <row r="1765" spans="1:33">
      <c r="A1765" s="1">
        <f t="shared" si="636"/>
        <v>60525</v>
      </c>
      <c r="B1765" s="1">
        <v>6</v>
      </c>
      <c r="C1765" s="1">
        <v>2</v>
      </c>
      <c r="D1765" s="2">
        <v>25</v>
      </c>
      <c r="E1765" s="5">
        <v>15.01</v>
      </c>
      <c r="F1765" s="5">
        <v>15.56</v>
      </c>
      <c r="G1765" s="5">
        <v>4.0999999999999996</v>
      </c>
      <c r="H1765" s="5">
        <f t="shared" si="637"/>
        <v>225.30009999999999</v>
      </c>
      <c r="I1765" s="5">
        <f t="shared" si="638"/>
        <v>242.11360000000002</v>
      </c>
      <c r="J1765" s="5">
        <f t="shared" si="639"/>
        <v>127.592</v>
      </c>
      <c r="K1765" s="5">
        <v>16.03</v>
      </c>
      <c r="L1765" s="5">
        <v>15.98</v>
      </c>
      <c r="M1765" s="5">
        <v>3.64</v>
      </c>
      <c r="N1765" s="5">
        <f t="shared" si="640"/>
        <v>256.96090000000004</v>
      </c>
      <c r="O1765" s="5">
        <f t="shared" si="641"/>
        <v>255.36040000000003</v>
      </c>
      <c r="P1765" s="5">
        <f t="shared" si="642"/>
        <v>116.3344</v>
      </c>
      <c r="Q1765" s="6">
        <f t="shared" si="643"/>
        <v>241.13050000000001</v>
      </c>
      <c r="R1765" s="6">
        <f t="shared" si="644"/>
        <v>-31.660800000000052</v>
      </c>
      <c r="S1765" s="5">
        <f t="shared" si="645"/>
        <v>248.73700000000002</v>
      </c>
      <c r="T1765" s="6">
        <f t="shared" si="646"/>
        <v>86.332802409281257</v>
      </c>
      <c r="U1765" s="6">
        <f t="shared" si="647"/>
        <v>-13.246800000000007</v>
      </c>
      <c r="V1765" s="6">
        <f t="shared" si="648"/>
        <v>172.66560481856251</v>
      </c>
      <c r="W1765" s="5">
        <f t="shared" si="649"/>
        <v>9.2107066601454138E-2</v>
      </c>
      <c r="X1765" s="5">
        <f t="shared" si="650"/>
        <v>0.10664544348221248</v>
      </c>
      <c r="Y1765" s="5">
        <f t="shared" si="651"/>
        <v>18.414000000000044</v>
      </c>
      <c r="Z1765" s="5">
        <f t="shared" si="652"/>
        <v>13.246800000000007</v>
      </c>
      <c r="AA1765" s="5">
        <f t="shared" si="653"/>
        <v>7.6719390720113481E-2</v>
      </c>
      <c r="AB1765" s="5">
        <f t="shared" si="654"/>
        <v>8.8106719436021344E-2</v>
      </c>
      <c r="AC1765" s="5">
        <f t="shared" si="655"/>
        <v>7.6065000000000111</v>
      </c>
      <c r="AD1765" s="5">
        <f t="shared" si="656"/>
        <v>248.73700000000002</v>
      </c>
      <c r="AE1765" s="5">
        <f t="shared" si="657"/>
        <v>2.881141270276423</v>
      </c>
      <c r="AF1765" s="9">
        <f t="shared" si="658"/>
        <v>0.57636880554034142</v>
      </c>
      <c r="AG1765">
        <f t="shared" si="659"/>
        <v>31.660800000000052</v>
      </c>
    </row>
    <row r="1766" spans="1:33">
      <c r="A1766" s="1">
        <f t="shared" si="636"/>
        <v>71269</v>
      </c>
      <c r="B1766" s="1">
        <v>7</v>
      </c>
      <c r="C1766" s="1">
        <v>5</v>
      </c>
      <c r="D1766" s="2">
        <v>19</v>
      </c>
      <c r="E1766" s="5">
        <v>9.2100000000000009</v>
      </c>
      <c r="F1766" s="5">
        <v>8.31</v>
      </c>
      <c r="G1766" s="5">
        <v>5.69</v>
      </c>
      <c r="H1766" s="5">
        <f t="shared" si="637"/>
        <v>84.824100000000016</v>
      </c>
      <c r="I1766" s="5">
        <f t="shared" si="638"/>
        <v>69.056100000000015</v>
      </c>
      <c r="J1766" s="5">
        <f t="shared" si="639"/>
        <v>94.567800000000005</v>
      </c>
      <c r="K1766" s="5">
        <v>11.81</v>
      </c>
      <c r="L1766" s="5">
        <v>12.36</v>
      </c>
      <c r="M1766" s="5">
        <v>4.3099999999999996</v>
      </c>
      <c r="N1766" s="5">
        <f t="shared" si="640"/>
        <v>139.4761</v>
      </c>
      <c r="O1766" s="5">
        <f t="shared" si="641"/>
        <v>152.7696</v>
      </c>
      <c r="P1766" s="5">
        <f t="shared" si="642"/>
        <v>106.54319999999998</v>
      </c>
      <c r="Q1766" s="6">
        <f t="shared" si="643"/>
        <v>112.15010000000001</v>
      </c>
      <c r="R1766" s="6">
        <f t="shared" si="644"/>
        <v>-54.651999999999987</v>
      </c>
      <c r="S1766" s="5">
        <f t="shared" si="645"/>
        <v>110.91285000000001</v>
      </c>
      <c r="T1766" s="6">
        <f t="shared" si="646"/>
        <v>71.229422051354589</v>
      </c>
      <c r="U1766" s="6">
        <f t="shared" si="647"/>
        <v>-83.713499999999982</v>
      </c>
      <c r="V1766" s="6">
        <f t="shared" si="648"/>
        <v>142.45884410270918</v>
      </c>
      <c r="W1766" s="5">
        <f t="shared" si="649"/>
        <v>-0.11867166115959048</v>
      </c>
      <c r="X1766" s="5">
        <f t="shared" si="650"/>
        <v>0.20399926858207132</v>
      </c>
      <c r="Y1766" s="5">
        <f t="shared" si="651"/>
        <v>29.061499999999995</v>
      </c>
      <c r="Z1766" s="5">
        <f t="shared" si="652"/>
        <v>83.713499999999982</v>
      </c>
      <c r="AA1766" s="5">
        <f t="shared" si="653"/>
        <v>0.5876328740927077</v>
      </c>
      <c r="AB1766" s="5">
        <f t="shared" si="654"/>
        <v>1.7369928947450642E-2</v>
      </c>
      <c r="AC1766" s="5">
        <f t="shared" si="655"/>
        <v>1.2372500000000031</v>
      </c>
      <c r="AD1766" s="5">
        <f t="shared" si="656"/>
        <v>110.91285000000001</v>
      </c>
      <c r="AE1766" s="5">
        <f t="shared" si="657"/>
        <v>1.5571212963097565</v>
      </c>
      <c r="AF1766" s="9">
        <f t="shared" si="658"/>
        <v>0.57644253833318027</v>
      </c>
      <c r="AG1766">
        <f t="shared" si="659"/>
        <v>54.651999999999987</v>
      </c>
    </row>
    <row r="1767" spans="1:33">
      <c r="A1767" s="1">
        <f t="shared" si="636"/>
        <v>61520</v>
      </c>
      <c r="B1767" s="1">
        <v>6</v>
      </c>
      <c r="C1767" s="1">
        <v>6</v>
      </c>
      <c r="D1767" s="2">
        <v>20</v>
      </c>
      <c r="E1767" s="5">
        <v>18.899999999999999</v>
      </c>
      <c r="F1767" s="5">
        <v>19.28</v>
      </c>
      <c r="G1767" s="5">
        <v>2.66</v>
      </c>
      <c r="H1767" s="5">
        <f t="shared" si="637"/>
        <v>357.20999999999992</v>
      </c>
      <c r="I1767" s="5">
        <f t="shared" si="638"/>
        <v>371.71840000000003</v>
      </c>
      <c r="J1767" s="5">
        <f t="shared" si="639"/>
        <v>102.56960000000001</v>
      </c>
      <c r="K1767" s="5">
        <v>17.89</v>
      </c>
      <c r="L1767" s="5">
        <v>17.28</v>
      </c>
      <c r="M1767" s="5">
        <v>2.93</v>
      </c>
      <c r="N1767" s="5">
        <f t="shared" si="640"/>
        <v>320.0521</v>
      </c>
      <c r="O1767" s="5">
        <f t="shared" si="641"/>
        <v>298.59840000000003</v>
      </c>
      <c r="P1767" s="5">
        <f t="shared" si="642"/>
        <v>101.26080000000002</v>
      </c>
      <c r="Q1767" s="6">
        <f t="shared" si="643"/>
        <v>338.63104999999996</v>
      </c>
      <c r="R1767" s="6">
        <f t="shared" si="644"/>
        <v>37.157899999999927</v>
      </c>
      <c r="S1767" s="5">
        <f t="shared" si="645"/>
        <v>335.15840000000003</v>
      </c>
      <c r="T1767" s="6">
        <f t="shared" si="646"/>
        <v>72.066414613188584</v>
      </c>
      <c r="U1767" s="6">
        <f t="shared" si="647"/>
        <v>73.12</v>
      </c>
      <c r="V1767" s="6">
        <f t="shared" si="648"/>
        <v>144.13282922637717</v>
      </c>
      <c r="W1767" s="5">
        <f t="shared" si="649"/>
        <v>1.2841519625940465E-2</v>
      </c>
      <c r="X1767" s="5">
        <f t="shared" si="650"/>
        <v>0.24950665433422853</v>
      </c>
      <c r="Y1767" s="5">
        <f t="shared" si="651"/>
        <v>35.962100000000078</v>
      </c>
      <c r="Z1767" s="5">
        <f t="shared" si="652"/>
        <v>73.12</v>
      </c>
      <c r="AA1767" s="5">
        <f t="shared" si="653"/>
        <v>0.50730982242190392</v>
      </c>
      <c r="AB1767" s="5">
        <f t="shared" si="654"/>
        <v>4.81868012810008E-2</v>
      </c>
      <c r="AC1767" s="5">
        <f t="shared" si="655"/>
        <v>3.4726499999999305</v>
      </c>
      <c r="AD1767" s="5">
        <f t="shared" si="656"/>
        <v>335.15840000000003</v>
      </c>
      <c r="AE1767" s="5">
        <f t="shared" si="657"/>
        <v>4.6506878661709363</v>
      </c>
      <c r="AF1767" s="9">
        <f t="shared" si="658"/>
        <v>0.57668362210140833</v>
      </c>
      <c r="AG1767">
        <f t="shared" si="659"/>
        <v>37.157899999999927</v>
      </c>
    </row>
    <row r="1768" spans="1:33">
      <c r="A1768" s="1">
        <f t="shared" si="636"/>
        <v>90515</v>
      </c>
      <c r="B1768" s="1">
        <v>9</v>
      </c>
      <c r="C1768" s="1">
        <v>2</v>
      </c>
      <c r="D1768" s="2">
        <v>15</v>
      </c>
      <c r="E1768" s="5">
        <v>8.4700000000000006</v>
      </c>
      <c r="F1768" s="5">
        <v>8.7899999999999991</v>
      </c>
      <c r="G1768" s="5">
        <v>5.59</v>
      </c>
      <c r="H1768" s="5">
        <f t="shared" si="637"/>
        <v>71.740900000000011</v>
      </c>
      <c r="I1768" s="5">
        <f t="shared" si="638"/>
        <v>77.264099999999985</v>
      </c>
      <c r="J1768" s="5">
        <f t="shared" si="639"/>
        <v>98.272199999999984</v>
      </c>
      <c r="K1768" s="5">
        <v>6.24</v>
      </c>
      <c r="L1768" s="5">
        <v>7.32</v>
      </c>
      <c r="M1768" s="5">
        <v>5.69</v>
      </c>
      <c r="N1768" s="5">
        <f t="shared" si="640"/>
        <v>38.937600000000003</v>
      </c>
      <c r="O1768" s="5">
        <f t="shared" si="641"/>
        <v>53.582400000000007</v>
      </c>
      <c r="P1768" s="5">
        <f t="shared" si="642"/>
        <v>83.301600000000008</v>
      </c>
      <c r="Q1768" s="6">
        <f t="shared" si="643"/>
        <v>55.339250000000007</v>
      </c>
      <c r="R1768" s="6">
        <f t="shared" si="644"/>
        <v>32.803300000000007</v>
      </c>
      <c r="S1768" s="5">
        <f t="shared" si="645"/>
        <v>65.423249999999996</v>
      </c>
      <c r="T1768" s="6">
        <f t="shared" si="646"/>
        <v>64.413860805342196</v>
      </c>
      <c r="U1768" s="6">
        <f t="shared" si="647"/>
        <v>23.681699999999978</v>
      </c>
      <c r="V1768" s="6">
        <f t="shared" si="648"/>
        <v>128.82772161068439</v>
      </c>
      <c r="W1768" s="5">
        <f t="shared" si="649"/>
        <v>0.16378485365018441</v>
      </c>
      <c r="X1768" s="5">
        <f t="shared" si="650"/>
        <v>7.0804636501803381E-2</v>
      </c>
      <c r="Y1768" s="5">
        <f t="shared" si="651"/>
        <v>9.1216000000000292</v>
      </c>
      <c r="Z1768" s="5">
        <f t="shared" si="652"/>
        <v>23.681699999999978</v>
      </c>
      <c r="AA1768" s="5">
        <f t="shared" si="653"/>
        <v>0.18382456589246957</v>
      </c>
      <c r="AB1768" s="5">
        <f t="shared" si="654"/>
        <v>0.15655015665764391</v>
      </c>
      <c r="AC1768" s="5">
        <f t="shared" si="655"/>
        <v>10.083999999999989</v>
      </c>
      <c r="AD1768" s="5">
        <f t="shared" si="656"/>
        <v>65.423249999999996</v>
      </c>
      <c r="AE1768" s="5">
        <f t="shared" si="657"/>
        <v>1.0156703725260028</v>
      </c>
      <c r="AF1768" s="9">
        <f t="shared" si="658"/>
        <v>0.5767157011908034</v>
      </c>
      <c r="AG1768">
        <f t="shared" si="659"/>
        <v>32.803300000000007</v>
      </c>
    </row>
    <row r="1769" spans="1:33">
      <c r="A1769" s="1">
        <f t="shared" si="636"/>
        <v>51274</v>
      </c>
      <c r="B1769" s="1">
        <v>5</v>
      </c>
      <c r="C1769" s="1">
        <v>5</v>
      </c>
      <c r="D1769" s="2">
        <v>24</v>
      </c>
      <c r="E1769" s="5">
        <v>3.91</v>
      </c>
      <c r="F1769" s="5">
        <v>3.85</v>
      </c>
      <c r="G1769" s="5">
        <v>6.36</v>
      </c>
      <c r="H1769" s="5">
        <f t="shared" si="637"/>
        <v>15.288100000000002</v>
      </c>
      <c r="I1769" s="5">
        <f t="shared" si="638"/>
        <v>14.822500000000002</v>
      </c>
      <c r="J1769" s="5">
        <f t="shared" si="639"/>
        <v>48.972000000000001</v>
      </c>
      <c r="K1769" s="5">
        <v>2.08</v>
      </c>
      <c r="L1769" s="5">
        <v>1.8</v>
      </c>
      <c r="M1769" s="5">
        <v>6.37</v>
      </c>
      <c r="N1769" s="5">
        <f t="shared" si="640"/>
        <v>4.3264000000000005</v>
      </c>
      <c r="O1769" s="5">
        <f t="shared" si="641"/>
        <v>3.24</v>
      </c>
      <c r="P1769" s="5">
        <f t="shared" si="642"/>
        <v>22.932000000000002</v>
      </c>
      <c r="Q1769" s="6">
        <f t="shared" si="643"/>
        <v>9.8072500000000016</v>
      </c>
      <c r="R1769" s="6">
        <f t="shared" si="644"/>
        <v>10.9617</v>
      </c>
      <c r="S1769" s="5">
        <f t="shared" si="645"/>
        <v>9.03125</v>
      </c>
      <c r="T1769" s="6">
        <f t="shared" si="646"/>
        <v>27.037628446296839</v>
      </c>
      <c r="U1769" s="6">
        <f t="shared" si="647"/>
        <v>11.582500000000001</v>
      </c>
      <c r="V1769" s="6">
        <f t="shared" si="648"/>
        <v>54.075256892593679</v>
      </c>
      <c r="W1769" s="5">
        <f t="shared" si="649"/>
        <v>0.640319677234097</v>
      </c>
      <c r="X1769" s="5">
        <f t="shared" si="650"/>
        <v>1.1480296824720728E-2</v>
      </c>
      <c r="Y1769" s="5">
        <f t="shared" si="651"/>
        <v>0.62080000000000091</v>
      </c>
      <c r="Z1769" s="5">
        <f t="shared" si="652"/>
        <v>11.582500000000001</v>
      </c>
      <c r="AA1769" s="5">
        <f t="shared" si="653"/>
        <v>0.21419223255851749</v>
      </c>
      <c r="AB1769" s="5">
        <f t="shared" si="654"/>
        <v>2.8700742061801839E-2</v>
      </c>
      <c r="AC1769" s="5">
        <f t="shared" si="655"/>
        <v>0.77600000000000158</v>
      </c>
      <c r="AD1769" s="5">
        <f t="shared" si="656"/>
        <v>9.03125</v>
      </c>
      <c r="AE1769" s="5">
        <f t="shared" si="657"/>
        <v>0.33402522776500942</v>
      </c>
      <c r="AF1769" s="9">
        <f t="shared" si="658"/>
        <v>0.57675037928032613</v>
      </c>
      <c r="AG1769">
        <f t="shared" si="659"/>
        <v>10.9617</v>
      </c>
    </row>
    <row r="1770" spans="1:33">
      <c r="A1770" s="1">
        <f t="shared" si="636"/>
        <v>32268</v>
      </c>
      <c r="B1770" s="1">
        <v>3</v>
      </c>
      <c r="C1770" s="1">
        <v>9</v>
      </c>
      <c r="D1770" s="2">
        <v>18</v>
      </c>
      <c r="E1770" s="5">
        <v>27.67</v>
      </c>
      <c r="F1770" s="5">
        <v>27.65</v>
      </c>
      <c r="G1770" s="5">
        <v>2.88</v>
      </c>
      <c r="H1770" s="5">
        <f t="shared" si="637"/>
        <v>765.62890000000004</v>
      </c>
      <c r="I1770" s="5">
        <f t="shared" si="638"/>
        <v>764.52249999999992</v>
      </c>
      <c r="J1770" s="5">
        <f t="shared" si="639"/>
        <v>159.26399999999998</v>
      </c>
      <c r="K1770" s="5">
        <v>26.2</v>
      </c>
      <c r="L1770" s="5">
        <v>26.03</v>
      </c>
      <c r="M1770" s="5">
        <v>3.36</v>
      </c>
      <c r="N1770" s="5">
        <f t="shared" si="640"/>
        <v>686.43999999999994</v>
      </c>
      <c r="O1770" s="5">
        <f t="shared" si="641"/>
        <v>677.56090000000006</v>
      </c>
      <c r="P1770" s="5">
        <f t="shared" si="642"/>
        <v>174.92160000000001</v>
      </c>
      <c r="Q1770" s="6">
        <f t="shared" si="643"/>
        <v>726.03444999999999</v>
      </c>
      <c r="R1770" s="6">
        <f t="shared" si="644"/>
        <v>79.188900000000103</v>
      </c>
      <c r="S1770" s="5">
        <f t="shared" si="645"/>
        <v>721.04169999999999</v>
      </c>
      <c r="T1770" s="6">
        <f t="shared" si="646"/>
        <v>118.2820652535286</v>
      </c>
      <c r="U1770" s="6">
        <f t="shared" si="647"/>
        <v>86.961599999999862</v>
      </c>
      <c r="V1770" s="6">
        <f t="shared" si="648"/>
        <v>236.5641305070572</v>
      </c>
      <c r="W1770" s="5">
        <f t="shared" si="649"/>
        <v>-9.3500759208647991E-2</v>
      </c>
      <c r="X1770" s="5">
        <f t="shared" si="650"/>
        <v>3.2856629546244263E-2</v>
      </c>
      <c r="Y1770" s="5">
        <f t="shared" si="651"/>
        <v>7.7726999999997588</v>
      </c>
      <c r="Z1770" s="5">
        <f t="shared" si="652"/>
        <v>86.961599999999862</v>
      </c>
      <c r="AA1770" s="5">
        <f t="shared" si="653"/>
        <v>0.36760264463426595</v>
      </c>
      <c r="AB1770" s="5">
        <f t="shared" si="654"/>
        <v>4.2210541296336189E-2</v>
      </c>
      <c r="AC1770" s="5">
        <f t="shared" si="655"/>
        <v>4.9927500000000009</v>
      </c>
      <c r="AD1770" s="5">
        <f t="shared" si="656"/>
        <v>721.04169999999999</v>
      </c>
      <c r="AE1770" s="5">
        <f t="shared" si="657"/>
        <v>6.0959512201152561</v>
      </c>
      <c r="AF1770" s="9">
        <f t="shared" si="658"/>
        <v>0.57703812698988965</v>
      </c>
      <c r="AG1770">
        <f t="shared" si="659"/>
        <v>79.188900000000103</v>
      </c>
    </row>
    <row r="1771" spans="1:33">
      <c r="A1771" s="1">
        <f t="shared" si="636"/>
        <v>10281</v>
      </c>
      <c r="B1771" s="1">
        <v>1</v>
      </c>
      <c r="C1771" s="1">
        <v>1</v>
      </c>
      <c r="D1771" s="2">
        <v>31</v>
      </c>
      <c r="E1771" s="5">
        <v>21.98</v>
      </c>
      <c r="F1771" s="5">
        <v>21.94</v>
      </c>
      <c r="G1771" s="5">
        <v>2.62</v>
      </c>
      <c r="H1771" s="5">
        <f t="shared" si="637"/>
        <v>483.12040000000002</v>
      </c>
      <c r="I1771" s="5">
        <f t="shared" si="638"/>
        <v>481.36360000000008</v>
      </c>
      <c r="J1771" s="5">
        <f t="shared" si="639"/>
        <v>114.96560000000001</v>
      </c>
      <c r="K1771" s="5">
        <v>21.61</v>
      </c>
      <c r="L1771" s="5">
        <v>21.77</v>
      </c>
      <c r="M1771" s="5">
        <v>2.62</v>
      </c>
      <c r="N1771" s="5">
        <f t="shared" si="640"/>
        <v>466.99209999999999</v>
      </c>
      <c r="O1771" s="5">
        <f t="shared" si="641"/>
        <v>473.93289999999996</v>
      </c>
      <c r="P1771" s="5">
        <f t="shared" si="642"/>
        <v>114.0748</v>
      </c>
      <c r="Q1771" s="6">
        <f t="shared" si="643"/>
        <v>475.05624999999998</v>
      </c>
      <c r="R1771" s="6">
        <f t="shared" si="644"/>
        <v>16.128300000000024</v>
      </c>
      <c r="S1771" s="5">
        <f t="shared" si="645"/>
        <v>477.64825000000002</v>
      </c>
      <c r="T1771" s="6">
        <f t="shared" si="646"/>
        <v>80.978622454324324</v>
      </c>
      <c r="U1771" s="6">
        <f t="shared" si="647"/>
        <v>7.4307000000001153</v>
      </c>
      <c r="V1771" s="6">
        <f t="shared" si="648"/>
        <v>161.95724490864865</v>
      </c>
      <c r="W1771" s="5">
        <f t="shared" si="649"/>
        <v>7.7784227200665872E-3</v>
      </c>
      <c r="X1771" s="5">
        <f t="shared" si="650"/>
        <v>5.3703062218091922E-2</v>
      </c>
      <c r="Y1771" s="5">
        <f t="shared" si="651"/>
        <v>8.697599999999909</v>
      </c>
      <c r="Z1771" s="5">
        <f t="shared" si="652"/>
        <v>7.4307000000001153</v>
      </c>
      <c r="AA1771" s="5">
        <f t="shared" si="653"/>
        <v>4.5880627348232388E-2</v>
      </c>
      <c r="AB1771" s="5">
        <f t="shared" si="654"/>
        <v>3.2008447679658283E-2</v>
      </c>
      <c r="AC1771" s="5">
        <f t="shared" si="655"/>
        <v>2.5920000000000414</v>
      </c>
      <c r="AD1771" s="5">
        <f t="shared" si="656"/>
        <v>477.64825000000002</v>
      </c>
      <c r="AE1771" s="5">
        <f t="shared" si="657"/>
        <v>5.8984486957581383</v>
      </c>
      <c r="AF1771" s="9">
        <f t="shared" si="658"/>
        <v>0.57719147602853593</v>
      </c>
      <c r="AG1771">
        <f t="shared" si="659"/>
        <v>16.128300000000024</v>
      </c>
    </row>
    <row r="1772" spans="1:33">
      <c r="A1772" s="1">
        <f t="shared" si="636"/>
        <v>31028</v>
      </c>
      <c r="B1772" s="1">
        <v>3</v>
      </c>
      <c r="C1772" s="1">
        <v>4</v>
      </c>
      <c r="D1772" s="2">
        <v>28</v>
      </c>
      <c r="E1772" s="5">
        <v>16.170000000000002</v>
      </c>
      <c r="F1772" s="5">
        <v>16.670000000000002</v>
      </c>
      <c r="G1772" s="5">
        <v>4.2300000000000004</v>
      </c>
      <c r="H1772" s="5">
        <f t="shared" si="637"/>
        <v>261.46890000000008</v>
      </c>
      <c r="I1772" s="5">
        <f t="shared" si="638"/>
        <v>277.88890000000004</v>
      </c>
      <c r="J1772" s="5">
        <f t="shared" si="639"/>
        <v>141.02820000000003</v>
      </c>
      <c r="K1772" s="5">
        <v>16.79</v>
      </c>
      <c r="L1772" s="5">
        <v>16.09</v>
      </c>
      <c r="M1772" s="5">
        <v>4.2300000000000004</v>
      </c>
      <c r="N1772" s="5">
        <f t="shared" si="640"/>
        <v>281.90409999999997</v>
      </c>
      <c r="O1772" s="5">
        <f t="shared" si="641"/>
        <v>258.88810000000001</v>
      </c>
      <c r="P1772" s="5">
        <f t="shared" si="642"/>
        <v>136.12140000000002</v>
      </c>
      <c r="Q1772" s="6">
        <f t="shared" si="643"/>
        <v>271.68650000000002</v>
      </c>
      <c r="R1772" s="6">
        <f t="shared" si="644"/>
        <v>-20.435199999999895</v>
      </c>
      <c r="S1772" s="5">
        <f t="shared" si="645"/>
        <v>268.38850000000002</v>
      </c>
      <c r="T1772" s="6">
        <f t="shared" si="646"/>
        <v>98.002536616661118</v>
      </c>
      <c r="U1772" s="6">
        <f t="shared" si="647"/>
        <v>19.000800000000027</v>
      </c>
      <c r="V1772" s="6">
        <f t="shared" si="648"/>
        <v>196.00507323332224</v>
      </c>
      <c r="W1772" s="5">
        <f t="shared" si="649"/>
        <v>3.539793992663616E-2</v>
      </c>
      <c r="X1772" s="5">
        <f t="shared" si="650"/>
        <v>0.20119887383249388</v>
      </c>
      <c r="Y1772" s="5">
        <f t="shared" si="651"/>
        <v>39.435999999999922</v>
      </c>
      <c r="Z1772" s="5">
        <f t="shared" si="652"/>
        <v>19.000800000000027</v>
      </c>
      <c r="AA1772" s="5">
        <f t="shared" si="653"/>
        <v>9.6940347954063866E-2</v>
      </c>
      <c r="AB1772" s="5">
        <f t="shared" si="654"/>
        <v>3.36521901764665E-2</v>
      </c>
      <c r="AC1772" s="5">
        <f t="shared" si="655"/>
        <v>3.2980000000000018</v>
      </c>
      <c r="AD1772" s="5">
        <f t="shared" si="656"/>
        <v>268.38850000000002</v>
      </c>
      <c r="AE1772" s="5">
        <f t="shared" si="657"/>
        <v>2.7385872781008413</v>
      </c>
      <c r="AF1772" s="9">
        <f t="shared" si="658"/>
        <v>0.57727636362491064</v>
      </c>
      <c r="AG1772">
        <f t="shared" si="659"/>
        <v>20.435199999999895</v>
      </c>
    </row>
    <row r="1773" spans="1:33">
      <c r="A1773" s="1">
        <f t="shared" si="636"/>
        <v>91501</v>
      </c>
      <c r="B1773" s="1">
        <v>9</v>
      </c>
      <c r="C1773" s="1">
        <v>6</v>
      </c>
      <c r="D1773" s="2">
        <v>1</v>
      </c>
      <c r="E1773" s="5">
        <v>8.2100000000000009</v>
      </c>
      <c r="F1773" s="5">
        <v>8.0399999999999991</v>
      </c>
      <c r="G1773" s="5">
        <v>5.56</v>
      </c>
      <c r="H1773" s="5">
        <f t="shared" si="637"/>
        <v>67.404100000000014</v>
      </c>
      <c r="I1773" s="5">
        <f t="shared" si="638"/>
        <v>64.641599999999983</v>
      </c>
      <c r="J1773" s="5">
        <f t="shared" si="639"/>
        <v>89.40479999999998</v>
      </c>
      <c r="K1773" s="5">
        <v>2.2799999999999998</v>
      </c>
      <c r="L1773" s="5">
        <v>2.21</v>
      </c>
      <c r="M1773" s="5">
        <v>5.64</v>
      </c>
      <c r="N1773" s="5">
        <f t="shared" si="640"/>
        <v>5.1983999999999995</v>
      </c>
      <c r="O1773" s="5">
        <f t="shared" si="641"/>
        <v>4.8841000000000001</v>
      </c>
      <c r="P1773" s="5">
        <f t="shared" si="642"/>
        <v>24.928799999999999</v>
      </c>
      <c r="Q1773" s="6">
        <f t="shared" si="643"/>
        <v>36.30125000000001</v>
      </c>
      <c r="R1773" s="6">
        <f t="shared" si="644"/>
        <v>62.205700000000014</v>
      </c>
      <c r="S1773" s="5">
        <f t="shared" si="645"/>
        <v>34.762849999999993</v>
      </c>
      <c r="T1773" s="6">
        <f t="shared" si="646"/>
        <v>46.407605337056545</v>
      </c>
      <c r="U1773" s="6">
        <f t="shared" si="647"/>
        <v>59.757499999999979</v>
      </c>
      <c r="V1773" s="6">
        <f t="shared" si="648"/>
        <v>92.815210674113089</v>
      </c>
      <c r="W1773" s="5">
        <f t="shared" si="649"/>
        <v>0.85572388717804992</v>
      </c>
      <c r="X1773" s="5">
        <f t="shared" si="650"/>
        <v>2.6377142089306901E-2</v>
      </c>
      <c r="Y1773" s="5">
        <f t="shared" si="651"/>
        <v>2.4482000000000355</v>
      </c>
      <c r="Z1773" s="5">
        <f t="shared" si="652"/>
        <v>59.757499999999979</v>
      </c>
      <c r="AA1773" s="5">
        <f t="shared" si="653"/>
        <v>0.64383304811769204</v>
      </c>
      <c r="AB1773" s="5">
        <f t="shared" si="654"/>
        <v>3.3149738902205371E-2</v>
      </c>
      <c r="AC1773" s="5">
        <f t="shared" si="655"/>
        <v>1.5384000000000171</v>
      </c>
      <c r="AD1773" s="5">
        <f t="shared" si="656"/>
        <v>34.762849999999993</v>
      </c>
      <c r="AE1773" s="5">
        <f t="shared" si="657"/>
        <v>0.74907657371068448</v>
      </c>
      <c r="AF1773" s="9">
        <f t="shared" si="658"/>
        <v>0.57732573128174358</v>
      </c>
      <c r="AG1773">
        <f t="shared" si="659"/>
        <v>62.205700000000014</v>
      </c>
    </row>
    <row r="1774" spans="1:33">
      <c r="A1774" s="1">
        <f t="shared" si="636"/>
        <v>80270</v>
      </c>
      <c r="B1774" s="1">
        <v>8</v>
      </c>
      <c r="C1774" s="1">
        <v>1</v>
      </c>
      <c r="D1774" s="2">
        <v>20</v>
      </c>
      <c r="E1774" s="5">
        <v>11.7</v>
      </c>
      <c r="F1774" s="5">
        <v>10.67</v>
      </c>
      <c r="G1774" s="5">
        <v>5.22</v>
      </c>
      <c r="H1774" s="5">
        <f t="shared" si="637"/>
        <v>136.88999999999999</v>
      </c>
      <c r="I1774" s="5">
        <f t="shared" si="638"/>
        <v>113.8489</v>
      </c>
      <c r="J1774" s="5">
        <f t="shared" si="639"/>
        <v>111.39479999999999</v>
      </c>
      <c r="K1774" s="5">
        <v>13.88</v>
      </c>
      <c r="L1774" s="5">
        <v>15.15</v>
      </c>
      <c r="M1774" s="5">
        <v>3.26</v>
      </c>
      <c r="N1774" s="5">
        <f t="shared" si="640"/>
        <v>192.65440000000001</v>
      </c>
      <c r="O1774" s="5">
        <f t="shared" si="641"/>
        <v>229.52250000000001</v>
      </c>
      <c r="P1774" s="5">
        <f t="shared" si="642"/>
        <v>98.777999999999992</v>
      </c>
      <c r="Q1774" s="6">
        <f t="shared" si="643"/>
        <v>164.7722</v>
      </c>
      <c r="R1774" s="6">
        <f t="shared" si="644"/>
        <v>-55.764400000000023</v>
      </c>
      <c r="S1774" s="5">
        <f t="shared" si="645"/>
        <v>171.6857</v>
      </c>
      <c r="T1774" s="6">
        <f t="shared" si="646"/>
        <v>74.441075272728284</v>
      </c>
      <c r="U1774" s="6">
        <f t="shared" si="647"/>
        <v>-115.67360000000001</v>
      </c>
      <c r="V1774" s="6">
        <f t="shared" si="648"/>
        <v>148.88215054545657</v>
      </c>
      <c r="W1774" s="5">
        <f t="shared" si="649"/>
        <v>0.11963009897967614</v>
      </c>
      <c r="X1774" s="5">
        <f t="shared" si="650"/>
        <v>0.40239343521377036</v>
      </c>
      <c r="Y1774" s="5">
        <f t="shared" si="651"/>
        <v>59.909199999999984</v>
      </c>
      <c r="Z1774" s="5">
        <f t="shared" si="652"/>
        <v>115.67360000000001</v>
      </c>
      <c r="AA1774" s="5">
        <f t="shared" si="653"/>
        <v>0.77694740152670383</v>
      </c>
      <c r="AB1774" s="5">
        <f t="shared" si="654"/>
        <v>9.2872113610276946E-2</v>
      </c>
      <c r="AC1774" s="5">
        <f t="shared" si="655"/>
        <v>6.9134999999999991</v>
      </c>
      <c r="AD1774" s="5">
        <f t="shared" si="656"/>
        <v>171.6857</v>
      </c>
      <c r="AE1774" s="5">
        <f t="shared" si="657"/>
        <v>2.3063301997049144</v>
      </c>
      <c r="AF1774" s="9">
        <f t="shared" si="658"/>
        <v>0.5773811566028112</v>
      </c>
      <c r="AG1774">
        <f t="shared" si="659"/>
        <v>55.764400000000023</v>
      </c>
    </row>
    <row r="1775" spans="1:33">
      <c r="A1775" s="1">
        <f t="shared" si="636"/>
        <v>52507</v>
      </c>
      <c r="B1775" s="1">
        <v>5</v>
      </c>
      <c r="C1775" s="1">
        <v>10</v>
      </c>
      <c r="D1775" s="2">
        <v>7</v>
      </c>
      <c r="E1775" s="5">
        <v>13.07</v>
      </c>
      <c r="F1775" s="5">
        <v>13.22</v>
      </c>
      <c r="G1775" s="5">
        <v>6</v>
      </c>
      <c r="H1775" s="5">
        <f t="shared" si="637"/>
        <v>170.82490000000001</v>
      </c>
      <c r="I1775" s="5">
        <f t="shared" si="638"/>
        <v>174.76840000000001</v>
      </c>
      <c r="J1775" s="5">
        <f t="shared" si="639"/>
        <v>158.64000000000001</v>
      </c>
      <c r="K1775" s="5">
        <v>12.45</v>
      </c>
      <c r="L1775" s="5">
        <v>12.39</v>
      </c>
      <c r="M1775" s="5">
        <v>5.75</v>
      </c>
      <c r="N1775" s="5">
        <f t="shared" si="640"/>
        <v>155.00249999999997</v>
      </c>
      <c r="O1775" s="5">
        <f t="shared" si="641"/>
        <v>153.5121</v>
      </c>
      <c r="P1775" s="5">
        <f t="shared" si="642"/>
        <v>142.48500000000001</v>
      </c>
      <c r="Q1775" s="6">
        <f t="shared" si="643"/>
        <v>162.91370000000001</v>
      </c>
      <c r="R1775" s="6">
        <f t="shared" si="644"/>
        <v>15.822400000000044</v>
      </c>
      <c r="S1775" s="5">
        <f t="shared" si="645"/>
        <v>164.14025000000001</v>
      </c>
      <c r="T1775" s="6">
        <f t="shared" si="646"/>
        <v>106.61686642482981</v>
      </c>
      <c r="U1775" s="6">
        <f t="shared" si="647"/>
        <v>21.25630000000001</v>
      </c>
      <c r="V1775" s="6">
        <f t="shared" si="648"/>
        <v>213.23373284965962</v>
      </c>
      <c r="W1775" s="5">
        <f t="shared" si="649"/>
        <v>0.10698969660338739</v>
      </c>
      <c r="X1775" s="5">
        <f t="shared" si="650"/>
        <v>2.5483303825249524E-2</v>
      </c>
      <c r="Y1775" s="5">
        <f t="shared" si="651"/>
        <v>5.4338999999999658</v>
      </c>
      <c r="Z1775" s="5">
        <f t="shared" si="652"/>
        <v>21.25630000000001</v>
      </c>
      <c r="AA1775" s="5">
        <f t="shared" si="653"/>
        <v>9.9685447119132686E-2</v>
      </c>
      <c r="AB1775" s="5">
        <f t="shared" si="654"/>
        <v>1.1504277335563804E-2</v>
      </c>
      <c r="AC1775" s="5">
        <f t="shared" si="655"/>
        <v>1.2265500000000031</v>
      </c>
      <c r="AD1775" s="5">
        <f t="shared" si="656"/>
        <v>164.14025000000001</v>
      </c>
      <c r="AE1775" s="5">
        <f t="shared" si="657"/>
        <v>1.5395336169978981</v>
      </c>
      <c r="AF1775" s="9">
        <f t="shared" si="658"/>
        <v>0.57758895418801071</v>
      </c>
      <c r="AG1775">
        <f t="shared" si="659"/>
        <v>15.822400000000044</v>
      </c>
    </row>
    <row r="1776" spans="1:33">
      <c r="A1776" s="1">
        <f t="shared" si="636"/>
        <v>71764</v>
      </c>
      <c r="B1776" s="1">
        <v>7</v>
      </c>
      <c r="C1776" s="1">
        <v>7</v>
      </c>
      <c r="D1776" s="2">
        <v>14</v>
      </c>
      <c r="E1776" s="5">
        <v>13.7</v>
      </c>
      <c r="F1776" s="5">
        <v>14.02</v>
      </c>
      <c r="G1776" s="5">
        <v>3.64</v>
      </c>
      <c r="H1776" s="5">
        <f t="shared" si="637"/>
        <v>187.68999999999997</v>
      </c>
      <c r="I1776" s="5">
        <f t="shared" si="638"/>
        <v>196.56039999999999</v>
      </c>
      <c r="J1776" s="5">
        <f t="shared" si="639"/>
        <v>102.0656</v>
      </c>
      <c r="K1776" s="5">
        <v>13.89</v>
      </c>
      <c r="L1776" s="5">
        <v>13.26</v>
      </c>
      <c r="M1776" s="5">
        <v>4.16</v>
      </c>
      <c r="N1776" s="5">
        <f t="shared" si="640"/>
        <v>192.93210000000002</v>
      </c>
      <c r="O1776" s="5">
        <f t="shared" si="641"/>
        <v>175.82759999999999</v>
      </c>
      <c r="P1776" s="5">
        <f t="shared" si="642"/>
        <v>110.3232</v>
      </c>
      <c r="Q1776" s="6">
        <f t="shared" si="643"/>
        <v>190.31104999999999</v>
      </c>
      <c r="R1776" s="6">
        <f t="shared" si="644"/>
        <v>-5.2421000000000504</v>
      </c>
      <c r="S1776" s="5">
        <f t="shared" si="645"/>
        <v>186.19399999999999</v>
      </c>
      <c r="T1776" s="6">
        <f t="shared" si="646"/>
        <v>75.147513534381162</v>
      </c>
      <c r="U1776" s="6">
        <f t="shared" si="647"/>
        <v>20.732799999999997</v>
      </c>
      <c r="V1776" s="6">
        <f t="shared" si="648"/>
        <v>150.29502706876232</v>
      </c>
      <c r="W1776" s="5">
        <f t="shared" si="649"/>
        <v>-7.7641913644167199E-2</v>
      </c>
      <c r="X1776" s="5">
        <f t="shared" si="650"/>
        <v>0.17282607752627854</v>
      </c>
      <c r="Y1776" s="5">
        <f t="shared" si="651"/>
        <v>25.974900000000048</v>
      </c>
      <c r="Z1776" s="5">
        <f t="shared" si="652"/>
        <v>20.732799999999997</v>
      </c>
      <c r="AA1776" s="5">
        <f t="shared" si="653"/>
        <v>0.13794734532709732</v>
      </c>
      <c r="AB1776" s="5">
        <f t="shared" si="654"/>
        <v>5.4786243833821482E-2</v>
      </c>
      <c r="AC1776" s="5">
        <f t="shared" si="655"/>
        <v>4.1170500000000061</v>
      </c>
      <c r="AD1776" s="5">
        <f t="shared" si="656"/>
        <v>186.19399999999999</v>
      </c>
      <c r="AE1776" s="5">
        <f t="shared" si="657"/>
        <v>2.4777133832220986</v>
      </c>
      <c r="AF1776" s="9">
        <f t="shared" si="658"/>
        <v>0.57778629267229942</v>
      </c>
      <c r="AG1776">
        <f t="shared" si="659"/>
        <v>5.2421000000000504</v>
      </c>
    </row>
    <row r="1777" spans="1:33">
      <c r="A1777" s="1">
        <f t="shared" si="636"/>
        <v>91012</v>
      </c>
      <c r="B1777" s="1">
        <v>9</v>
      </c>
      <c r="C1777" s="1">
        <v>4</v>
      </c>
      <c r="D1777" s="2">
        <v>12</v>
      </c>
      <c r="E1777" s="5">
        <v>16.55</v>
      </c>
      <c r="F1777" s="5">
        <v>16.73</v>
      </c>
      <c r="G1777" s="5">
        <v>3.48</v>
      </c>
      <c r="H1777" s="5">
        <f t="shared" si="637"/>
        <v>273.90250000000003</v>
      </c>
      <c r="I1777" s="5">
        <f t="shared" si="638"/>
        <v>279.8929</v>
      </c>
      <c r="J1777" s="5">
        <f t="shared" si="639"/>
        <v>116.4408</v>
      </c>
      <c r="K1777" s="5">
        <v>15.71</v>
      </c>
      <c r="L1777" s="5">
        <v>15.39</v>
      </c>
      <c r="M1777" s="5">
        <v>3.43</v>
      </c>
      <c r="N1777" s="5">
        <f t="shared" si="640"/>
        <v>246.80410000000003</v>
      </c>
      <c r="O1777" s="5">
        <f t="shared" si="641"/>
        <v>236.85210000000001</v>
      </c>
      <c r="P1777" s="5">
        <f t="shared" si="642"/>
        <v>105.5754</v>
      </c>
      <c r="Q1777" s="6">
        <f t="shared" si="643"/>
        <v>260.35330000000005</v>
      </c>
      <c r="R1777" s="6">
        <f t="shared" si="644"/>
        <v>27.098399999999998</v>
      </c>
      <c r="S1777" s="5">
        <f t="shared" si="645"/>
        <v>258.3725</v>
      </c>
      <c r="T1777" s="6">
        <f t="shared" si="646"/>
        <v>78.588524909492989</v>
      </c>
      <c r="U1777" s="6">
        <f t="shared" si="647"/>
        <v>43.04079999999999</v>
      </c>
      <c r="V1777" s="6">
        <f t="shared" si="648"/>
        <v>157.17704981898598</v>
      </c>
      <c r="W1777" s="5">
        <f t="shared" si="649"/>
        <v>9.7645474095477372E-2</v>
      </c>
      <c r="X1777" s="5">
        <f t="shared" si="650"/>
        <v>0.10142956632892758</v>
      </c>
      <c r="Y1777" s="5">
        <f t="shared" si="651"/>
        <v>15.942399999999992</v>
      </c>
      <c r="Z1777" s="5">
        <f t="shared" si="652"/>
        <v>43.04079999999999</v>
      </c>
      <c r="AA1777" s="5">
        <f t="shared" si="653"/>
        <v>0.27383641600073433</v>
      </c>
      <c r="AB1777" s="5">
        <f t="shared" si="654"/>
        <v>2.5204697534166046E-2</v>
      </c>
      <c r="AC1777" s="5">
        <f t="shared" si="655"/>
        <v>1.9808000000000447</v>
      </c>
      <c r="AD1777" s="5">
        <f t="shared" si="656"/>
        <v>258.3725</v>
      </c>
      <c r="AE1777" s="5">
        <f t="shared" si="657"/>
        <v>3.2876619111703196</v>
      </c>
      <c r="AF1777" s="9">
        <f t="shared" si="658"/>
        <v>0.57783042495181924</v>
      </c>
      <c r="AG1777">
        <f t="shared" si="659"/>
        <v>27.098399999999998</v>
      </c>
    </row>
    <row r="1778" spans="1:33">
      <c r="A1778" s="1">
        <f t="shared" si="636"/>
        <v>100259</v>
      </c>
      <c r="B1778" s="1">
        <v>10</v>
      </c>
      <c r="C1778" s="1">
        <v>1</v>
      </c>
      <c r="D1778" s="2">
        <v>9</v>
      </c>
      <c r="E1778" s="5">
        <v>6.44</v>
      </c>
      <c r="F1778" s="5">
        <v>6.69</v>
      </c>
      <c r="G1778" s="5">
        <v>5.63</v>
      </c>
      <c r="H1778" s="5">
        <f t="shared" si="637"/>
        <v>41.473600000000005</v>
      </c>
      <c r="I1778" s="5">
        <f t="shared" si="638"/>
        <v>44.756100000000004</v>
      </c>
      <c r="J1778" s="5">
        <f t="shared" si="639"/>
        <v>75.329400000000007</v>
      </c>
      <c r="K1778" s="5">
        <v>6.62</v>
      </c>
      <c r="L1778" s="5">
        <v>7.37</v>
      </c>
      <c r="M1778" s="5">
        <v>5.09</v>
      </c>
      <c r="N1778" s="5">
        <f t="shared" si="640"/>
        <v>43.824400000000004</v>
      </c>
      <c r="O1778" s="5">
        <f t="shared" si="641"/>
        <v>54.316900000000004</v>
      </c>
      <c r="P1778" s="5">
        <f t="shared" si="642"/>
        <v>75.026600000000002</v>
      </c>
      <c r="Q1778" s="6">
        <f t="shared" si="643"/>
        <v>42.649000000000001</v>
      </c>
      <c r="R1778" s="6">
        <f t="shared" si="644"/>
        <v>-2.3507999999999996</v>
      </c>
      <c r="S1778" s="5">
        <f t="shared" si="645"/>
        <v>49.536500000000004</v>
      </c>
      <c r="T1778" s="6">
        <f t="shared" si="646"/>
        <v>53.158981395244965</v>
      </c>
      <c r="U1778" s="6">
        <f t="shared" si="647"/>
        <v>-9.5608000000000004</v>
      </c>
      <c r="V1778" s="6">
        <f t="shared" si="648"/>
        <v>106.31796279048993</v>
      </c>
      <c r="W1778" s="5">
        <f t="shared" si="649"/>
        <v>4.0277577473011713E-3</v>
      </c>
      <c r="X1778" s="5">
        <f t="shared" si="650"/>
        <v>6.7815445393813831E-2</v>
      </c>
      <c r="Y1778" s="5">
        <f t="shared" si="651"/>
        <v>7.2100000000000009</v>
      </c>
      <c r="Z1778" s="5">
        <f t="shared" si="652"/>
        <v>9.5608000000000004</v>
      </c>
      <c r="AA1778" s="5">
        <f t="shared" si="653"/>
        <v>8.9926478546626248E-2</v>
      </c>
      <c r="AB1778" s="5">
        <f t="shared" si="654"/>
        <v>0.12956418312063603</v>
      </c>
      <c r="AC1778" s="5">
        <f t="shared" si="655"/>
        <v>6.8875000000000028</v>
      </c>
      <c r="AD1778" s="5">
        <f t="shared" si="656"/>
        <v>49.536500000000004</v>
      </c>
      <c r="AE1778" s="5">
        <f t="shared" si="657"/>
        <v>0.93185570339824098</v>
      </c>
      <c r="AF1778" s="9">
        <f t="shared" si="658"/>
        <v>0.57795328530946166</v>
      </c>
      <c r="AG1778">
        <f t="shared" si="659"/>
        <v>2.3507999999999996</v>
      </c>
    </row>
    <row r="1779" spans="1:33">
      <c r="A1779" s="1">
        <f t="shared" si="636"/>
        <v>91259</v>
      </c>
      <c r="B1779" s="1">
        <v>9</v>
      </c>
      <c r="C1779" s="1">
        <v>5</v>
      </c>
      <c r="D1779" s="2">
        <v>9</v>
      </c>
      <c r="E1779" s="5">
        <v>16.46</v>
      </c>
      <c r="F1779" s="5">
        <v>17.7</v>
      </c>
      <c r="G1779" s="5">
        <v>2.61</v>
      </c>
      <c r="H1779" s="5">
        <f t="shared" si="637"/>
        <v>270.9316</v>
      </c>
      <c r="I1779" s="5">
        <f t="shared" si="638"/>
        <v>313.28999999999996</v>
      </c>
      <c r="J1779" s="5">
        <f t="shared" si="639"/>
        <v>92.393999999999991</v>
      </c>
      <c r="K1779" s="5">
        <v>15.13</v>
      </c>
      <c r="L1779" s="5">
        <v>14.87</v>
      </c>
      <c r="M1779" s="5">
        <v>3.23</v>
      </c>
      <c r="N1779" s="5">
        <f t="shared" si="640"/>
        <v>228.91690000000003</v>
      </c>
      <c r="O1779" s="5">
        <f t="shared" si="641"/>
        <v>221.11689999999999</v>
      </c>
      <c r="P1779" s="5">
        <f t="shared" si="642"/>
        <v>96.060199999999995</v>
      </c>
      <c r="Q1779" s="6">
        <f t="shared" si="643"/>
        <v>249.92425000000003</v>
      </c>
      <c r="R1779" s="6">
        <f t="shared" si="644"/>
        <v>42.014699999999976</v>
      </c>
      <c r="S1779" s="5">
        <f t="shared" si="645"/>
        <v>267.20344999999998</v>
      </c>
      <c r="T1779" s="6">
        <f t="shared" si="646"/>
        <v>66.641228342595838</v>
      </c>
      <c r="U1779" s="6">
        <f t="shared" si="647"/>
        <v>92.173099999999977</v>
      </c>
      <c r="V1779" s="6">
        <f t="shared" si="648"/>
        <v>133.28245668519168</v>
      </c>
      <c r="W1779" s="5">
        <f t="shared" si="649"/>
        <v>-3.889340765764062E-2</v>
      </c>
      <c r="X1779" s="5">
        <f t="shared" si="650"/>
        <v>0.37633159867747878</v>
      </c>
      <c r="Y1779" s="5">
        <f t="shared" si="651"/>
        <v>50.1584</v>
      </c>
      <c r="Z1779" s="5">
        <f t="shared" si="652"/>
        <v>92.173099999999977</v>
      </c>
      <c r="AA1779" s="5">
        <f t="shared" si="653"/>
        <v>0.69156213272471034</v>
      </c>
      <c r="AB1779" s="5">
        <f t="shared" si="654"/>
        <v>0.25928693737710418</v>
      </c>
      <c r="AC1779" s="5">
        <f t="shared" si="655"/>
        <v>17.279199999999946</v>
      </c>
      <c r="AD1779" s="5">
        <f t="shared" si="656"/>
        <v>267.20344999999998</v>
      </c>
      <c r="AE1779" s="5">
        <f t="shared" si="657"/>
        <v>4.0095817055822254</v>
      </c>
      <c r="AF1779" s="9">
        <f t="shared" si="658"/>
        <v>0.57800173010121692</v>
      </c>
      <c r="AG1779">
        <f t="shared" si="659"/>
        <v>42.014699999999976</v>
      </c>
    </row>
    <row r="1780" spans="1:33">
      <c r="A1780" s="1">
        <f t="shared" si="636"/>
        <v>100755</v>
      </c>
      <c r="B1780" s="1">
        <v>10</v>
      </c>
      <c r="C1780" s="1">
        <v>3</v>
      </c>
      <c r="D1780" s="2">
        <v>5</v>
      </c>
      <c r="E1780" s="5">
        <v>14.21</v>
      </c>
      <c r="F1780" s="5">
        <v>14.12</v>
      </c>
      <c r="G1780" s="5">
        <v>3.75</v>
      </c>
      <c r="H1780" s="5">
        <f t="shared" si="637"/>
        <v>201.92410000000004</v>
      </c>
      <c r="I1780" s="5">
        <f t="shared" si="638"/>
        <v>199.37439999999998</v>
      </c>
      <c r="J1780" s="5">
        <f t="shared" si="639"/>
        <v>105.89999999999999</v>
      </c>
      <c r="K1780" s="5">
        <v>15.06</v>
      </c>
      <c r="L1780" s="5">
        <v>15.17</v>
      </c>
      <c r="M1780" s="5">
        <v>3.05</v>
      </c>
      <c r="N1780" s="5">
        <f t="shared" si="640"/>
        <v>226.80360000000002</v>
      </c>
      <c r="O1780" s="5">
        <f t="shared" si="641"/>
        <v>230.12889999999999</v>
      </c>
      <c r="P1780" s="5">
        <f t="shared" si="642"/>
        <v>92.536999999999992</v>
      </c>
      <c r="Q1780" s="6">
        <f t="shared" si="643"/>
        <v>214.36385000000001</v>
      </c>
      <c r="R1780" s="6">
        <f t="shared" si="644"/>
        <v>-24.879499999999979</v>
      </c>
      <c r="S1780" s="5">
        <f t="shared" si="645"/>
        <v>214.75164999999998</v>
      </c>
      <c r="T1780" s="6">
        <f t="shared" si="646"/>
        <v>70.316972291545653</v>
      </c>
      <c r="U1780" s="6">
        <f t="shared" si="647"/>
        <v>-30.754500000000007</v>
      </c>
      <c r="V1780" s="6">
        <f t="shared" si="648"/>
        <v>140.63394458309131</v>
      </c>
      <c r="W1780" s="5">
        <f t="shared" si="649"/>
        <v>0.13407453658271484</v>
      </c>
      <c r="X1780" s="5">
        <f t="shared" si="650"/>
        <v>4.1775120632621371E-2</v>
      </c>
      <c r="Y1780" s="5">
        <f t="shared" si="651"/>
        <v>5.8750000000000284</v>
      </c>
      <c r="Z1780" s="5">
        <f t="shared" si="652"/>
        <v>30.754500000000007</v>
      </c>
      <c r="AA1780" s="5">
        <f t="shared" si="653"/>
        <v>0.2186847570205869</v>
      </c>
      <c r="AB1780" s="5">
        <f t="shared" si="654"/>
        <v>5.5150269893886788E-3</v>
      </c>
      <c r="AC1780" s="5">
        <f t="shared" si="655"/>
        <v>0.38779999999997017</v>
      </c>
      <c r="AD1780" s="5">
        <f t="shared" si="656"/>
        <v>214.75164999999998</v>
      </c>
      <c r="AE1780" s="5">
        <f t="shared" si="657"/>
        <v>3.0540514331249158</v>
      </c>
      <c r="AF1780" s="9">
        <f t="shared" si="658"/>
        <v>0.57810552669906212</v>
      </c>
      <c r="AG1780">
        <f t="shared" si="659"/>
        <v>24.879499999999979</v>
      </c>
    </row>
    <row r="1781" spans="1:33">
      <c r="A1781" s="1">
        <f t="shared" si="636"/>
        <v>11775</v>
      </c>
      <c r="B1781" s="1">
        <v>1</v>
      </c>
      <c r="C1781" s="1">
        <v>7</v>
      </c>
      <c r="D1781" s="2">
        <v>25</v>
      </c>
      <c r="E1781" s="5">
        <v>16.170000000000002</v>
      </c>
      <c r="F1781" s="5">
        <v>16.059999999999999</v>
      </c>
      <c r="G1781" s="5">
        <v>4.79</v>
      </c>
      <c r="H1781" s="5">
        <f t="shared" si="637"/>
        <v>261.46890000000008</v>
      </c>
      <c r="I1781" s="5">
        <f t="shared" si="638"/>
        <v>257.92359999999996</v>
      </c>
      <c r="J1781" s="5">
        <f t="shared" si="639"/>
        <v>153.85479999999998</v>
      </c>
      <c r="K1781" s="5">
        <v>16.45</v>
      </c>
      <c r="L1781" s="5">
        <v>15.97</v>
      </c>
      <c r="M1781" s="5">
        <v>5.47</v>
      </c>
      <c r="N1781" s="5">
        <f t="shared" si="640"/>
        <v>270.60249999999996</v>
      </c>
      <c r="O1781" s="5">
        <f t="shared" si="641"/>
        <v>255.04090000000002</v>
      </c>
      <c r="P1781" s="5">
        <f t="shared" si="642"/>
        <v>174.71180000000001</v>
      </c>
      <c r="Q1781" s="6">
        <f t="shared" si="643"/>
        <v>266.03570000000002</v>
      </c>
      <c r="R1781" s="6">
        <f t="shared" si="644"/>
        <v>-9.1335999999998876</v>
      </c>
      <c r="S1781" s="5">
        <f t="shared" si="645"/>
        <v>256.48225000000002</v>
      </c>
      <c r="T1781" s="6">
        <f t="shared" si="646"/>
        <v>116.39964834813721</v>
      </c>
      <c r="U1781" s="6">
        <f t="shared" si="647"/>
        <v>2.882699999999943</v>
      </c>
      <c r="V1781" s="6">
        <f t="shared" si="648"/>
        <v>232.79929669627441</v>
      </c>
      <c r="W1781" s="5">
        <f t="shared" si="649"/>
        <v>-0.12644798904436574</v>
      </c>
      <c r="X1781" s="5">
        <f t="shared" si="650"/>
        <v>5.1616564871658964E-2</v>
      </c>
      <c r="Y1781" s="5">
        <f t="shared" si="651"/>
        <v>12.016299999999831</v>
      </c>
      <c r="Z1781" s="5">
        <f t="shared" si="652"/>
        <v>2.882699999999943</v>
      </c>
      <c r="AA1781" s="5">
        <f t="shared" si="653"/>
        <v>1.2382769367902804E-2</v>
      </c>
      <c r="AB1781" s="5">
        <f t="shared" si="654"/>
        <v>8.2074560667286467E-2</v>
      </c>
      <c r="AC1781" s="5">
        <f t="shared" si="655"/>
        <v>9.553449999999998</v>
      </c>
      <c r="AD1781" s="5">
        <f t="shared" si="656"/>
        <v>256.48225000000002</v>
      </c>
      <c r="AE1781" s="5">
        <f t="shared" si="657"/>
        <v>2.2034624128149662</v>
      </c>
      <c r="AF1781" s="9">
        <f t="shared" si="658"/>
        <v>0.57810552669906212</v>
      </c>
      <c r="AG1781">
        <f t="shared" si="659"/>
        <v>9.1335999999998876</v>
      </c>
    </row>
    <row r="1782" spans="1:33">
      <c r="A1782" s="1">
        <f t="shared" si="636"/>
        <v>50527</v>
      </c>
      <c r="B1782" s="1">
        <v>5</v>
      </c>
      <c r="C1782" s="1">
        <v>2</v>
      </c>
      <c r="D1782" s="2">
        <v>27</v>
      </c>
      <c r="E1782" s="5">
        <v>14.3</v>
      </c>
      <c r="F1782" s="5">
        <v>14.35</v>
      </c>
      <c r="G1782" s="5">
        <v>4.96</v>
      </c>
      <c r="H1782" s="5">
        <f t="shared" si="637"/>
        <v>204.49</v>
      </c>
      <c r="I1782" s="5">
        <f t="shared" si="638"/>
        <v>205.92249999999999</v>
      </c>
      <c r="J1782" s="5">
        <f t="shared" si="639"/>
        <v>142.352</v>
      </c>
      <c r="K1782" s="5">
        <v>15.35</v>
      </c>
      <c r="L1782" s="5">
        <v>15.74</v>
      </c>
      <c r="M1782" s="5">
        <v>4</v>
      </c>
      <c r="N1782" s="5">
        <f t="shared" si="640"/>
        <v>235.6225</v>
      </c>
      <c r="O1782" s="5">
        <f t="shared" si="641"/>
        <v>247.74760000000001</v>
      </c>
      <c r="P1782" s="5">
        <f t="shared" si="642"/>
        <v>125.92</v>
      </c>
      <c r="Q1782" s="6">
        <f t="shared" si="643"/>
        <v>220.05625000000001</v>
      </c>
      <c r="R1782" s="6">
        <f t="shared" si="644"/>
        <v>-31.132499999999993</v>
      </c>
      <c r="S1782" s="5">
        <f t="shared" si="645"/>
        <v>226.83505</v>
      </c>
      <c r="T1782" s="6">
        <f t="shared" si="646"/>
        <v>95.026230989132685</v>
      </c>
      <c r="U1782" s="6">
        <f t="shared" si="647"/>
        <v>-41.82510000000002</v>
      </c>
      <c r="V1782" s="6">
        <f t="shared" si="648"/>
        <v>190.05246197826537</v>
      </c>
      <c r="W1782" s="5">
        <f t="shared" si="649"/>
        <v>0.1220446576319822</v>
      </c>
      <c r="X1782" s="5">
        <f t="shared" si="650"/>
        <v>5.6261307476368531E-2</v>
      </c>
      <c r="Y1782" s="5">
        <f t="shared" si="651"/>
        <v>10.692600000000027</v>
      </c>
      <c r="Z1782" s="5">
        <f t="shared" si="652"/>
        <v>41.82510000000002</v>
      </c>
      <c r="AA1782" s="5">
        <f t="shared" si="653"/>
        <v>0.22007134011651577</v>
      </c>
      <c r="AB1782" s="5">
        <f t="shared" si="654"/>
        <v>7.1336092460356784E-2</v>
      </c>
      <c r="AC1782" s="5">
        <f t="shared" si="655"/>
        <v>6.7787999999999897</v>
      </c>
      <c r="AD1782" s="5">
        <f t="shared" si="656"/>
        <v>226.83505</v>
      </c>
      <c r="AE1782" s="5">
        <f t="shared" si="657"/>
        <v>2.3870782586961816</v>
      </c>
      <c r="AF1782" s="9">
        <f t="shared" si="658"/>
        <v>0.57812195945146383</v>
      </c>
      <c r="AG1782">
        <f t="shared" si="659"/>
        <v>31.132499999999993</v>
      </c>
    </row>
    <row r="1783" spans="1:33">
      <c r="A1783" s="1">
        <f t="shared" si="636"/>
        <v>71517</v>
      </c>
      <c r="B1783" s="1">
        <v>7</v>
      </c>
      <c r="C1783" s="1">
        <v>6</v>
      </c>
      <c r="D1783" s="2">
        <v>17</v>
      </c>
      <c r="E1783" s="5">
        <v>17.47</v>
      </c>
      <c r="F1783" s="5">
        <v>18.38</v>
      </c>
      <c r="G1783" s="5">
        <v>3.09</v>
      </c>
      <c r="H1783" s="5">
        <f t="shared" si="637"/>
        <v>305.20089999999993</v>
      </c>
      <c r="I1783" s="5">
        <f t="shared" si="638"/>
        <v>337.82439999999997</v>
      </c>
      <c r="J1783" s="5">
        <f t="shared" si="639"/>
        <v>113.58839999999999</v>
      </c>
      <c r="K1783" s="5">
        <v>18.63</v>
      </c>
      <c r="L1783" s="5">
        <v>18.149999999999999</v>
      </c>
      <c r="M1783" s="5">
        <v>2.81</v>
      </c>
      <c r="N1783" s="5">
        <f t="shared" si="640"/>
        <v>347.07689999999997</v>
      </c>
      <c r="O1783" s="5">
        <f t="shared" si="641"/>
        <v>329.42249999999996</v>
      </c>
      <c r="P1783" s="5">
        <f t="shared" si="642"/>
        <v>102.003</v>
      </c>
      <c r="Q1783" s="6">
        <f t="shared" si="643"/>
        <v>326.13889999999992</v>
      </c>
      <c r="R1783" s="6">
        <f t="shared" si="644"/>
        <v>-41.876000000000033</v>
      </c>
      <c r="S1783" s="5">
        <f t="shared" si="645"/>
        <v>333.62344999999993</v>
      </c>
      <c r="T1783" s="6">
        <f t="shared" si="646"/>
        <v>76.333047599909179</v>
      </c>
      <c r="U1783" s="6">
        <f t="shared" si="647"/>
        <v>8.4019000000000119</v>
      </c>
      <c r="V1783" s="6">
        <f t="shared" si="648"/>
        <v>152.66609519981836</v>
      </c>
      <c r="W1783" s="5">
        <f t="shared" si="649"/>
        <v>0.10716606158508046</v>
      </c>
      <c r="X1783" s="5">
        <f t="shared" si="650"/>
        <v>0.32933245547541762</v>
      </c>
      <c r="Y1783" s="5">
        <f t="shared" si="651"/>
        <v>50.277900000000045</v>
      </c>
      <c r="Z1783" s="5">
        <f t="shared" si="652"/>
        <v>8.4019000000000119</v>
      </c>
      <c r="AA1783" s="5">
        <f t="shared" si="653"/>
        <v>5.5034485482864492E-2</v>
      </c>
      <c r="AB1783" s="5">
        <f t="shared" si="654"/>
        <v>9.8051240391048108E-2</v>
      </c>
      <c r="AC1783" s="5">
        <f t="shared" si="655"/>
        <v>7.4845500000000129</v>
      </c>
      <c r="AD1783" s="5">
        <f t="shared" si="656"/>
        <v>333.62344999999993</v>
      </c>
      <c r="AE1783" s="5">
        <f t="shared" si="657"/>
        <v>4.3706292423780662</v>
      </c>
      <c r="AF1783" s="9">
        <f t="shared" si="658"/>
        <v>0.5781288783653693</v>
      </c>
      <c r="AG1783">
        <f t="shared" si="659"/>
        <v>41.876000000000033</v>
      </c>
    </row>
    <row r="1784" spans="1:33">
      <c r="A1784" s="1">
        <f t="shared" si="636"/>
        <v>91502</v>
      </c>
      <c r="B1784" s="1">
        <v>9</v>
      </c>
      <c r="C1784" s="1">
        <v>6</v>
      </c>
      <c r="D1784" s="2">
        <v>2</v>
      </c>
      <c r="E1784" s="5">
        <v>13.89</v>
      </c>
      <c r="F1784" s="5">
        <v>14.57</v>
      </c>
      <c r="G1784" s="5">
        <v>4</v>
      </c>
      <c r="H1784" s="5">
        <f t="shared" si="637"/>
        <v>192.93210000000002</v>
      </c>
      <c r="I1784" s="5">
        <f t="shared" si="638"/>
        <v>212.28490000000002</v>
      </c>
      <c r="J1784" s="5">
        <f t="shared" si="639"/>
        <v>116.56</v>
      </c>
      <c r="K1784" s="5">
        <v>12.89</v>
      </c>
      <c r="L1784" s="5">
        <v>12.35</v>
      </c>
      <c r="M1784" s="5">
        <v>4.8899999999999997</v>
      </c>
      <c r="N1784" s="5">
        <f t="shared" si="640"/>
        <v>166.15210000000002</v>
      </c>
      <c r="O1784" s="5">
        <f t="shared" si="641"/>
        <v>152.52249999999998</v>
      </c>
      <c r="P1784" s="5">
        <f t="shared" si="642"/>
        <v>120.78299999999999</v>
      </c>
      <c r="Q1784" s="6">
        <f t="shared" si="643"/>
        <v>179.5421</v>
      </c>
      <c r="R1784" s="6">
        <f t="shared" si="644"/>
        <v>26.78</v>
      </c>
      <c r="S1784" s="5">
        <f t="shared" si="645"/>
        <v>182.40370000000001</v>
      </c>
      <c r="T1784" s="6">
        <f t="shared" si="646"/>
        <v>83.926704166492797</v>
      </c>
      <c r="U1784" s="6">
        <f t="shared" si="647"/>
        <v>59.762400000000042</v>
      </c>
      <c r="V1784" s="6">
        <f t="shared" si="648"/>
        <v>167.85340833298559</v>
      </c>
      <c r="W1784" s="5">
        <f t="shared" si="649"/>
        <v>-3.5574366952657449E-2</v>
      </c>
      <c r="X1784" s="5">
        <f t="shared" si="650"/>
        <v>0.19649526528868541</v>
      </c>
      <c r="Y1784" s="5">
        <f t="shared" si="651"/>
        <v>32.982400000000041</v>
      </c>
      <c r="Z1784" s="5">
        <f t="shared" si="652"/>
        <v>59.762400000000042</v>
      </c>
      <c r="AA1784" s="5">
        <f t="shared" si="653"/>
        <v>0.35603924039149748</v>
      </c>
      <c r="AB1784" s="5">
        <f t="shared" si="654"/>
        <v>3.4096418159388242E-2</v>
      </c>
      <c r="AC1784" s="5">
        <f t="shared" si="655"/>
        <v>2.8616000000000099</v>
      </c>
      <c r="AD1784" s="5">
        <f t="shared" si="656"/>
        <v>182.40370000000001</v>
      </c>
      <c r="AE1784" s="5">
        <f t="shared" si="657"/>
        <v>2.173369034463092</v>
      </c>
      <c r="AF1784" s="9">
        <f t="shared" si="658"/>
        <v>0.57821103413892061</v>
      </c>
      <c r="AG1784">
        <f t="shared" si="659"/>
        <v>26.78</v>
      </c>
    </row>
    <row r="1785" spans="1:33">
      <c r="A1785" s="1">
        <f t="shared" si="636"/>
        <v>81758</v>
      </c>
      <c r="B1785" s="1">
        <v>8</v>
      </c>
      <c r="C1785" s="1">
        <v>7</v>
      </c>
      <c r="D1785" s="2">
        <v>8</v>
      </c>
      <c r="E1785" s="5">
        <v>24.08</v>
      </c>
      <c r="F1785" s="5">
        <v>24.78</v>
      </c>
      <c r="G1785" s="5">
        <v>1.75</v>
      </c>
      <c r="H1785" s="5">
        <f t="shared" si="637"/>
        <v>579.8463999999999</v>
      </c>
      <c r="I1785" s="5">
        <f t="shared" si="638"/>
        <v>614.04840000000002</v>
      </c>
      <c r="J1785" s="5">
        <f t="shared" si="639"/>
        <v>86.73</v>
      </c>
      <c r="K1785" s="5">
        <v>26.33</v>
      </c>
      <c r="L1785" s="5">
        <v>26.21</v>
      </c>
      <c r="M1785" s="5">
        <v>1.58</v>
      </c>
      <c r="N1785" s="5">
        <f t="shared" si="640"/>
        <v>693.26889999999992</v>
      </c>
      <c r="O1785" s="5">
        <f t="shared" si="641"/>
        <v>686.96410000000003</v>
      </c>
      <c r="P1785" s="5">
        <f t="shared" si="642"/>
        <v>82.823600000000013</v>
      </c>
      <c r="Q1785" s="6">
        <f t="shared" si="643"/>
        <v>636.55764999999997</v>
      </c>
      <c r="R1785" s="6">
        <f t="shared" si="644"/>
        <v>-113.42250000000001</v>
      </c>
      <c r="S1785" s="5">
        <f t="shared" si="645"/>
        <v>650.50625000000002</v>
      </c>
      <c r="T1785" s="6">
        <f t="shared" si="646"/>
        <v>59.962158101922924</v>
      </c>
      <c r="U1785" s="6">
        <f t="shared" si="647"/>
        <v>-72.915700000000015</v>
      </c>
      <c r="V1785" s="6">
        <f t="shared" si="648"/>
        <v>119.92431620384585</v>
      </c>
      <c r="W1785" s="5">
        <f t="shared" si="649"/>
        <v>4.6054198111799435E-2</v>
      </c>
      <c r="X1785" s="5">
        <f t="shared" si="650"/>
        <v>0.33776969744106816</v>
      </c>
      <c r="Y1785" s="5">
        <f t="shared" si="651"/>
        <v>40.506799999999998</v>
      </c>
      <c r="Z1785" s="5">
        <f t="shared" si="652"/>
        <v>72.915700000000015</v>
      </c>
      <c r="AA1785" s="5">
        <f t="shared" si="653"/>
        <v>0.60801430692386704</v>
      </c>
      <c r="AB1785" s="5">
        <f t="shared" si="654"/>
        <v>0.23262338183843217</v>
      </c>
      <c r="AC1785" s="5">
        <f t="shared" si="655"/>
        <v>13.948600000000056</v>
      </c>
      <c r="AD1785" s="5">
        <f t="shared" si="656"/>
        <v>650.50625000000002</v>
      </c>
      <c r="AE1785" s="5">
        <f t="shared" si="657"/>
        <v>10.848613035145894</v>
      </c>
      <c r="AF1785" s="9">
        <f t="shared" si="658"/>
        <v>0.57829490746504075</v>
      </c>
      <c r="AG1785">
        <f t="shared" si="659"/>
        <v>113.42250000000001</v>
      </c>
    </row>
    <row r="1786" spans="1:33">
      <c r="A1786" s="1">
        <f t="shared" si="636"/>
        <v>12270</v>
      </c>
      <c r="B1786" s="1">
        <v>1</v>
      </c>
      <c r="C1786" s="1">
        <v>9</v>
      </c>
      <c r="D1786" s="2">
        <v>20</v>
      </c>
      <c r="E1786" s="5">
        <v>11.98</v>
      </c>
      <c r="F1786" s="5">
        <v>10.32</v>
      </c>
      <c r="G1786" s="5">
        <v>7.26</v>
      </c>
      <c r="H1786" s="5">
        <f t="shared" si="637"/>
        <v>143.52040000000002</v>
      </c>
      <c r="I1786" s="5">
        <f t="shared" si="638"/>
        <v>106.50240000000001</v>
      </c>
      <c r="J1786" s="5">
        <f t="shared" si="639"/>
        <v>149.84639999999999</v>
      </c>
      <c r="K1786" s="5">
        <v>15.41</v>
      </c>
      <c r="L1786" s="5">
        <v>16.43</v>
      </c>
      <c r="M1786" s="5">
        <v>4.82</v>
      </c>
      <c r="N1786" s="5">
        <f t="shared" si="640"/>
        <v>237.46809999999999</v>
      </c>
      <c r="O1786" s="5">
        <f t="shared" si="641"/>
        <v>269.94490000000002</v>
      </c>
      <c r="P1786" s="5">
        <f t="shared" si="642"/>
        <v>158.3852</v>
      </c>
      <c r="Q1786" s="6">
        <f t="shared" si="643"/>
        <v>190.49425000000002</v>
      </c>
      <c r="R1786" s="6">
        <f t="shared" si="644"/>
        <v>-93.947699999999969</v>
      </c>
      <c r="S1786" s="5">
        <f t="shared" si="645"/>
        <v>188.22365000000002</v>
      </c>
      <c r="T1786" s="6">
        <f t="shared" si="646"/>
        <v>109.01813515649586</v>
      </c>
      <c r="U1786" s="6">
        <f t="shared" si="647"/>
        <v>-163.4425</v>
      </c>
      <c r="V1786" s="6">
        <f t="shared" si="648"/>
        <v>218.03627031299172</v>
      </c>
      <c r="W1786" s="5">
        <f t="shared" si="649"/>
        <v>-5.5362604514923627E-2</v>
      </c>
      <c r="X1786" s="5">
        <f t="shared" si="650"/>
        <v>0.31873045663567823</v>
      </c>
      <c r="Y1786" s="5">
        <f t="shared" si="651"/>
        <v>69.494800000000026</v>
      </c>
      <c r="Z1786" s="5">
        <f t="shared" si="652"/>
        <v>163.4425</v>
      </c>
      <c r="AA1786" s="5">
        <f t="shared" si="653"/>
        <v>0.74961151997957864</v>
      </c>
      <c r="AB1786" s="5">
        <f t="shared" si="654"/>
        <v>2.0827727393617115E-2</v>
      </c>
      <c r="AC1786" s="5">
        <f t="shared" si="655"/>
        <v>2.2706000000000017</v>
      </c>
      <c r="AD1786" s="5">
        <f t="shared" si="656"/>
        <v>188.22365000000002</v>
      </c>
      <c r="AE1786" s="5">
        <f t="shared" si="657"/>
        <v>1.7265352203081112</v>
      </c>
      <c r="AF1786" s="9">
        <f t="shared" si="658"/>
        <v>0.57841939801496978</v>
      </c>
      <c r="AG1786">
        <f t="shared" si="659"/>
        <v>93.947699999999969</v>
      </c>
    </row>
    <row r="1787" spans="1:33">
      <c r="A1787" s="1">
        <f t="shared" si="636"/>
        <v>61272</v>
      </c>
      <c r="B1787" s="1">
        <v>6</v>
      </c>
      <c r="C1787" s="1">
        <v>5</v>
      </c>
      <c r="D1787" s="2">
        <v>22</v>
      </c>
      <c r="E1787" s="5">
        <v>4.96</v>
      </c>
      <c r="F1787" s="5">
        <v>4.59</v>
      </c>
      <c r="G1787" s="5">
        <v>5.7</v>
      </c>
      <c r="H1787" s="5">
        <f t="shared" si="637"/>
        <v>24.601600000000001</v>
      </c>
      <c r="I1787" s="5">
        <f t="shared" si="638"/>
        <v>21.068099999999998</v>
      </c>
      <c r="J1787" s="5">
        <f t="shared" si="639"/>
        <v>52.326000000000001</v>
      </c>
      <c r="K1787" s="5">
        <v>5.79</v>
      </c>
      <c r="L1787" s="5">
        <v>5.79</v>
      </c>
      <c r="M1787" s="5">
        <v>5.78</v>
      </c>
      <c r="N1787" s="5">
        <f t="shared" si="640"/>
        <v>33.524099999999997</v>
      </c>
      <c r="O1787" s="5">
        <f t="shared" si="641"/>
        <v>33.524099999999997</v>
      </c>
      <c r="P1787" s="5">
        <f t="shared" si="642"/>
        <v>66.932400000000001</v>
      </c>
      <c r="Q1787" s="6">
        <f t="shared" si="643"/>
        <v>29.062849999999997</v>
      </c>
      <c r="R1787" s="6">
        <f t="shared" si="644"/>
        <v>-8.9224999999999959</v>
      </c>
      <c r="S1787" s="5">
        <f t="shared" si="645"/>
        <v>27.296099999999996</v>
      </c>
      <c r="T1787" s="6">
        <f t="shared" si="646"/>
        <v>42.479278612518833</v>
      </c>
      <c r="U1787" s="6">
        <f t="shared" si="647"/>
        <v>-12.456</v>
      </c>
      <c r="V1787" s="6">
        <f t="shared" si="648"/>
        <v>84.958557225037666</v>
      </c>
      <c r="W1787" s="5">
        <f t="shared" si="649"/>
        <v>-0.2413336665093421</v>
      </c>
      <c r="X1787" s="5">
        <f t="shared" si="650"/>
        <v>4.1590866363708276E-2</v>
      </c>
      <c r="Y1787" s="5">
        <f t="shared" si="651"/>
        <v>3.5335000000000036</v>
      </c>
      <c r="Z1787" s="5">
        <f t="shared" si="652"/>
        <v>12.456</v>
      </c>
      <c r="AA1787" s="5">
        <f t="shared" si="653"/>
        <v>0.14661265924051217</v>
      </c>
      <c r="AB1787" s="5">
        <f t="shared" si="654"/>
        <v>4.1590866363708276E-2</v>
      </c>
      <c r="AC1787" s="5">
        <f t="shared" si="655"/>
        <v>1.7667500000000018</v>
      </c>
      <c r="AD1787" s="5">
        <f t="shared" si="656"/>
        <v>27.296099999999996</v>
      </c>
      <c r="AE1787" s="5">
        <f t="shared" si="657"/>
        <v>0.64257447140252788</v>
      </c>
      <c r="AF1787" s="9">
        <f t="shared" si="658"/>
        <v>0.57854040481197166</v>
      </c>
      <c r="AG1787">
        <f t="shared" si="659"/>
        <v>8.9224999999999959</v>
      </c>
    </row>
    <row r="1788" spans="1:33">
      <c r="A1788" s="1">
        <f t="shared" si="636"/>
        <v>90764</v>
      </c>
      <c r="B1788" s="1">
        <v>9</v>
      </c>
      <c r="C1788" s="1">
        <v>3</v>
      </c>
      <c r="D1788" s="2">
        <v>14</v>
      </c>
      <c r="E1788" s="5">
        <v>15.68</v>
      </c>
      <c r="F1788" s="5">
        <v>15.69</v>
      </c>
      <c r="G1788" s="5">
        <v>3.9</v>
      </c>
      <c r="H1788" s="5">
        <f t="shared" si="637"/>
        <v>245.86239999999998</v>
      </c>
      <c r="I1788" s="5">
        <f t="shared" si="638"/>
        <v>246.17609999999999</v>
      </c>
      <c r="J1788" s="5">
        <f t="shared" si="639"/>
        <v>122.38199999999999</v>
      </c>
      <c r="K1788" s="5">
        <v>16.21</v>
      </c>
      <c r="L1788" s="5">
        <v>16.670000000000002</v>
      </c>
      <c r="M1788" s="5">
        <v>3.22</v>
      </c>
      <c r="N1788" s="5">
        <f t="shared" si="640"/>
        <v>262.76410000000004</v>
      </c>
      <c r="O1788" s="5">
        <f t="shared" si="641"/>
        <v>277.88890000000004</v>
      </c>
      <c r="P1788" s="5">
        <f t="shared" si="642"/>
        <v>107.35480000000001</v>
      </c>
      <c r="Q1788" s="6">
        <f t="shared" si="643"/>
        <v>254.31325000000001</v>
      </c>
      <c r="R1788" s="6">
        <f t="shared" si="644"/>
        <v>-16.901700000000062</v>
      </c>
      <c r="S1788" s="5">
        <f t="shared" si="645"/>
        <v>262.03250000000003</v>
      </c>
      <c r="T1788" s="6">
        <f t="shared" si="646"/>
        <v>81.397799428240063</v>
      </c>
      <c r="U1788" s="6">
        <f t="shared" si="647"/>
        <v>-31.712800000000044</v>
      </c>
      <c r="V1788" s="6">
        <f t="shared" si="648"/>
        <v>162.79559885648013</v>
      </c>
      <c r="W1788" s="5">
        <f t="shared" si="649"/>
        <v>0.13026367152398419</v>
      </c>
      <c r="X1788" s="5">
        <f t="shared" si="650"/>
        <v>9.097973227800453E-2</v>
      </c>
      <c r="Y1788" s="5">
        <f t="shared" si="651"/>
        <v>14.811099999999982</v>
      </c>
      <c r="Z1788" s="5">
        <f t="shared" si="652"/>
        <v>31.712800000000044</v>
      </c>
      <c r="AA1788" s="5">
        <f t="shared" si="653"/>
        <v>0.19480133506531652</v>
      </c>
      <c r="AB1788" s="5">
        <f t="shared" si="654"/>
        <v>9.483364481868177E-2</v>
      </c>
      <c r="AC1788" s="5">
        <f t="shared" si="655"/>
        <v>7.7192500000000166</v>
      </c>
      <c r="AD1788" s="5">
        <f t="shared" si="656"/>
        <v>262.03250000000003</v>
      </c>
      <c r="AE1788" s="5">
        <f t="shared" si="657"/>
        <v>3.2191595084951494</v>
      </c>
      <c r="AF1788" s="9">
        <f t="shared" si="658"/>
        <v>0.57858188703069513</v>
      </c>
      <c r="AG1788">
        <f t="shared" si="659"/>
        <v>16.901700000000062</v>
      </c>
    </row>
    <row r="1789" spans="1:33">
      <c r="A1789" s="1">
        <f t="shared" si="636"/>
        <v>32514</v>
      </c>
      <c r="B1789" s="1">
        <v>3</v>
      </c>
      <c r="C1789" s="1">
        <v>10</v>
      </c>
      <c r="D1789" s="2">
        <v>14</v>
      </c>
      <c r="E1789" s="5">
        <v>2.9</v>
      </c>
      <c r="F1789" s="5">
        <v>2.56</v>
      </c>
      <c r="G1789" s="5">
        <v>9.1199999999999992</v>
      </c>
      <c r="H1789" s="5">
        <f t="shared" si="637"/>
        <v>8.41</v>
      </c>
      <c r="I1789" s="5">
        <f t="shared" si="638"/>
        <v>6.5536000000000003</v>
      </c>
      <c r="J1789" s="5">
        <f t="shared" si="639"/>
        <v>46.694399999999995</v>
      </c>
      <c r="K1789" s="5">
        <v>8.66</v>
      </c>
      <c r="L1789" s="5">
        <v>8.44</v>
      </c>
      <c r="M1789" s="5">
        <v>8.66</v>
      </c>
      <c r="N1789" s="5">
        <f t="shared" si="640"/>
        <v>74.995599999999996</v>
      </c>
      <c r="O1789" s="5">
        <f t="shared" si="641"/>
        <v>71.233599999999996</v>
      </c>
      <c r="P1789" s="5">
        <f t="shared" si="642"/>
        <v>146.1808</v>
      </c>
      <c r="Q1789" s="6">
        <f t="shared" si="643"/>
        <v>41.702799999999996</v>
      </c>
      <c r="R1789" s="6">
        <f t="shared" si="644"/>
        <v>-66.585599999999999</v>
      </c>
      <c r="S1789" s="5">
        <f t="shared" si="645"/>
        <v>38.893599999999999</v>
      </c>
      <c r="T1789" s="6">
        <f t="shared" si="646"/>
        <v>76.728732036962526</v>
      </c>
      <c r="U1789" s="6">
        <f t="shared" si="647"/>
        <v>-64.679999999999993</v>
      </c>
      <c r="V1789" s="6">
        <f t="shared" si="648"/>
        <v>153.45746407392505</v>
      </c>
      <c r="W1789" s="5">
        <f t="shared" si="649"/>
        <v>-0.81482448545600461</v>
      </c>
      <c r="X1789" s="5">
        <f t="shared" si="650"/>
        <v>1.2417773299590186E-2</v>
      </c>
      <c r="Y1789" s="5">
        <f t="shared" si="651"/>
        <v>1.9056000000000068</v>
      </c>
      <c r="Z1789" s="5">
        <f t="shared" si="652"/>
        <v>64.679999999999993</v>
      </c>
      <c r="AA1789" s="5">
        <f t="shared" si="653"/>
        <v>0.42148487458936307</v>
      </c>
      <c r="AB1789" s="5">
        <f t="shared" si="654"/>
        <v>3.6612099866927574E-2</v>
      </c>
      <c r="AC1789" s="5">
        <f t="shared" si="655"/>
        <v>2.809199999999997</v>
      </c>
      <c r="AD1789" s="5">
        <f t="shared" si="656"/>
        <v>38.893599999999999</v>
      </c>
      <c r="AE1789" s="5">
        <f t="shared" si="657"/>
        <v>0.50689746809922243</v>
      </c>
      <c r="AF1789" s="9">
        <f t="shared" si="658"/>
        <v>0.5788747705678664</v>
      </c>
      <c r="AG1789">
        <f t="shared" si="659"/>
        <v>66.585599999999999</v>
      </c>
    </row>
    <row r="1790" spans="1:33">
      <c r="A1790" s="1">
        <f t="shared" si="636"/>
        <v>100508</v>
      </c>
      <c r="B1790" s="1">
        <v>10</v>
      </c>
      <c r="C1790" s="1">
        <v>2</v>
      </c>
      <c r="D1790" s="2">
        <v>8</v>
      </c>
      <c r="E1790" s="5">
        <v>23.14</v>
      </c>
      <c r="F1790" s="5">
        <v>23.79</v>
      </c>
      <c r="G1790" s="5">
        <v>1.65</v>
      </c>
      <c r="H1790" s="5">
        <f t="shared" si="637"/>
        <v>535.45960000000002</v>
      </c>
      <c r="I1790" s="5">
        <f t="shared" si="638"/>
        <v>565.96409999999992</v>
      </c>
      <c r="J1790" s="5">
        <f t="shared" si="639"/>
        <v>78.506999999999991</v>
      </c>
      <c r="K1790" s="5">
        <v>21.73</v>
      </c>
      <c r="L1790" s="5">
        <v>22.14</v>
      </c>
      <c r="M1790" s="5">
        <v>1.82</v>
      </c>
      <c r="N1790" s="5">
        <f t="shared" si="640"/>
        <v>472.19290000000001</v>
      </c>
      <c r="O1790" s="5">
        <f t="shared" si="641"/>
        <v>490.17960000000005</v>
      </c>
      <c r="P1790" s="5">
        <f t="shared" si="642"/>
        <v>80.589600000000004</v>
      </c>
      <c r="Q1790" s="6">
        <f t="shared" si="643"/>
        <v>503.82625000000002</v>
      </c>
      <c r="R1790" s="6">
        <f t="shared" si="644"/>
        <v>63.266700000000014</v>
      </c>
      <c r="S1790" s="5">
        <f t="shared" si="645"/>
        <v>528.07185000000004</v>
      </c>
      <c r="T1790" s="6">
        <f t="shared" si="646"/>
        <v>56.253961365311866</v>
      </c>
      <c r="U1790" s="6">
        <f t="shared" si="647"/>
        <v>75.784499999999866</v>
      </c>
      <c r="V1790" s="6">
        <f t="shared" si="648"/>
        <v>112.50792273062373</v>
      </c>
      <c r="W1790" s="5">
        <f t="shared" si="649"/>
        <v>-2.6175835345871586E-2</v>
      </c>
      <c r="X1790" s="5">
        <f t="shared" si="650"/>
        <v>0.1112614978233227</v>
      </c>
      <c r="Y1790" s="5">
        <f t="shared" si="651"/>
        <v>12.517799999999852</v>
      </c>
      <c r="Z1790" s="5">
        <f t="shared" si="652"/>
        <v>75.784499999999866</v>
      </c>
      <c r="AA1790" s="5">
        <f t="shared" si="653"/>
        <v>0.67359256273400159</v>
      </c>
      <c r="AB1790" s="5">
        <f t="shared" si="654"/>
        <v>0.43100253584898107</v>
      </c>
      <c r="AC1790" s="5">
        <f t="shared" si="655"/>
        <v>24.245600000000024</v>
      </c>
      <c r="AD1790" s="5">
        <f t="shared" si="656"/>
        <v>528.07185000000004</v>
      </c>
      <c r="AE1790" s="5">
        <f t="shared" si="657"/>
        <v>9.3872829074332067</v>
      </c>
      <c r="AF1790" s="9">
        <f t="shared" si="658"/>
        <v>0.57918908829500582</v>
      </c>
      <c r="AG1790">
        <f t="shared" si="659"/>
        <v>63.266700000000014</v>
      </c>
    </row>
    <row r="1791" spans="1:33">
      <c r="A1791" s="1">
        <f t="shared" si="636"/>
        <v>32757</v>
      </c>
      <c r="B1791" s="1">
        <v>3</v>
      </c>
      <c r="C1791" s="1">
        <v>11</v>
      </c>
      <c r="D1791" s="2">
        <v>7</v>
      </c>
      <c r="E1791" s="5">
        <v>14.8</v>
      </c>
      <c r="F1791" s="5">
        <v>15.36</v>
      </c>
      <c r="G1791" s="5">
        <v>8.94</v>
      </c>
      <c r="H1791" s="5">
        <f t="shared" si="637"/>
        <v>219.04000000000002</v>
      </c>
      <c r="I1791" s="5">
        <f t="shared" si="638"/>
        <v>235.92959999999999</v>
      </c>
      <c r="J1791" s="5">
        <f t="shared" si="639"/>
        <v>274.63679999999999</v>
      </c>
      <c r="K1791" s="5">
        <v>17.61</v>
      </c>
      <c r="L1791" s="5">
        <v>18.100000000000001</v>
      </c>
      <c r="M1791" s="5">
        <v>5.28</v>
      </c>
      <c r="N1791" s="5">
        <f t="shared" si="640"/>
        <v>310.1121</v>
      </c>
      <c r="O1791" s="5">
        <f t="shared" si="641"/>
        <v>327.61000000000007</v>
      </c>
      <c r="P1791" s="5">
        <f t="shared" si="642"/>
        <v>191.13600000000002</v>
      </c>
      <c r="Q1791" s="6">
        <f t="shared" si="643"/>
        <v>264.57605000000001</v>
      </c>
      <c r="R1791" s="6">
        <f t="shared" si="644"/>
        <v>-91.072099999999978</v>
      </c>
      <c r="S1791" s="5">
        <f t="shared" si="645"/>
        <v>281.76980000000003</v>
      </c>
      <c r="T1791" s="6">
        <f t="shared" si="646"/>
        <v>167.30088344823525</v>
      </c>
      <c r="U1791" s="6">
        <f t="shared" si="647"/>
        <v>-91.680400000000077</v>
      </c>
      <c r="V1791" s="6">
        <f t="shared" si="648"/>
        <v>334.60176689647051</v>
      </c>
      <c r="W1791" s="5">
        <f t="shared" si="649"/>
        <v>0.34738279060732846</v>
      </c>
      <c r="X1791" s="5">
        <f t="shared" si="650"/>
        <v>1.8179820317216497E-3</v>
      </c>
      <c r="Y1791" s="5">
        <f t="shared" si="651"/>
        <v>0.60830000000009932</v>
      </c>
      <c r="Z1791" s="5">
        <f t="shared" si="652"/>
        <v>91.680400000000077</v>
      </c>
      <c r="AA1791" s="5">
        <f t="shared" si="653"/>
        <v>0.27399855311692661</v>
      </c>
      <c r="AB1791" s="5">
        <f t="shared" si="654"/>
        <v>0.10277142383004785</v>
      </c>
      <c r="AC1791" s="5">
        <f t="shared" si="655"/>
        <v>17.193750000000023</v>
      </c>
      <c r="AD1791" s="5">
        <f t="shared" si="656"/>
        <v>281.76980000000003</v>
      </c>
      <c r="AE1791" s="5">
        <f t="shared" si="657"/>
        <v>1.6842098750015431</v>
      </c>
      <c r="AF1791" s="9">
        <f t="shared" si="658"/>
        <v>0.57927368315848771</v>
      </c>
      <c r="AG1791">
        <f t="shared" si="659"/>
        <v>91.072099999999978</v>
      </c>
    </row>
    <row r="1792" spans="1:33">
      <c r="A1792" s="1">
        <f t="shared" si="636"/>
        <v>70772</v>
      </c>
      <c r="B1792" s="1">
        <v>7</v>
      </c>
      <c r="C1792" s="1">
        <v>3</v>
      </c>
      <c r="D1792" s="2">
        <v>22</v>
      </c>
      <c r="E1792" s="5">
        <v>37.49</v>
      </c>
      <c r="F1792" s="5">
        <v>38.49</v>
      </c>
      <c r="G1792" s="5">
        <v>0.96</v>
      </c>
      <c r="H1792" s="5">
        <f t="shared" si="637"/>
        <v>1405.5001000000002</v>
      </c>
      <c r="I1792" s="5">
        <f t="shared" si="638"/>
        <v>1481.4801000000002</v>
      </c>
      <c r="J1792" s="5">
        <f t="shared" si="639"/>
        <v>73.900800000000004</v>
      </c>
      <c r="K1792" s="5">
        <v>37.01</v>
      </c>
      <c r="L1792" s="5">
        <v>35.770000000000003</v>
      </c>
      <c r="M1792" s="5">
        <v>1.04</v>
      </c>
      <c r="N1792" s="5">
        <f t="shared" si="640"/>
        <v>1369.7400999999998</v>
      </c>
      <c r="O1792" s="5">
        <f t="shared" si="641"/>
        <v>1279.4929000000002</v>
      </c>
      <c r="P1792" s="5">
        <f t="shared" si="642"/>
        <v>74.401600000000002</v>
      </c>
      <c r="Q1792" s="6">
        <f t="shared" si="643"/>
        <v>1387.6201000000001</v>
      </c>
      <c r="R1792" s="6">
        <f t="shared" si="644"/>
        <v>35.760000000000446</v>
      </c>
      <c r="S1792" s="5">
        <f t="shared" si="645"/>
        <v>1380.4865000000002</v>
      </c>
      <c r="T1792" s="6">
        <f t="shared" si="646"/>
        <v>52.433115307027109</v>
      </c>
      <c r="U1792" s="6">
        <f t="shared" si="647"/>
        <v>201.98720000000003</v>
      </c>
      <c r="V1792" s="6">
        <f t="shared" si="648"/>
        <v>104.86623061405422</v>
      </c>
      <c r="W1792" s="5">
        <f t="shared" si="649"/>
        <v>-6.753690962111294E-3</v>
      </c>
      <c r="X1792" s="5">
        <f t="shared" si="650"/>
        <v>1.5851356440165758</v>
      </c>
      <c r="Y1792" s="5">
        <f t="shared" si="651"/>
        <v>166.22719999999958</v>
      </c>
      <c r="Z1792" s="5">
        <f t="shared" si="652"/>
        <v>201.98720000000003</v>
      </c>
      <c r="AA1792" s="5">
        <f t="shared" si="653"/>
        <v>1.9261415120696597</v>
      </c>
      <c r="AB1792" s="5">
        <f t="shared" si="654"/>
        <v>0.13605142395656661</v>
      </c>
      <c r="AC1792" s="5">
        <f t="shared" si="655"/>
        <v>7.1335999999998876</v>
      </c>
      <c r="AD1792" s="5">
        <f t="shared" si="656"/>
        <v>1380.4865000000002</v>
      </c>
      <c r="AE1792" s="5">
        <f t="shared" si="657"/>
        <v>26.328523337139703</v>
      </c>
      <c r="AF1792" s="9">
        <f t="shared" si="658"/>
        <v>0.57938329282090972</v>
      </c>
      <c r="AG1792">
        <f t="shared" si="659"/>
        <v>35.760000000000446</v>
      </c>
    </row>
    <row r="1793" spans="1:33">
      <c r="A1793" s="1">
        <f t="shared" si="636"/>
        <v>41027</v>
      </c>
      <c r="B1793" s="1">
        <v>4</v>
      </c>
      <c r="C1793" s="1">
        <v>4</v>
      </c>
      <c r="D1793" s="2">
        <v>27</v>
      </c>
      <c r="E1793" s="5">
        <v>31.01</v>
      </c>
      <c r="F1793" s="5">
        <v>31.17</v>
      </c>
      <c r="G1793" s="5">
        <v>1.41</v>
      </c>
      <c r="H1793" s="5">
        <f t="shared" si="637"/>
        <v>961.62010000000009</v>
      </c>
      <c r="I1793" s="5">
        <f t="shared" si="638"/>
        <v>971.5689000000001</v>
      </c>
      <c r="J1793" s="5">
        <f t="shared" si="639"/>
        <v>87.8994</v>
      </c>
      <c r="K1793" s="5">
        <v>31.63</v>
      </c>
      <c r="L1793" s="5">
        <v>31.79</v>
      </c>
      <c r="M1793" s="5">
        <v>1.49</v>
      </c>
      <c r="N1793" s="5">
        <f t="shared" si="640"/>
        <v>1000.4568999999999</v>
      </c>
      <c r="O1793" s="5">
        <f t="shared" si="641"/>
        <v>1010.6040999999999</v>
      </c>
      <c r="P1793" s="5">
        <f t="shared" si="642"/>
        <v>94.734200000000001</v>
      </c>
      <c r="Q1793" s="6">
        <f t="shared" si="643"/>
        <v>981.0385</v>
      </c>
      <c r="R1793" s="6">
        <f t="shared" si="644"/>
        <v>-38.836799999999812</v>
      </c>
      <c r="S1793" s="5">
        <f t="shared" si="645"/>
        <v>991.0865</v>
      </c>
      <c r="T1793" s="6">
        <f t="shared" si="646"/>
        <v>64.61592909260068</v>
      </c>
      <c r="U1793" s="6">
        <f t="shared" si="647"/>
        <v>-39.035199999999804</v>
      </c>
      <c r="V1793" s="6">
        <f t="shared" si="648"/>
        <v>129.23185818520136</v>
      </c>
      <c r="W1793" s="5">
        <f t="shared" si="649"/>
        <v>-7.4742447090866637E-2</v>
      </c>
      <c r="X1793" s="5">
        <f t="shared" si="650"/>
        <v>1.5352251587659334E-3</v>
      </c>
      <c r="Y1793" s="5">
        <f t="shared" si="651"/>
        <v>0.19839999999999236</v>
      </c>
      <c r="Z1793" s="5">
        <f t="shared" si="652"/>
        <v>39.035199999999804</v>
      </c>
      <c r="AA1793" s="5">
        <f t="shared" si="653"/>
        <v>0.30205554998720752</v>
      </c>
      <c r="AB1793" s="5">
        <f t="shared" si="654"/>
        <v>0.1555034515653296</v>
      </c>
      <c r="AC1793" s="5">
        <f t="shared" si="655"/>
        <v>10.048000000000002</v>
      </c>
      <c r="AD1793" s="5">
        <f t="shared" si="656"/>
        <v>991.0865</v>
      </c>
      <c r="AE1793" s="5">
        <f t="shared" si="657"/>
        <v>15.338114206787621</v>
      </c>
      <c r="AF1793" s="9">
        <f t="shared" si="658"/>
        <v>0.57945923066252036</v>
      </c>
      <c r="AG1793">
        <f t="shared" si="659"/>
        <v>38.836799999999812</v>
      </c>
    </row>
    <row r="1794" spans="1:33">
      <c r="A1794" s="1">
        <f t="shared" si="636"/>
        <v>12761</v>
      </c>
      <c r="B1794" s="1">
        <v>1</v>
      </c>
      <c r="C1794" s="1">
        <v>11</v>
      </c>
      <c r="D1794" s="2">
        <v>11</v>
      </c>
      <c r="E1794" s="5">
        <v>4.1399999999999997</v>
      </c>
      <c r="F1794" s="5">
        <v>3.9</v>
      </c>
      <c r="G1794" s="5">
        <v>9.2100000000000009</v>
      </c>
      <c r="H1794" s="5">
        <f t="shared" si="637"/>
        <v>17.139599999999998</v>
      </c>
      <c r="I1794" s="5">
        <f t="shared" si="638"/>
        <v>15.209999999999999</v>
      </c>
      <c r="J1794" s="5">
        <f t="shared" si="639"/>
        <v>71.838000000000008</v>
      </c>
      <c r="K1794" s="5">
        <v>3.83</v>
      </c>
      <c r="L1794" s="5">
        <v>3.68</v>
      </c>
      <c r="M1794" s="5">
        <v>8.1999999999999993</v>
      </c>
      <c r="N1794" s="5">
        <f t="shared" si="640"/>
        <v>14.668900000000001</v>
      </c>
      <c r="O1794" s="5">
        <f t="shared" si="641"/>
        <v>13.542400000000001</v>
      </c>
      <c r="P1794" s="5">
        <f t="shared" si="642"/>
        <v>60.351999999999997</v>
      </c>
      <c r="Q1794" s="6">
        <f t="shared" si="643"/>
        <v>15.904249999999999</v>
      </c>
      <c r="R1794" s="6">
        <f t="shared" si="644"/>
        <v>2.4706999999999972</v>
      </c>
      <c r="S1794" s="5">
        <f t="shared" si="645"/>
        <v>14.376200000000001</v>
      </c>
      <c r="T1794" s="6">
        <f t="shared" si="646"/>
        <v>46.912317540279332</v>
      </c>
      <c r="U1794" s="6">
        <f t="shared" si="647"/>
        <v>1.6675999999999984</v>
      </c>
      <c r="V1794" s="6">
        <f t="shared" si="648"/>
        <v>93.824635080558664</v>
      </c>
      <c r="W1794" s="5">
        <f t="shared" si="649"/>
        <v>0.17247797578538704</v>
      </c>
      <c r="X1794" s="5">
        <f t="shared" si="650"/>
        <v>8.5595856494453722E-3</v>
      </c>
      <c r="Y1794" s="5">
        <f t="shared" si="651"/>
        <v>0.80309999999999881</v>
      </c>
      <c r="Z1794" s="5">
        <f t="shared" si="652"/>
        <v>1.6675999999999984</v>
      </c>
      <c r="AA1794" s="5">
        <f t="shared" si="653"/>
        <v>1.7773583649626584E-2</v>
      </c>
      <c r="AB1794" s="5">
        <f t="shared" si="654"/>
        <v>3.2572468812439317E-2</v>
      </c>
      <c r="AC1794" s="5">
        <f t="shared" si="655"/>
        <v>1.5280499999999986</v>
      </c>
      <c r="AD1794" s="5">
        <f t="shared" si="656"/>
        <v>14.376200000000001</v>
      </c>
      <c r="AE1794" s="5">
        <f t="shared" si="657"/>
        <v>0.30644830086802827</v>
      </c>
      <c r="AF1794" s="9">
        <f t="shared" si="658"/>
        <v>0.57947389932593163</v>
      </c>
      <c r="AG1794">
        <f t="shared" si="659"/>
        <v>2.4706999999999972</v>
      </c>
    </row>
    <row r="1795" spans="1:33">
      <c r="A1795" s="1">
        <f t="shared" si="636"/>
        <v>30779</v>
      </c>
      <c r="B1795" s="1">
        <v>3</v>
      </c>
      <c r="C1795" s="1">
        <v>3</v>
      </c>
      <c r="D1795" s="2">
        <v>29</v>
      </c>
      <c r="E1795" s="5">
        <v>35.880000000000003</v>
      </c>
      <c r="F1795" s="5">
        <v>36.31</v>
      </c>
      <c r="G1795" s="5">
        <v>1.31</v>
      </c>
      <c r="H1795" s="5">
        <f t="shared" si="637"/>
        <v>1287.3744000000002</v>
      </c>
      <c r="I1795" s="5">
        <f t="shared" si="638"/>
        <v>1318.4161000000001</v>
      </c>
      <c r="J1795" s="5">
        <f t="shared" si="639"/>
        <v>95.132200000000012</v>
      </c>
      <c r="K1795" s="5">
        <v>34.08</v>
      </c>
      <c r="L1795" s="5">
        <v>34.18</v>
      </c>
      <c r="M1795" s="5">
        <v>1.23</v>
      </c>
      <c r="N1795" s="5">
        <f t="shared" si="640"/>
        <v>1161.4463999999998</v>
      </c>
      <c r="O1795" s="5">
        <f t="shared" si="641"/>
        <v>1168.2724000000001</v>
      </c>
      <c r="P1795" s="5">
        <f t="shared" si="642"/>
        <v>84.082799999999992</v>
      </c>
      <c r="Q1795" s="6">
        <f t="shared" si="643"/>
        <v>1224.4104</v>
      </c>
      <c r="R1795" s="6">
        <f t="shared" si="644"/>
        <v>125.92800000000034</v>
      </c>
      <c r="S1795" s="5">
        <f t="shared" si="645"/>
        <v>1243.3442500000001</v>
      </c>
      <c r="T1795" s="6">
        <f t="shared" si="646"/>
        <v>63.482384825792423</v>
      </c>
      <c r="U1795" s="6">
        <f t="shared" si="647"/>
        <v>150.14370000000008</v>
      </c>
      <c r="V1795" s="6">
        <f t="shared" si="648"/>
        <v>126.96476965158485</v>
      </c>
      <c r="W1795" s="5">
        <f t="shared" si="649"/>
        <v>0.12284191955436528</v>
      </c>
      <c r="X1795" s="5">
        <f t="shared" si="650"/>
        <v>0.19072771184047485</v>
      </c>
      <c r="Y1795" s="5">
        <f t="shared" si="651"/>
        <v>24.215699999999742</v>
      </c>
      <c r="Z1795" s="5">
        <f t="shared" si="652"/>
        <v>150.14370000000008</v>
      </c>
      <c r="AA1795" s="5">
        <f t="shared" si="653"/>
        <v>1.1825619060470285</v>
      </c>
      <c r="AB1795" s="5">
        <f t="shared" si="654"/>
        <v>0.29825360297912812</v>
      </c>
      <c r="AC1795" s="5">
        <f t="shared" si="655"/>
        <v>18.93385000000012</v>
      </c>
      <c r="AD1795" s="5">
        <f t="shared" si="656"/>
        <v>1243.3442500000001</v>
      </c>
      <c r="AE1795" s="5">
        <f t="shared" si="657"/>
        <v>19.585657555430064</v>
      </c>
      <c r="AF1795" s="9">
        <f t="shared" si="658"/>
        <v>0.57950150992037974</v>
      </c>
      <c r="AG1795">
        <f t="shared" si="659"/>
        <v>125.92800000000034</v>
      </c>
    </row>
    <row r="1796" spans="1:33">
      <c r="A1796" s="1">
        <f t="shared" ref="A1796:A1859" si="660">10000*B1796+250*C1796+D1796</f>
        <v>90266</v>
      </c>
      <c r="B1796" s="1">
        <v>9</v>
      </c>
      <c r="C1796" s="1">
        <v>1</v>
      </c>
      <c r="D1796" s="2">
        <v>16</v>
      </c>
      <c r="E1796" s="5">
        <v>4.6399999999999997</v>
      </c>
      <c r="F1796" s="5">
        <v>4.3600000000000003</v>
      </c>
      <c r="G1796" s="5">
        <v>5.89</v>
      </c>
      <c r="H1796" s="5">
        <f t="shared" ref="H1796:H1859" si="661">E1796*E1796</f>
        <v>21.529599999999999</v>
      </c>
      <c r="I1796" s="5">
        <f t="shared" ref="I1796:I1859" si="662">F1796*F1796</f>
        <v>19.009600000000002</v>
      </c>
      <c r="J1796" s="5">
        <f t="shared" ref="J1796:J1859" si="663">2*F1796*G1796</f>
        <v>51.360799999999998</v>
      </c>
      <c r="K1796" s="5">
        <v>5.26</v>
      </c>
      <c r="L1796" s="5">
        <v>5.52</v>
      </c>
      <c r="M1796" s="5">
        <v>5.63</v>
      </c>
      <c r="N1796" s="5">
        <f t="shared" ref="N1796:N1859" si="664">K1796*K1796</f>
        <v>27.667599999999997</v>
      </c>
      <c r="O1796" s="5">
        <f t="shared" ref="O1796:O1859" si="665">L1796*L1796</f>
        <v>30.470399999999994</v>
      </c>
      <c r="P1796" s="5">
        <f t="shared" ref="P1796:P1859" si="666">2*L1796*M1796</f>
        <v>62.155199999999994</v>
      </c>
      <c r="Q1796" s="6">
        <f t="shared" ref="Q1796:Q1859" si="667">0.5*(H1796+N1796)</f>
        <v>24.598599999999998</v>
      </c>
      <c r="R1796" s="6">
        <f t="shared" ref="R1796:R1859" si="668">H1796-N1796</f>
        <v>-6.1379999999999981</v>
      </c>
      <c r="S1796" s="5">
        <f t="shared" ref="S1796:S1859" si="669">0.5*(I1796+O1796)</f>
        <v>24.74</v>
      </c>
      <c r="T1796" s="6">
        <f t="shared" ref="T1796:T1859" si="670">0.5*V1796</f>
        <v>40.315011669600196</v>
      </c>
      <c r="U1796" s="6">
        <f t="shared" ref="U1796:U1859" si="671">I1796-O1796</f>
        <v>-11.460799999999992</v>
      </c>
      <c r="V1796" s="6">
        <f t="shared" ref="V1796:V1859" si="672">SQRT(J1796*J1796+P1796*P1796)</f>
        <v>80.630023339200392</v>
      </c>
      <c r="W1796" s="5">
        <f t="shared" ref="W1796:W1859" si="673">(J1796*J1796-P1796*P1796)/(J1796*J1796+P1796*P1796)</f>
        <v>-0.18847858630876319</v>
      </c>
      <c r="X1796" s="5">
        <f t="shared" ref="X1796:X1859" si="674">ABS(U1796-R1796)/V1796</f>
        <v>6.6015111735831231E-2</v>
      </c>
      <c r="Y1796" s="5">
        <f t="shared" ref="Y1796:Y1859" si="675">ABS(U1796-R1796)</f>
        <v>5.3227999999999938</v>
      </c>
      <c r="Z1796" s="5">
        <f t="shared" ref="Z1796:Z1859" si="676">ABS(U1796)</f>
        <v>11.460799999999992</v>
      </c>
      <c r="AA1796" s="5">
        <f t="shared" ref="AA1796:AA1859" si="677">Z1796/V1796</f>
        <v>0.14214060129668876</v>
      </c>
      <c r="AB1796" s="5">
        <f t="shared" ref="AB1796:AB1859" si="678">ABS(S1796-Q1796)/T1796</f>
        <v>3.5073783720773292E-3</v>
      </c>
      <c r="AC1796" s="5">
        <f t="shared" ref="AC1796:AC1859" si="679">ABS(S1796-Q1796)</f>
        <v>0.14140000000000086</v>
      </c>
      <c r="AD1796" s="5">
        <f t="shared" ref="AD1796:AD1859" si="680">ABS(S1796)</f>
        <v>24.74</v>
      </c>
      <c r="AE1796" s="5">
        <f t="shared" ref="AE1796:AE1859" si="681">AD1796/T1796</f>
        <v>0.61366719183304519</v>
      </c>
      <c r="AF1796" s="9">
        <f t="shared" ref="AF1796:AF1859" si="682">SQRT(0.00304*B1796*B1796+0.002409*C1796*C1796+0.000341*D1796*D1796)</f>
        <v>0.57960762589876269</v>
      </c>
      <c r="AG1796">
        <f t="shared" si="659"/>
        <v>6.1379999999999981</v>
      </c>
    </row>
    <row r="1797" spans="1:33">
      <c r="A1797" s="1">
        <f t="shared" si="660"/>
        <v>91503</v>
      </c>
      <c r="B1797" s="1">
        <v>9</v>
      </c>
      <c r="C1797" s="1">
        <v>6</v>
      </c>
      <c r="D1797" s="2">
        <v>3</v>
      </c>
      <c r="E1797" s="5">
        <v>11.36</v>
      </c>
      <c r="F1797" s="5">
        <v>10.83</v>
      </c>
      <c r="G1797" s="5">
        <v>5.32</v>
      </c>
      <c r="H1797" s="5">
        <f t="shared" si="661"/>
        <v>129.0496</v>
      </c>
      <c r="I1797" s="5">
        <f t="shared" si="662"/>
        <v>117.2889</v>
      </c>
      <c r="J1797" s="5">
        <f t="shared" si="663"/>
        <v>115.2312</v>
      </c>
      <c r="K1797" s="5">
        <v>11.05</v>
      </c>
      <c r="L1797" s="5">
        <v>11.44</v>
      </c>
      <c r="M1797" s="5">
        <v>5.32</v>
      </c>
      <c r="N1797" s="5">
        <f t="shared" si="664"/>
        <v>122.10250000000002</v>
      </c>
      <c r="O1797" s="5">
        <f t="shared" si="665"/>
        <v>130.87359999999998</v>
      </c>
      <c r="P1797" s="5">
        <f t="shared" si="666"/>
        <v>121.7216</v>
      </c>
      <c r="Q1797" s="6">
        <f t="shared" si="667"/>
        <v>125.57605000000001</v>
      </c>
      <c r="R1797" s="6">
        <f t="shared" si="668"/>
        <v>6.9470999999999776</v>
      </c>
      <c r="S1797" s="5">
        <f t="shared" si="669"/>
        <v>124.08124999999998</v>
      </c>
      <c r="T1797" s="6">
        <f t="shared" si="670"/>
        <v>83.806887187151872</v>
      </c>
      <c r="U1797" s="6">
        <f t="shared" si="671"/>
        <v>-13.584699999999984</v>
      </c>
      <c r="V1797" s="6">
        <f t="shared" si="672"/>
        <v>167.61377437430374</v>
      </c>
      <c r="W1797" s="5">
        <f t="shared" si="673"/>
        <v>-5.4741147433637199E-2</v>
      </c>
      <c r="X1797" s="5">
        <f t="shared" si="674"/>
        <v>0.12249470591927447</v>
      </c>
      <c r="Y1797" s="5">
        <f t="shared" si="675"/>
        <v>20.531799999999961</v>
      </c>
      <c r="Z1797" s="5">
        <f t="shared" si="676"/>
        <v>13.584699999999984</v>
      </c>
      <c r="AA1797" s="5">
        <f t="shared" si="677"/>
        <v>8.104763496145341E-2</v>
      </c>
      <c r="AB1797" s="5">
        <f t="shared" si="678"/>
        <v>1.7836242941011996E-2</v>
      </c>
      <c r="AC1797" s="5">
        <f t="shared" si="679"/>
        <v>1.4948000000000263</v>
      </c>
      <c r="AD1797" s="5">
        <f t="shared" si="680"/>
        <v>124.08124999999998</v>
      </c>
      <c r="AE1797" s="5">
        <f t="shared" si="681"/>
        <v>1.48056149279128</v>
      </c>
      <c r="AF1797" s="9">
        <f t="shared" si="682"/>
        <v>0.57968353435301234</v>
      </c>
      <c r="AG1797">
        <f t="shared" ref="AG1797:AG1860" si="683">ABS(R1797)</f>
        <v>6.9470999999999776</v>
      </c>
    </row>
    <row r="1798" spans="1:33">
      <c r="A1798" s="1">
        <f t="shared" si="660"/>
        <v>31277</v>
      </c>
      <c r="B1798" s="1">
        <v>3</v>
      </c>
      <c r="C1798" s="1">
        <v>5</v>
      </c>
      <c r="D1798" s="2">
        <v>27</v>
      </c>
      <c r="E1798" s="5">
        <v>31.06</v>
      </c>
      <c r="F1798" s="5">
        <v>30.56</v>
      </c>
      <c r="G1798" s="5">
        <v>1.52</v>
      </c>
      <c r="H1798" s="5">
        <f t="shared" si="661"/>
        <v>964.72359999999992</v>
      </c>
      <c r="I1798" s="5">
        <f t="shared" si="662"/>
        <v>933.91359999999997</v>
      </c>
      <c r="J1798" s="5">
        <f t="shared" si="663"/>
        <v>92.9024</v>
      </c>
      <c r="K1798" s="5">
        <v>29.42</v>
      </c>
      <c r="L1798" s="5">
        <v>29.29</v>
      </c>
      <c r="M1798" s="5">
        <v>1.51</v>
      </c>
      <c r="N1798" s="5">
        <f t="shared" si="664"/>
        <v>865.53640000000007</v>
      </c>
      <c r="O1798" s="5">
        <f t="shared" si="665"/>
        <v>857.90409999999997</v>
      </c>
      <c r="P1798" s="5">
        <f t="shared" si="666"/>
        <v>88.455799999999996</v>
      </c>
      <c r="Q1798" s="6">
        <f t="shared" si="667"/>
        <v>915.13</v>
      </c>
      <c r="R1798" s="6">
        <f t="shared" si="668"/>
        <v>99.187199999999848</v>
      </c>
      <c r="S1798" s="5">
        <f t="shared" si="669"/>
        <v>895.90885000000003</v>
      </c>
      <c r="T1798" s="6">
        <f t="shared" si="670"/>
        <v>64.139076387565794</v>
      </c>
      <c r="U1798" s="6">
        <f t="shared" si="671"/>
        <v>76.009500000000003</v>
      </c>
      <c r="V1798" s="6">
        <f t="shared" si="672"/>
        <v>128.27815277513159</v>
      </c>
      <c r="W1798" s="5">
        <f t="shared" si="673"/>
        <v>4.9007197239862355E-2</v>
      </c>
      <c r="X1798" s="5">
        <f t="shared" si="674"/>
        <v>0.18068314439037625</v>
      </c>
      <c r="Y1798" s="5">
        <f t="shared" si="675"/>
        <v>23.177699999999845</v>
      </c>
      <c r="Z1798" s="5">
        <f t="shared" si="676"/>
        <v>76.009500000000003</v>
      </c>
      <c r="AA1798" s="5">
        <f t="shared" si="677"/>
        <v>0.59253659610489373</v>
      </c>
      <c r="AB1798" s="5">
        <f t="shared" si="678"/>
        <v>0.29967924520544298</v>
      </c>
      <c r="AC1798" s="5">
        <f t="shared" si="679"/>
        <v>19.221149999999966</v>
      </c>
      <c r="AD1798" s="5">
        <f t="shared" si="680"/>
        <v>895.90885000000003</v>
      </c>
      <c r="AE1798" s="5">
        <f t="shared" si="681"/>
        <v>13.968221877508729</v>
      </c>
      <c r="AF1798" s="9">
        <f t="shared" si="682"/>
        <v>0.57980513968056546</v>
      </c>
      <c r="AG1798">
        <f t="shared" si="683"/>
        <v>99.187199999999848</v>
      </c>
    </row>
    <row r="1799" spans="1:33">
      <c r="A1799" s="1">
        <f t="shared" si="660"/>
        <v>30280</v>
      </c>
      <c r="B1799" s="1">
        <v>3</v>
      </c>
      <c r="C1799" s="1">
        <v>1</v>
      </c>
      <c r="D1799" s="2">
        <v>30</v>
      </c>
      <c r="E1799" s="5">
        <v>33.04</v>
      </c>
      <c r="F1799" s="5">
        <v>34.08</v>
      </c>
      <c r="G1799" s="5">
        <v>1.32</v>
      </c>
      <c r="H1799" s="5">
        <f t="shared" si="661"/>
        <v>1091.6415999999999</v>
      </c>
      <c r="I1799" s="5">
        <f t="shared" si="662"/>
        <v>1161.4463999999998</v>
      </c>
      <c r="J1799" s="5">
        <f t="shared" si="663"/>
        <v>89.971199999999996</v>
      </c>
      <c r="K1799" s="5">
        <v>33.4</v>
      </c>
      <c r="L1799" s="5">
        <v>32.51</v>
      </c>
      <c r="M1799" s="5">
        <v>1.37</v>
      </c>
      <c r="N1799" s="5">
        <f t="shared" si="664"/>
        <v>1115.56</v>
      </c>
      <c r="O1799" s="5">
        <f t="shared" si="665"/>
        <v>1056.9000999999998</v>
      </c>
      <c r="P1799" s="5">
        <f t="shared" si="666"/>
        <v>89.077399999999997</v>
      </c>
      <c r="Q1799" s="6">
        <f t="shared" si="667"/>
        <v>1103.6007999999999</v>
      </c>
      <c r="R1799" s="6">
        <f t="shared" si="668"/>
        <v>-23.91840000000002</v>
      </c>
      <c r="S1799" s="5">
        <f t="shared" si="669"/>
        <v>1109.1732499999998</v>
      </c>
      <c r="T1799" s="6">
        <f t="shared" si="670"/>
        <v>63.304028347728391</v>
      </c>
      <c r="U1799" s="6">
        <f t="shared" si="671"/>
        <v>104.54629999999997</v>
      </c>
      <c r="V1799" s="6">
        <f t="shared" si="672"/>
        <v>126.60805669545678</v>
      </c>
      <c r="W1799" s="5">
        <f t="shared" si="673"/>
        <v>9.9836326844294672E-3</v>
      </c>
      <c r="X1799" s="5">
        <f t="shared" si="674"/>
        <v>1.0146644957122215</v>
      </c>
      <c r="Y1799" s="5">
        <f t="shared" si="675"/>
        <v>128.46469999999999</v>
      </c>
      <c r="Z1799" s="5">
        <f t="shared" si="676"/>
        <v>104.54629999999997</v>
      </c>
      <c r="AA1799" s="5">
        <f t="shared" si="677"/>
        <v>0.82574760823851678</v>
      </c>
      <c r="AB1799" s="5">
        <f t="shared" si="678"/>
        <v>8.8026783530907038E-2</v>
      </c>
      <c r="AC1799" s="5">
        <f t="shared" si="679"/>
        <v>5.5724499999998898</v>
      </c>
      <c r="AD1799" s="5">
        <f t="shared" si="680"/>
        <v>1109.1732499999998</v>
      </c>
      <c r="AE1799" s="5">
        <f t="shared" si="681"/>
        <v>17.521369160068652</v>
      </c>
      <c r="AF1799" s="9">
        <f t="shared" si="682"/>
        <v>0.58023185021162016</v>
      </c>
      <c r="AG1799">
        <f t="shared" si="683"/>
        <v>23.91840000000002</v>
      </c>
    </row>
    <row r="1800" spans="1:33">
      <c r="A1800" s="1">
        <f t="shared" si="660"/>
        <v>72010</v>
      </c>
      <c r="B1800" s="1">
        <v>7</v>
      </c>
      <c r="C1800" s="1">
        <v>8</v>
      </c>
      <c r="D1800" s="2">
        <v>10</v>
      </c>
      <c r="E1800" s="5">
        <v>13.04</v>
      </c>
      <c r="F1800" s="5">
        <v>13.89</v>
      </c>
      <c r="G1800" s="5">
        <v>4.84</v>
      </c>
      <c r="H1800" s="5">
        <f t="shared" si="661"/>
        <v>170.04159999999999</v>
      </c>
      <c r="I1800" s="5">
        <f t="shared" si="662"/>
        <v>192.93210000000002</v>
      </c>
      <c r="J1800" s="5">
        <f t="shared" si="663"/>
        <v>134.45519999999999</v>
      </c>
      <c r="K1800" s="5">
        <v>12.97</v>
      </c>
      <c r="L1800" s="5">
        <v>13.01</v>
      </c>
      <c r="M1800" s="5">
        <v>4.8</v>
      </c>
      <c r="N1800" s="5">
        <f t="shared" si="664"/>
        <v>168.22090000000003</v>
      </c>
      <c r="O1800" s="5">
        <f t="shared" si="665"/>
        <v>169.26009999999999</v>
      </c>
      <c r="P1800" s="5">
        <f t="shared" si="666"/>
        <v>124.89599999999999</v>
      </c>
      <c r="Q1800" s="6">
        <f t="shared" si="667"/>
        <v>169.13125000000002</v>
      </c>
      <c r="R1800" s="6">
        <f t="shared" si="668"/>
        <v>1.8206999999999596</v>
      </c>
      <c r="S1800" s="5">
        <f t="shared" si="669"/>
        <v>181.09610000000001</v>
      </c>
      <c r="T1800" s="6">
        <f t="shared" si="670"/>
        <v>91.756759455421033</v>
      </c>
      <c r="U1800" s="6">
        <f t="shared" si="671"/>
        <v>23.672000000000025</v>
      </c>
      <c r="V1800" s="6">
        <f t="shared" si="672"/>
        <v>183.51351891084207</v>
      </c>
      <c r="W1800" s="5">
        <f t="shared" si="673"/>
        <v>7.3616248838840409E-2</v>
      </c>
      <c r="X1800" s="5">
        <f t="shared" si="674"/>
        <v>0.11907188162315316</v>
      </c>
      <c r="Y1800" s="5">
        <f t="shared" si="675"/>
        <v>21.851300000000066</v>
      </c>
      <c r="Z1800" s="5">
        <f t="shared" si="676"/>
        <v>23.672000000000025</v>
      </c>
      <c r="AA1800" s="5">
        <f t="shared" si="677"/>
        <v>0.12899322153754131</v>
      </c>
      <c r="AB1800" s="5">
        <f t="shared" si="678"/>
        <v>0.13039747775544502</v>
      </c>
      <c r="AC1800" s="5">
        <f t="shared" si="679"/>
        <v>11.964849999999984</v>
      </c>
      <c r="AD1800" s="5">
        <f t="shared" si="680"/>
        <v>181.09610000000001</v>
      </c>
      <c r="AE1800" s="5">
        <f t="shared" si="681"/>
        <v>1.973654050936525</v>
      </c>
      <c r="AF1800" s="9">
        <f t="shared" si="682"/>
        <v>0.58072024245758824</v>
      </c>
      <c r="AG1800">
        <f t="shared" si="683"/>
        <v>1.8206999999999596</v>
      </c>
    </row>
    <row r="1801" spans="1:33">
      <c r="A1801" s="1">
        <f t="shared" si="660"/>
        <v>21029</v>
      </c>
      <c r="B1801" s="1">
        <v>2</v>
      </c>
      <c r="C1801" s="1">
        <v>4</v>
      </c>
      <c r="D1801" s="2">
        <v>29</v>
      </c>
      <c r="E1801" s="5">
        <v>29.63</v>
      </c>
      <c r="F1801" s="5">
        <v>28.9</v>
      </c>
      <c r="G1801" s="5">
        <v>1.68</v>
      </c>
      <c r="H1801" s="5">
        <f t="shared" si="661"/>
        <v>877.93689999999992</v>
      </c>
      <c r="I1801" s="5">
        <f t="shared" si="662"/>
        <v>835.20999999999992</v>
      </c>
      <c r="J1801" s="5">
        <f t="shared" si="663"/>
        <v>97.103999999999985</v>
      </c>
      <c r="K1801" s="5">
        <v>27.27</v>
      </c>
      <c r="L1801" s="5">
        <v>28.41</v>
      </c>
      <c r="M1801" s="5">
        <v>1.45</v>
      </c>
      <c r="N1801" s="5">
        <f t="shared" si="664"/>
        <v>743.65289999999993</v>
      </c>
      <c r="O1801" s="5">
        <f t="shared" si="665"/>
        <v>807.12810000000002</v>
      </c>
      <c r="P1801" s="5">
        <f t="shared" si="666"/>
        <v>82.388999999999996</v>
      </c>
      <c r="Q1801" s="6">
        <f t="shared" si="667"/>
        <v>810.79489999999987</v>
      </c>
      <c r="R1801" s="6">
        <f t="shared" si="668"/>
        <v>134.28399999999999</v>
      </c>
      <c r="S1801" s="5">
        <f t="shared" si="669"/>
        <v>821.16904999999997</v>
      </c>
      <c r="T1801" s="6">
        <f t="shared" si="670"/>
        <v>63.673256036188377</v>
      </c>
      <c r="U1801" s="6">
        <f t="shared" si="671"/>
        <v>28.081899999999905</v>
      </c>
      <c r="V1801" s="6">
        <f t="shared" si="672"/>
        <v>127.34651207237675</v>
      </c>
      <c r="W1801" s="5">
        <f t="shared" si="673"/>
        <v>0.16286721640748542</v>
      </c>
      <c r="X1801" s="5">
        <f t="shared" si="674"/>
        <v>0.83396159244346368</v>
      </c>
      <c r="Y1801" s="5">
        <f t="shared" si="675"/>
        <v>106.20210000000009</v>
      </c>
      <c r="Z1801" s="5">
        <f t="shared" si="676"/>
        <v>28.081899999999905</v>
      </c>
      <c r="AA1801" s="5">
        <f t="shared" si="677"/>
        <v>0.22051565875663479</v>
      </c>
      <c r="AB1801" s="5">
        <f t="shared" si="678"/>
        <v>0.16292790169398599</v>
      </c>
      <c r="AC1801" s="5">
        <f t="shared" si="679"/>
        <v>10.3741500000001</v>
      </c>
      <c r="AD1801" s="5">
        <f t="shared" si="680"/>
        <v>821.16904999999997</v>
      </c>
      <c r="AE1801" s="5">
        <f t="shared" si="681"/>
        <v>12.896608421175959</v>
      </c>
      <c r="AF1801" s="9">
        <f t="shared" si="682"/>
        <v>0.58093459184317819</v>
      </c>
      <c r="AG1801">
        <f t="shared" si="683"/>
        <v>134.28399999999999</v>
      </c>
    </row>
    <row r="1802" spans="1:33">
      <c r="A1802" s="1">
        <f t="shared" si="660"/>
        <v>12023</v>
      </c>
      <c r="B1802" s="1">
        <v>1</v>
      </c>
      <c r="C1802" s="1">
        <v>8</v>
      </c>
      <c r="D1802" s="2">
        <v>23</v>
      </c>
      <c r="E1802" s="5">
        <v>37.51</v>
      </c>
      <c r="F1802" s="5">
        <v>37.49</v>
      </c>
      <c r="G1802" s="5">
        <v>1.75</v>
      </c>
      <c r="H1802" s="5">
        <f t="shared" si="661"/>
        <v>1407.0000999999997</v>
      </c>
      <c r="I1802" s="5">
        <f t="shared" si="662"/>
        <v>1405.5001000000002</v>
      </c>
      <c r="J1802" s="5">
        <f t="shared" si="663"/>
        <v>131.215</v>
      </c>
      <c r="K1802" s="5">
        <v>37.68</v>
      </c>
      <c r="L1802" s="5">
        <v>38.020000000000003</v>
      </c>
      <c r="M1802" s="5">
        <v>2.21</v>
      </c>
      <c r="N1802" s="5">
        <f t="shared" si="664"/>
        <v>1419.7824000000001</v>
      </c>
      <c r="O1802" s="5">
        <f t="shared" si="665"/>
        <v>1445.5204000000003</v>
      </c>
      <c r="P1802" s="5">
        <f t="shared" si="666"/>
        <v>168.04840000000002</v>
      </c>
      <c r="Q1802" s="6">
        <f t="shared" si="667"/>
        <v>1413.3912499999999</v>
      </c>
      <c r="R1802" s="6">
        <f t="shared" si="668"/>
        <v>-12.782300000000305</v>
      </c>
      <c r="S1802" s="5">
        <f t="shared" si="669"/>
        <v>1425.5102500000003</v>
      </c>
      <c r="T1802" s="6">
        <f t="shared" si="670"/>
        <v>106.60398792676567</v>
      </c>
      <c r="U1802" s="6">
        <f t="shared" si="671"/>
        <v>-40.020300000000134</v>
      </c>
      <c r="V1802" s="6">
        <f t="shared" si="672"/>
        <v>213.20797585353134</v>
      </c>
      <c r="W1802" s="5">
        <f t="shared" si="673"/>
        <v>-0.24248703370740871</v>
      </c>
      <c r="X1802" s="5">
        <f t="shared" si="674"/>
        <v>0.12775319446169156</v>
      </c>
      <c r="Y1802" s="5">
        <f t="shared" si="675"/>
        <v>27.237999999999829</v>
      </c>
      <c r="Z1802" s="5">
        <f t="shared" si="676"/>
        <v>40.020300000000134</v>
      </c>
      <c r="AA1802" s="5">
        <f t="shared" si="677"/>
        <v>0.18770545445022704</v>
      </c>
      <c r="AB1802" s="5">
        <f t="shared" si="678"/>
        <v>0.11368242629277459</v>
      </c>
      <c r="AC1802" s="5">
        <f t="shared" si="679"/>
        <v>12.119000000000369</v>
      </c>
      <c r="AD1802" s="5">
        <f t="shared" si="680"/>
        <v>1425.5102500000003</v>
      </c>
      <c r="AE1802" s="5">
        <f t="shared" si="681"/>
        <v>13.372016166780655</v>
      </c>
      <c r="AF1802" s="9">
        <f t="shared" si="682"/>
        <v>0.58103786451486961</v>
      </c>
      <c r="AG1802">
        <f t="shared" si="683"/>
        <v>12.782300000000305</v>
      </c>
    </row>
    <row r="1803" spans="1:33">
      <c r="A1803" s="1">
        <f t="shared" si="660"/>
        <v>40778</v>
      </c>
      <c r="B1803" s="1">
        <v>4</v>
      </c>
      <c r="C1803" s="1">
        <v>3</v>
      </c>
      <c r="D1803" s="2">
        <v>28</v>
      </c>
      <c r="E1803" s="5">
        <v>6.17</v>
      </c>
      <c r="F1803" s="5">
        <v>5.67</v>
      </c>
      <c r="G1803" s="5">
        <v>6.57</v>
      </c>
      <c r="H1803" s="5">
        <f t="shared" si="661"/>
        <v>38.068899999999999</v>
      </c>
      <c r="I1803" s="5">
        <f t="shared" si="662"/>
        <v>32.148899999999998</v>
      </c>
      <c r="J1803" s="5">
        <f t="shared" si="663"/>
        <v>74.503799999999998</v>
      </c>
      <c r="K1803" s="5">
        <v>5.89</v>
      </c>
      <c r="L1803" s="5">
        <v>6.21</v>
      </c>
      <c r="M1803" s="5">
        <v>6.45</v>
      </c>
      <c r="N1803" s="5">
        <f t="shared" si="664"/>
        <v>34.692099999999996</v>
      </c>
      <c r="O1803" s="5">
        <f t="shared" si="665"/>
        <v>38.564099999999996</v>
      </c>
      <c r="P1803" s="5">
        <f t="shared" si="666"/>
        <v>80.108999999999995</v>
      </c>
      <c r="Q1803" s="6">
        <f t="shared" si="667"/>
        <v>36.380499999999998</v>
      </c>
      <c r="R1803" s="6">
        <f t="shared" si="668"/>
        <v>3.3768000000000029</v>
      </c>
      <c r="S1803" s="5">
        <f t="shared" si="669"/>
        <v>35.356499999999997</v>
      </c>
      <c r="T1803" s="6">
        <f t="shared" si="670"/>
        <v>54.699789980035568</v>
      </c>
      <c r="U1803" s="6">
        <f t="shared" si="671"/>
        <v>-6.4151999999999987</v>
      </c>
      <c r="V1803" s="6">
        <f t="shared" si="672"/>
        <v>109.39957996007114</v>
      </c>
      <c r="W1803" s="5">
        <f t="shared" si="673"/>
        <v>-7.2411117435629183E-2</v>
      </c>
      <c r="X1803" s="5">
        <f t="shared" si="674"/>
        <v>8.9506742197492023E-2</v>
      </c>
      <c r="Y1803" s="5">
        <f t="shared" si="675"/>
        <v>9.7920000000000016</v>
      </c>
      <c r="Z1803" s="5">
        <f t="shared" si="676"/>
        <v>6.4151999999999987</v>
      </c>
      <c r="AA1803" s="5">
        <f t="shared" si="677"/>
        <v>5.8640078895562768E-2</v>
      </c>
      <c r="AB1803" s="5">
        <f t="shared" si="678"/>
        <v>1.8720364381174814E-2</v>
      </c>
      <c r="AC1803" s="5">
        <f t="shared" si="679"/>
        <v>1.0240000000000009</v>
      </c>
      <c r="AD1803" s="5">
        <f t="shared" si="680"/>
        <v>35.356499999999997</v>
      </c>
      <c r="AE1803" s="5">
        <f t="shared" si="681"/>
        <v>0.64637359691699869</v>
      </c>
      <c r="AF1803" s="9">
        <f t="shared" si="682"/>
        <v>0.58108949396801179</v>
      </c>
      <c r="AG1803">
        <f t="shared" si="683"/>
        <v>3.3768000000000029</v>
      </c>
    </row>
    <row r="1804" spans="1:33">
      <c r="A1804" s="1">
        <f t="shared" si="660"/>
        <v>22760</v>
      </c>
      <c r="B1804" s="1">
        <v>2</v>
      </c>
      <c r="C1804" s="1">
        <v>11</v>
      </c>
      <c r="D1804" s="2">
        <v>10</v>
      </c>
      <c r="E1804" s="5">
        <v>17.22</v>
      </c>
      <c r="F1804" s="5">
        <v>18.48</v>
      </c>
      <c r="G1804" s="5">
        <v>5.2</v>
      </c>
      <c r="H1804" s="5">
        <f t="shared" si="661"/>
        <v>296.52839999999998</v>
      </c>
      <c r="I1804" s="5">
        <f t="shared" si="662"/>
        <v>341.5104</v>
      </c>
      <c r="J1804" s="5">
        <f t="shared" si="663"/>
        <v>192.19200000000001</v>
      </c>
      <c r="K1804" s="5">
        <v>16.760000000000002</v>
      </c>
      <c r="L1804" s="5">
        <v>16.850000000000001</v>
      </c>
      <c r="M1804" s="5">
        <v>6.94</v>
      </c>
      <c r="N1804" s="5">
        <f t="shared" si="664"/>
        <v>280.89760000000007</v>
      </c>
      <c r="O1804" s="5">
        <f t="shared" si="665"/>
        <v>283.92250000000007</v>
      </c>
      <c r="P1804" s="5">
        <f t="shared" si="666"/>
        <v>233.87800000000004</v>
      </c>
      <c r="Q1804" s="6">
        <f t="shared" si="667"/>
        <v>288.71300000000002</v>
      </c>
      <c r="R1804" s="6">
        <f t="shared" si="668"/>
        <v>15.630799999999908</v>
      </c>
      <c r="S1804" s="5">
        <f t="shared" si="669"/>
        <v>312.71645000000001</v>
      </c>
      <c r="T1804" s="6">
        <f t="shared" si="670"/>
        <v>151.35775809980805</v>
      </c>
      <c r="U1804" s="6">
        <f t="shared" si="671"/>
        <v>57.587899999999934</v>
      </c>
      <c r="V1804" s="6">
        <f t="shared" si="672"/>
        <v>302.7155161996161</v>
      </c>
      <c r="W1804" s="5">
        <f t="shared" si="673"/>
        <v>-0.19382144020884709</v>
      </c>
      <c r="X1804" s="5">
        <f t="shared" si="674"/>
        <v>0.13860240970381166</v>
      </c>
      <c r="Y1804" s="5">
        <f t="shared" si="675"/>
        <v>41.957100000000025</v>
      </c>
      <c r="Z1804" s="5">
        <f t="shared" si="676"/>
        <v>57.587899999999934</v>
      </c>
      <c r="AA1804" s="5">
        <f t="shared" si="677"/>
        <v>0.19023768825257517</v>
      </c>
      <c r="AB1804" s="5">
        <f t="shared" si="678"/>
        <v>0.15858751015703917</v>
      </c>
      <c r="AC1804" s="5">
        <f t="shared" si="679"/>
        <v>24.003449999999987</v>
      </c>
      <c r="AD1804" s="5">
        <f t="shared" si="680"/>
        <v>312.71645000000001</v>
      </c>
      <c r="AE1804" s="5">
        <f t="shared" si="681"/>
        <v>2.0660748013576491</v>
      </c>
      <c r="AF1804" s="9">
        <f t="shared" si="682"/>
        <v>0.58116176749679604</v>
      </c>
      <c r="AG1804">
        <f t="shared" si="683"/>
        <v>15.630799999999908</v>
      </c>
    </row>
    <row r="1805" spans="1:33">
      <c r="A1805" s="1">
        <f t="shared" si="660"/>
        <v>40279</v>
      </c>
      <c r="B1805" s="1">
        <v>4</v>
      </c>
      <c r="C1805" s="1">
        <v>1</v>
      </c>
      <c r="D1805" s="2">
        <v>29</v>
      </c>
      <c r="E1805" s="5">
        <v>29.81</v>
      </c>
      <c r="F1805" s="5">
        <v>29.19</v>
      </c>
      <c r="G1805" s="5">
        <v>1.83</v>
      </c>
      <c r="H1805" s="5">
        <f t="shared" si="661"/>
        <v>888.63609999999994</v>
      </c>
      <c r="I1805" s="5">
        <f t="shared" si="662"/>
        <v>852.05610000000013</v>
      </c>
      <c r="J1805" s="5">
        <f t="shared" si="663"/>
        <v>106.83540000000001</v>
      </c>
      <c r="K1805" s="5">
        <v>28.67</v>
      </c>
      <c r="L1805" s="5">
        <v>29</v>
      </c>
      <c r="M1805" s="5">
        <v>1.91</v>
      </c>
      <c r="N1805" s="5">
        <f t="shared" si="664"/>
        <v>821.96890000000008</v>
      </c>
      <c r="O1805" s="5">
        <f t="shared" si="665"/>
        <v>841</v>
      </c>
      <c r="P1805" s="5">
        <f t="shared" si="666"/>
        <v>110.78</v>
      </c>
      <c r="Q1805" s="6">
        <f t="shared" si="667"/>
        <v>855.30250000000001</v>
      </c>
      <c r="R1805" s="6">
        <f t="shared" si="668"/>
        <v>66.667199999999866</v>
      </c>
      <c r="S1805" s="5">
        <f t="shared" si="669"/>
        <v>846.52805000000012</v>
      </c>
      <c r="T1805" s="6">
        <f t="shared" si="670"/>
        <v>76.951301309919373</v>
      </c>
      <c r="U1805" s="6">
        <f t="shared" si="671"/>
        <v>11.056100000000129</v>
      </c>
      <c r="V1805" s="6">
        <f t="shared" si="672"/>
        <v>153.90260261983875</v>
      </c>
      <c r="W1805" s="5">
        <f t="shared" si="673"/>
        <v>-3.6241041324509331E-2</v>
      </c>
      <c r="X1805" s="5">
        <f t="shared" si="674"/>
        <v>0.36133956835913322</v>
      </c>
      <c r="Y1805" s="5">
        <f t="shared" si="675"/>
        <v>55.611099999999738</v>
      </c>
      <c r="Z1805" s="5">
        <f t="shared" si="676"/>
        <v>11.056100000000129</v>
      </c>
      <c r="AA1805" s="5">
        <f t="shared" si="677"/>
        <v>7.1838291307589272E-2</v>
      </c>
      <c r="AB1805" s="5">
        <f t="shared" si="678"/>
        <v>0.11402601191448365</v>
      </c>
      <c r="AC1805" s="5">
        <f t="shared" si="679"/>
        <v>8.774449999999888</v>
      </c>
      <c r="AD1805" s="5">
        <f t="shared" si="680"/>
        <v>846.52805000000012</v>
      </c>
      <c r="AE1805" s="5">
        <f t="shared" si="681"/>
        <v>11.000828258779281</v>
      </c>
      <c r="AF1805" s="9">
        <f t="shared" si="682"/>
        <v>0.58123145131694309</v>
      </c>
      <c r="AG1805">
        <f t="shared" si="683"/>
        <v>66.667199999999866</v>
      </c>
    </row>
    <row r="1806" spans="1:33">
      <c r="A1806" s="1">
        <f t="shared" si="660"/>
        <v>71021</v>
      </c>
      <c r="B1806" s="1">
        <v>7</v>
      </c>
      <c r="C1806" s="1">
        <v>4</v>
      </c>
      <c r="D1806" s="2">
        <v>21</v>
      </c>
      <c r="E1806" s="5">
        <v>11.63</v>
      </c>
      <c r="F1806" s="5">
        <v>11.76</v>
      </c>
      <c r="G1806" s="5">
        <v>4.99</v>
      </c>
      <c r="H1806" s="5">
        <f t="shared" si="661"/>
        <v>135.25690000000003</v>
      </c>
      <c r="I1806" s="5">
        <f t="shared" si="662"/>
        <v>138.29759999999999</v>
      </c>
      <c r="J1806" s="5">
        <f t="shared" si="663"/>
        <v>117.3648</v>
      </c>
      <c r="K1806" s="5">
        <v>11.58</v>
      </c>
      <c r="L1806" s="5">
        <v>11.52</v>
      </c>
      <c r="M1806" s="5">
        <v>5.01</v>
      </c>
      <c r="N1806" s="5">
        <f t="shared" si="664"/>
        <v>134.09639999999999</v>
      </c>
      <c r="O1806" s="5">
        <f t="shared" si="665"/>
        <v>132.71039999999999</v>
      </c>
      <c r="P1806" s="5">
        <f t="shared" si="666"/>
        <v>115.43039999999999</v>
      </c>
      <c r="Q1806" s="6">
        <f t="shared" si="667"/>
        <v>134.67665</v>
      </c>
      <c r="R1806" s="6">
        <f t="shared" si="668"/>
        <v>1.1605000000000416</v>
      </c>
      <c r="S1806" s="5">
        <f t="shared" si="669"/>
        <v>135.50399999999999</v>
      </c>
      <c r="T1806" s="6">
        <f t="shared" si="670"/>
        <v>82.308373697941576</v>
      </c>
      <c r="U1806" s="6">
        <f t="shared" si="671"/>
        <v>5.5871999999999957</v>
      </c>
      <c r="V1806" s="6">
        <f t="shared" si="672"/>
        <v>164.61674739588315</v>
      </c>
      <c r="W1806" s="5">
        <f t="shared" si="673"/>
        <v>1.6617751953595435E-2</v>
      </c>
      <c r="X1806" s="5">
        <f t="shared" si="674"/>
        <v>2.6890945605639271E-2</v>
      </c>
      <c r="Y1806" s="5">
        <f t="shared" si="675"/>
        <v>4.4266999999999541</v>
      </c>
      <c r="Z1806" s="5">
        <f t="shared" si="676"/>
        <v>5.5871999999999957</v>
      </c>
      <c r="AA1806" s="5">
        <f t="shared" si="677"/>
        <v>3.3940653599256597E-2</v>
      </c>
      <c r="AB1806" s="5">
        <f t="shared" si="678"/>
        <v>1.005183267301862E-2</v>
      </c>
      <c r="AC1806" s="5">
        <f t="shared" si="679"/>
        <v>0.82734999999999559</v>
      </c>
      <c r="AD1806" s="5">
        <f t="shared" si="680"/>
        <v>135.50399999999999</v>
      </c>
      <c r="AE1806" s="5">
        <f t="shared" si="681"/>
        <v>1.6462966513866226</v>
      </c>
      <c r="AF1806" s="9">
        <f t="shared" si="682"/>
        <v>0.58127876272920898</v>
      </c>
      <c r="AG1806">
        <f t="shared" si="683"/>
        <v>1.1605000000000416</v>
      </c>
    </row>
    <row r="1807" spans="1:33">
      <c r="A1807" s="1">
        <f t="shared" si="660"/>
        <v>100756</v>
      </c>
      <c r="B1807" s="1">
        <v>10</v>
      </c>
      <c r="C1807" s="1">
        <v>3</v>
      </c>
      <c r="D1807" s="2">
        <v>6</v>
      </c>
      <c r="E1807" s="5">
        <v>9.57</v>
      </c>
      <c r="F1807" s="5">
        <v>10.029999999999999</v>
      </c>
      <c r="G1807" s="5">
        <v>4.96</v>
      </c>
      <c r="H1807" s="5">
        <f t="shared" si="661"/>
        <v>91.584900000000005</v>
      </c>
      <c r="I1807" s="5">
        <f t="shared" si="662"/>
        <v>100.60089999999998</v>
      </c>
      <c r="J1807" s="5">
        <f t="shared" si="663"/>
        <v>99.497599999999991</v>
      </c>
      <c r="K1807" s="5">
        <v>11.2</v>
      </c>
      <c r="L1807" s="5">
        <v>11.28</v>
      </c>
      <c r="M1807" s="5">
        <v>4.6500000000000004</v>
      </c>
      <c r="N1807" s="5">
        <f t="shared" si="664"/>
        <v>125.43999999999998</v>
      </c>
      <c r="O1807" s="5">
        <f t="shared" si="665"/>
        <v>127.23839999999998</v>
      </c>
      <c r="P1807" s="5">
        <f t="shared" si="666"/>
        <v>104.904</v>
      </c>
      <c r="Q1807" s="6">
        <f t="shared" si="667"/>
        <v>108.51245</v>
      </c>
      <c r="R1807" s="6">
        <f t="shared" si="668"/>
        <v>-33.855099999999979</v>
      </c>
      <c r="S1807" s="5">
        <f t="shared" si="669"/>
        <v>113.91964999999999</v>
      </c>
      <c r="T1807" s="6">
        <f t="shared" si="670"/>
        <v>72.292153138774324</v>
      </c>
      <c r="U1807" s="6">
        <f t="shared" si="671"/>
        <v>-26.637500000000003</v>
      </c>
      <c r="V1807" s="6">
        <f t="shared" si="672"/>
        <v>144.58430627754865</v>
      </c>
      <c r="W1807" s="5">
        <f t="shared" si="673"/>
        <v>-5.2862798965454864E-2</v>
      </c>
      <c r="X1807" s="5">
        <f t="shared" si="674"/>
        <v>4.9919664075745822E-2</v>
      </c>
      <c r="Y1807" s="5">
        <f t="shared" si="675"/>
        <v>7.217599999999976</v>
      </c>
      <c r="Z1807" s="5">
        <f t="shared" si="676"/>
        <v>26.637500000000003</v>
      </c>
      <c r="AA1807" s="5">
        <f t="shared" si="677"/>
        <v>0.18423507146664872</v>
      </c>
      <c r="AB1807" s="5">
        <f t="shared" si="678"/>
        <v>7.4796499553971718E-2</v>
      </c>
      <c r="AC1807" s="5">
        <f t="shared" si="679"/>
        <v>5.4071999999999889</v>
      </c>
      <c r="AD1807" s="5">
        <f t="shared" si="680"/>
        <v>113.91964999999999</v>
      </c>
      <c r="AE1807" s="5">
        <f t="shared" si="681"/>
        <v>1.5758231710337385</v>
      </c>
      <c r="AF1807" s="9">
        <f t="shared" si="682"/>
        <v>0.58134069184945247</v>
      </c>
      <c r="AG1807">
        <f t="shared" si="683"/>
        <v>33.855099999999979</v>
      </c>
    </row>
    <row r="1808" spans="1:33">
      <c r="A1808" s="1">
        <f t="shared" si="660"/>
        <v>61768</v>
      </c>
      <c r="B1808" s="1">
        <v>6</v>
      </c>
      <c r="C1808" s="1">
        <v>7</v>
      </c>
      <c r="D1808" s="2">
        <v>18</v>
      </c>
      <c r="E1808" s="5">
        <v>15.89</v>
      </c>
      <c r="F1808" s="5">
        <v>16.670000000000002</v>
      </c>
      <c r="G1808" s="5">
        <v>3.62</v>
      </c>
      <c r="H1808" s="5">
        <f t="shared" si="661"/>
        <v>252.49210000000002</v>
      </c>
      <c r="I1808" s="5">
        <f t="shared" si="662"/>
        <v>277.88890000000004</v>
      </c>
      <c r="J1808" s="5">
        <f t="shared" si="663"/>
        <v>120.69080000000001</v>
      </c>
      <c r="K1808" s="5">
        <v>15.27</v>
      </c>
      <c r="L1808" s="5">
        <v>14.68</v>
      </c>
      <c r="M1808" s="5">
        <v>4.82</v>
      </c>
      <c r="N1808" s="5">
        <f t="shared" si="664"/>
        <v>233.1729</v>
      </c>
      <c r="O1808" s="5">
        <f t="shared" si="665"/>
        <v>215.50239999999999</v>
      </c>
      <c r="P1808" s="5">
        <f t="shared" si="666"/>
        <v>141.51519999999999</v>
      </c>
      <c r="Q1808" s="6">
        <f t="shared" si="667"/>
        <v>242.83250000000001</v>
      </c>
      <c r="R1808" s="6">
        <f t="shared" si="668"/>
        <v>19.319200000000023</v>
      </c>
      <c r="S1808" s="5">
        <f t="shared" si="669"/>
        <v>246.69565</v>
      </c>
      <c r="T1808" s="6">
        <f t="shared" si="670"/>
        <v>92.995727100335102</v>
      </c>
      <c r="U1808" s="6">
        <f t="shared" si="671"/>
        <v>62.386500000000041</v>
      </c>
      <c r="V1808" s="6">
        <f t="shared" si="672"/>
        <v>185.9914542006702</v>
      </c>
      <c r="W1808" s="5">
        <f t="shared" si="673"/>
        <v>-0.15784438686767138</v>
      </c>
      <c r="X1808" s="5">
        <f t="shared" si="674"/>
        <v>0.23155526249896285</v>
      </c>
      <c r="Y1808" s="5">
        <f t="shared" si="675"/>
        <v>43.067300000000017</v>
      </c>
      <c r="Z1808" s="5">
        <f t="shared" si="676"/>
        <v>62.386500000000041</v>
      </c>
      <c r="AA1808" s="5">
        <f t="shared" si="677"/>
        <v>0.33542670155527626</v>
      </c>
      <c r="AB1808" s="5">
        <f t="shared" si="678"/>
        <v>4.1541155926787414E-2</v>
      </c>
      <c r="AC1808" s="5">
        <f t="shared" si="679"/>
        <v>3.8631499999999903</v>
      </c>
      <c r="AD1808" s="5">
        <f t="shared" si="680"/>
        <v>246.69565</v>
      </c>
      <c r="AE1808" s="5">
        <f t="shared" si="681"/>
        <v>2.6527632794766443</v>
      </c>
      <c r="AF1808" s="9">
        <f t="shared" si="682"/>
        <v>0.58134757245558355</v>
      </c>
      <c r="AG1808">
        <f t="shared" si="683"/>
        <v>19.319200000000023</v>
      </c>
    </row>
    <row r="1809" spans="1:33">
      <c r="A1809" s="1">
        <f t="shared" si="660"/>
        <v>52264</v>
      </c>
      <c r="B1809" s="1">
        <v>5</v>
      </c>
      <c r="C1809" s="1">
        <v>9</v>
      </c>
      <c r="D1809" s="2">
        <v>14</v>
      </c>
      <c r="E1809" s="5">
        <v>21.02</v>
      </c>
      <c r="F1809" s="5">
        <v>20.46</v>
      </c>
      <c r="G1809" s="5">
        <v>3.02</v>
      </c>
      <c r="H1809" s="5">
        <f t="shared" si="661"/>
        <v>441.84039999999999</v>
      </c>
      <c r="I1809" s="5">
        <f t="shared" si="662"/>
        <v>418.61160000000001</v>
      </c>
      <c r="J1809" s="5">
        <f t="shared" si="663"/>
        <v>123.5784</v>
      </c>
      <c r="K1809" s="5">
        <v>20.6</v>
      </c>
      <c r="L1809" s="5">
        <v>20.5</v>
      </c>
      <c r="M1809" s="5">
        <v>3.15</v>
      </c>
      <c r="N1809" s="5">
        <f t="shared" si="664"/>
        <v>424.36000000000007</v>
      </c>
      <c r="O1809" s="5">
        <f t="shared" si="665"/>
        <v>420.25</v>
      </c>
      <c r="P1809" s="5">
        <f t="shared" si="666"/>
        <v>129.15</v>
      </c>
      <c r="Q1809" s="6">
        <f t="shared" si="667"/>
        <v>433.10020000000003</v>
      </c>
      <c r="R1809" s="6">
        <f t="shared" si="668"/>
        <v>17.480399999999918</v>
      </c>
      <c r="S1809" s="5">
        <f t="shared" si="669"/>
        <v>419.43079999999998</v>
      </c>
      <c r="T1809" s="6">
        <f t="shared" si="670"/>
        <v>89.374693631027341</v>
      </c>
      <c r="U1809" s="6">
        <f t="shared" si="671"/>
        <v>-1.6383999999999901</v>
      </c>
      <c r="V1809" s="6">
        <f t="shared" si="672"/>
        <v>178.74938726205468</v>
      </c>
      <c r="W1809" s="5">
        <f t="shared" si="673"/>
        <v>-4.4070183020476432E-2</v>
      </c>
      <c r="X1809" s="5">
        <f t="shared" si="674"/>
        <v>0.10695868832249972</v>
      </c>
      <c r="Y1809" s="5">
        <f t="shared" si="675"/>
        <v>19.118799999999908</v>
      </c>
      <c r="Z1809" s="5">
        <f t="shared" si="676"/>
        <v>1.6383999999999901</v>
      </c>
      <c r="AA1809" s="5">
        <f t="shared" si="677"/>
        <v>9.1659055457237546E-3</v>
      </c>
      <c r="AB1809" s="5">
        <f t="shared" si="678"/>
        <v>0.15294485994472357</v>
      </c>
      <c r="AC1809" s="5">
        <f t="shared" si="679"/>
        <v>13.669400000000053</v>
      </c>
      <c r="AD1809" s="5">
        <f t="shared" si="680"/>
        <v>419.43079999999998</v>
      </c>
      <c r="AE1809" s="5">
        <f t="shared" si="681"/>
        <v>4.6929481149504078</v>
      </c>
      <c r="AF1809" s="9">
        <f t="shared" si="682"/>
        <v>0.58134757245558366</v>
      </c>
      <c r="AG1809">
        <f t="shared" si="683"/>
        <v>17.480399999999918</v>
      </c>
    </row>
    <row r="1810" spans="1:33">
      <c r="A1810" s="1">
        <f t="shared" si="660"/>
        <v>11527</v>
      </c>
      <c r="B1810" s="1">
        <v>1</v>
      </c>
      <c r="C1810" s="1">
        <v>6</v>
      </c>
      <c r="D1810" s="2">
        <v>27</v>
      </c>
      <c r="E1810" s="5">
        <v>3.89</v>
      </c>
      <c r="F1810" s="5">
        <v>4.71</v>
      </c>
      <c r="G1810" s="5">
        <v>6.46</v>
      </c>
      <c r="H1810" s="5">
        <f t="shared" si="661"/>
        <v>15.132100000000001</v>
      </c>
      <c r="I1810" s="5">
        <f t="shared" si="662"/>
        <v>22.184100000000001</v>
      </c>
      <c r="J1810" s="5">
        <f t="shared" si="663"/>
        <v>60.853200000000001</v>
      </c>
      <c r="K1810" s="5">
        <v>1.63</v>
      </c>
      <c r="L1810" s="5">
        <v>1.73</v>
      </c>
      <c r="M1810" s="5">
        <v>5.95</v>
      </c>
      <c r="N1810" s="5">
        <f t="shared" si="664"/>
        <v>2.6568999999999998</v>
      </c>
      <c r="O1810" s="5">
        <f t="shared" si="665"/>
        <v>2.9929000000000001</v>
      </c>
      <c r="P1810" s="5">
        <f t="shared" si="666"/>
        <v>20.587</v>
      </c>
      <c r="Q1810" s="6">
        <f t="shared" si="667"/>
        <v>8.8945000000000007</v>
      </c>
      <c r="R1810" s="6">
        <f t="shared" si="668"/>
        <v>12.475200000000001</v>
      </c>
      <c r="S1810" s="5">
        <f t="shared" si="669"/>
        <v>12.5885</v>
      </c>
      <c r="T1810" s="6">
        <f t="shared" si="670"/>
        <v>32.120618453105784</v>
      </c>
      <c r="U1810" s="6">
        <f t="shared" si="671"/>
        <v>19.191200000000002</v>
      </c>
      <c r="V1810" s="6">
        <f t="shared" si="672"/>
        <v>64.241236906211569</v>
      </c>
      <c r="W1810" s="5">
        <f t="shared" si="673"/>
        <v>0.79460572411322206</v>
      </c>
      <c r="X1810" s="5">
        <f t="shared" si="674"/>
        <v>0.10454344161842598</v>
      </c>
      <c r="Y1810" s="5">
        <f t="shared" si="675"/>
        <v>6.7160000000000011</v>
      </c>
      <c r="Z1810" s="5">
        <f t="shared" si="676"/>
        <v>19.191200000000002</v>
      </c>
      <c r="AA1810" s="5">
        <f t="shared" si="677"/>
        <v>0.29873646467950216</v>
      </c>
      <c r="AB1810" s="5">
        <f t="shared" si="678"/>
        <v>0.11500401231044234</v>
      </c>
      <c r="AC1810" s="5">
        <f t="shared" si="679"/>
        <v>3.6939999999999991</v>
      </c>
      <c r="AD1810" s="5">
        <f t="shared" si="680"/>
        <v>12.5885</v>
      </c>
      <c r="AE1810" s="5">
        <f t="shared" si="681"/>
        <v>0.39191337546562094</v>
      </c>
      <c r="AF1810" s="9">
        <f t="shared" si="682"/>
        <v>0.58168118415503178</v>
      </c>
      <c r="AG1810">
        <f t="shared" si="683"/>
        <v>12.475200000000001</v>
      </c>
    </row>
    <row r="1811" spans="1:33">
      <c r="A1811" s="1">
        <f t="shared" si="660"/>
        <v>91504</v>
      </c>
      <c r="B1811" s="1">
        <v>9</v>
      </c>
      <c r="C1811" s="1">
        <v>6</v>
      </c>
      <c r="D1811" s="2">
        <v>4</v>
      </c>
      <c r="E1811" s="5">
        <v>7.95</v>
      </c>
      <c r="F1811" s="5">
        <v>7.28</v>
      </c>
      <c r="G1811" s="5">
        <v>5.77</v>
      </c>
      <c r="H1811" s="5">
        <f t="shared" si="661"/>
        <v>63.202500000000001</v>
      </c>
      <c r="I1811" s="5">
        <f t="shared" si="662"/>
        <v>52.998400000000004</v>
      </c>
      <c r="J1811" s="5">
        <f t="shared" si="663"/>
        <v>84.011200000000002</v>
      </c>
      <c r="K1811" s="5">
        <v>10.47</v>
      </c>
      <c r="L1811" s="5">
        <v>10.94</v>
      </c>
      <c r="M1811" s="5">
        <v>5.12</v>
      </c>
      <c r="N1811" s="5">
        <f t="shared" si="664"/>
        <v>109.62090000000002</v>
      </c>
      <c r="O1811" s="5">
        <f t="shared" si="665"/>
        <v>119.68359999999998</v>
      </c>
      <c r="P1811" s="5">
        <f t="shared" si="666"/>
        <v>112.0256</v>
      </c>
      <c r="Q1811" s="6">
        <f t="shared" si="667"/>
        <v>86.41170000000001</v>
      </c>
      <c r="R1811" s="6">
        <f t="shared" si="668"/>
        <v>-46.41840000000002</v>
      </c>
      <c r="S1811" s="5">
        <f t="shared" si="669"/>
        <v>86.340999999999994</v>
      </c>
      <c r="T1811" s="6">
        <f t="shared" si="670"/>
        <v>70.013600073128643</v>
      </c>
      <c r="U1811" s="6">
        <f t="shared" si="671"/>
        <v>-66.68519999999998</v>
      </c>
      <c r="V1811" s="6">
        <f t="shared" si="672"/>
        <v>140.02720014625729</v>
      </c>
      <c r="W1811" s="5">
        <f t="shared" si="673"/>
        <v>-0.2800877532091347</v>
      </c>
      <c r="X1811" s="5">
        <f t="shared" si="674"/>
        <v>0.14473473709987381</v>
      </c>
      <c r="Y1811" s="5">
        <f t="shared" si="675"/>
        <v>20.266799999999961</v>
      </c>
      <c r="Z1811" s="5">
        <f t="shared" si="676"/>
        <v>66.68519999999998</v>
      </c>
      <c r="AA1811" s="5">
        <f t="shared" si="677"/>
        <v>0.47623033189514485</v>
      </c>
      <c r="AB1811" s="5">
        <f t="shared" si="678"/>
        <v>1.0098038084910765E-3</v>
      </c>
      <c r="AC1811" s="5">
        <f t="shared" si="679"/>
        <v>7.0700000000016416E-2</v>
      </c>
      <c r="AD1811" s="5">
        <f t="shared" si="680"/>
        <v>86.340999999999994</v>
      </c>
      <c r="AE1811" s="5">
        <f t="shared" si="681"/>
        <v>1.2332032620779037</v>
      </c>
      <c r="AF1811" s="9">
        <f t="shared" si="682"/>
        <v>0.5817387729900767</v>
      </c>
      <c r="AG1811">
        <f t="shared" si="683"/>
        <v>46.41840000000002</v>
      </c>
    </row>
    <row r="1812" spans="1:33">
      <c r="A1812" s="1">
        <f t="shared" si="660"/>
        <v>62260</v>
      </c>
      <c r="B1812" s="1">
        <v>6</v>
      </c>
      <c r="C1812" s="1">
        <v>9</v>
      </c>
      <c r="D1812" s="2">
        <v>10</v>
      </c>
      <c r="E1812" s="5">
        <v>18.28</v>
      </c>
      <c r="F1812" s="5">
        <v>18.63</v>
      </c>
      <c r="G1812" s="5">
        <v>3.25</v>
      </c>
      <c r="H1812" s="5">
        <f t="shared" si="661"/>
        <v>334.15840000000003</v>
      </c>
      <c r="I1812" s="5">
        <f t="shared" si="662"/>
        <v>347.07689999999997</v>
      </c>
      <c r="J1812" s="5">
        <f t="shared" si="663"/>
        <v>121.095</v>
      </c>
      <c r="K1812" s="5">
        <v>14.16</v>
      </c>
      <c r="L1812" s="5">
        <v>14.9</v>
      </c>
      <c r="M1812" s="5">
        <v>4.72</v>
      </c>
      <c r="N1812" s="5">
        <f t="shared" si="664"/>
        <v>200.50560000000002</v>
      </c>
      <c r="O1812" s="5">
        <f t="shared" si="665"/>
        <v>222.01000000000002</v>
      </c>
      <c r="P1812" s="5">
        <f t="shared" si="666"/>
        <v>140.65600000000001</v>
      </c>
      <c r="Q1812" s="6">
        <f t="shared" si="667"/>
        <v>267.33199999999999</v>
      </c>
      <c r="R1812" s="6">
        <f t="shared" si="668"/>
        <v>133.65280000000001</v>
      </c>
      <c r="S1812" s="5">
        <f t="shared" si="669"/>
        <v>284.54345000000001</v>
      </c>
      <c r="T1812" s="6">
        <f t="shared" si="670"/>
        <v>92.801009370857599</v>
      </c>
      <c r="U1812" s="6">
        <f t="shared" si="671"/>
        <v>125.06689999999995</v>
      </c>
      <c r="V1812" s="6">
        <f t="shared" si="672"/>
        <v>185.6020187417152</v>
      </c>
      <c r="W1812" s="5">
        <f t="shared" si="673"/>
        <v>-0.14863257827428616</v>
      </c>
      <c r="X1812" s="5">
        <f t="shared" si="674"/>
        <v>4.6259733909189062E-2</v>
      </c>
      <c r="Y1812" s="5">
        <f t="shared" si="675"/>
        <v>8.5859000000000663</v>
      </c>
      <c r="Z1812" s="5">
        <f t="shared" si="676"/>
        <v>125.06689999999995</v>
      </c>
      <c r="AA1812" s="5">
        <f t="shared" si="677"/>
        <v>0.67384450259694506</v>
      </c>
      <c r="AB1812" s="5">
        <f t="shared" si="678"/>
        <v>0.18546619392056896</v>
      </c>
      <c r="AC1812" s="5">
        <f t="shared" si="679"/>
        <v>17.211450000000013</v>
      </c>
      <c r="AD1812" s="5">
        <f t="shared" si="680"/>
        <v>284.54345000000001</v>
      </c>
      <c r="AE1812" s="5">
        <f t="shared" si="681"/>
        <v>3.0661676196094856</v>
      </c>
      <c r="AF1812" s="9">
        <f t="shared" si="682"/>
        <v>0.58195274722265899</v>
      </c>
      <c r="AG1812">
        <f t="shared" si="683"/>
        <v>133.65280000000001</v>
      </c>
    </row>
    <row r="1813" spans="1:33">
      <c r="A1813" s="1">
        <f t="shared" si="660"/>
        <v>52508</v>
      </c>
      <c r="B1813" s="1">
        <v>5</v>
      </c>
      <c r="C1813" s="1">
        <v>10</v>
      </c>
      <c r="D1813" s="2">
        <v>8</v>
      </c>
      <c r="E1813" s="5">
        <v>23.32</v>
      </c>
      <c r="F1813" s="5">
        <v>23.76</v>
      </c>
      <c r="G1813" s="5">
        <v>2.83</v>
      </c>
      <c r="H1813" s="5">
        <f t="shared" si="661"/>
        <v>543.82240000000002</v>
      </c>
      <c r="I1813" s="5">
        <f t="shared" si="662"/>
        <v>564.53760000000011</v>
      </c>
      <c r="J1813" s="5">
        <f t="shared" si="663"/>
        <v>134.48160000000001</v>
      </c>
      <c r="K1813" s="5">
        <v>22.93</v>
      </c>
      <c r="L1813" s="5">
        <v>23.48</v>
      </c>
      <c r="M1813" s="5">
        <v>2.67</v>
      </c>
      <c r="N1813" s="5">
        <f t="shared" si="664"/>
        <v>525.78489999999999</v>
      </c>
      <c r="O1813" s="5">
        <f t="shared" si="665"/>
        <v>551.31040000000007</v>
      </c>
      <c r="P1813" s="5">
        <f t="shared" si="666"/>
        <v>125.3832</v>
      </c>
      <c r="Q1813" s="6">
        <f t="shared" si="667"/>
        <v>534.80365000000006</v>
      </c>
      <c r="R1813" s="6">
        <f t="shared" si="668"/>
        <v>18.037500000000023</v>
      </c>
      <c r="S1813" s="5">
        <f t="shared" si="669"/>
        <v>557.92400000000009</v>
      </c>
      <c r="T1813" s="6">
        <f t="shared" si="670"/>
        <v>91.932376751610207</v>
      </c>
      <c r="U1813" s="6">
        <f t="shared" si="671"/>
        <v>13.227200000000039</v>
      </c>
      <c r="V1813" s="6">
        <f t="shared" si="672"/>
        <v>183.86475350322041</v>
      </c>
      <c r="W1813" s="5">
        <f t="shared" si="673"/>
        <v>6.993837132231201E-2</v>
      </c>
      <c r="X1813" s="5">
        <f t="shared" si="674"/>
        <v>2.6162164897557329E-2</v>
      </c>
      <c r="Y1813" s="5">
        <f t="shared" si="675"/>
        <v>4.8102999999999838</v>
      </c>
      <c r="Z1813" s="5">
        <f t="shared" si="676"/>
        <v>13.227200000000039</v>
      </c>
      <c r="AA1813" s="5">
        <f t="shared" si="677"/>
        <v>7.1939834840440822E-2</v>
      </c>
      <c r="AB1813" s="5">
        <f t="shared" si="678"/>
        <v>0.25149300841496058</v>
      </c>
      <c r="AC1813" s="5">
        <f t="shared" si="679"/>
        <v>23.12035000000003</v>
      </c>
      <c r="AD1813" s="5">
        <f t="shared" si="680"/>
        <v>557.92400000000009</v>
      </c>
      <c r="AE1813" s="5">
        <f t="shared" si="681"/>
        <v>6.0688521249422394</v>
      </c>
      <c r="AF1813" s="9">
        <f t="shared" si="682"/>
        <v>0.58200000000000007</v>
      </c>
      <c r="AG1813">
        <f t="shared" si="683"/>
        <v>18.037500000000023</v>
      </c>
    </row>
    <row r="1814" spans="1:33">
      <c r="A1814" s="1">
        <f t="shared" si="660"/>
        <v>81513</v>
      </c>
      <c r="B1814" s="1">
        <v>8</v>
      </c>
      <c r="C1814" s="1">
        <v>6</v>
      </c>
      <c r="D1814" s="2">
        <v>13</v>
      </c>
      <c r="E1814" s="5">
        <v>19.91</v>
      </c>
      <c r="F1814" s="5">
        <v>20.29</v>
      </c>
      <c r="G1814" s="5">
        <v>2.4700000000000002</v>
      </c>
      <c r="H1814" s="5">
        <f t="shared" si="661"/>
        <v>396.40809999999999</v>
      </c>
      <c r="I1814" s="5">
        <f t="shared" si="662"/>
        <v>411.68409999999994</v>
      </c>
      <c r="J1814" s="5">
        <f t="shared" si="663"/>
        <v>100.23260000000001</v>
      </c>
      <c r="K1814" s="5">
        <v>19.239999999999998</v>
      </c>
      <c r="L1814" s="5">
        <v>18.940000000000001</v>
      </c>
      <c r="M1814" s="5">
        <v>2.34</v>
      </c>
      <c r="N1814" s="5">
        <f t="shared" si="664"/>
        <v>370.17759999999993</v>
      </c>
      <c r="O1814" s="5">
        <f t="shared" si="665"/>
        <v>358.72360000000003</v>
      </c>
      <c r="P1814" s="5">
        <f t="shared" si="666"/>
        <v>88.639200000000002</v>
      </c>
      <c r="Q1814" s="6">
        <f t="shared" si="667"/>
        <v>383.29284999999993</v>
      </c>
      <c r="R1814" s="6">
        <f t="shared" si="668"/>
        <v>26.230500000000063</v>
      </c>
      <c r="S1814" s="5">
        <f t="shared" si="669"/>
        <v>385.20384999999999</v>
      </c>
      <c r="T1814" s="6">
        <f t="shared" si="670"/>
        <v>66.901946682065983</v>
      </c>
      <c r="U1814" s="6">
        <f t="shared" si="671"/>
        <v>52.960499999999911</v>
      </c>
      <c r="V1814" s="6">
        <f t="shared" si="672"/>
        <v>133.80389336413197</v>
      </c>
      <c r="W1814" s="5">
        <f t="shared" si="673"/>
        <v>0.12230393734972089</v>
      </c>
      <c r="X1814" s="5">
        <f t="shared" si="674"/>
        <v>0.19976997176948519</v>
      </c>
      <c r="Y1814" s="5">
        <f t="shared" si="675"/>
        <v>26.729999999999848</v>
      </c>
      <c r="Z1814" s="5">
        <f t="shared" si="676"/>
        <v>52.960499999999911</v>
      </c>
      <c r="AA1814" s="5">
        <f t="shared" si="677"/>
        <v>0.39580686830893613</v>
      </c>
      <c r="AB1814" s="5">
        <f t="shared" si="678"/>
        <v>2.8564191249644592E-2</v>
      </c>
      <c r="AC1814" s="5">
        <f t="shared" si="679"/>
        <v>1.9110000000000582</v>
      </c>
      <c r="AD1814" s="5">
        <f t="shared" si="680"/>
        <v>385.20384999999999</v>
      </c>
      <c r="AE1814" s="5">
        <f t="shared" si="681"/>
        <v>5.7577375413391279</v>
      </c>
      <c r="AF1814" s="9">
        <f t="shared" si="682"/>
        <v>0.58216234849052206</v>
      </c>
      <c r="AG1814">
        <f t="shared" si="683"/>
        <v>26.230500000000063</v>
      </c>
    </row>
    <row r="1815" spans="1:33">
      <c r="A1815" s="1">
        <f t="shared" si="660"/>
        <v>70523</v>
      </c>
      <c r="B1815" s="1">
        <v>7</v>
      </c>
      <c r="C1815" s="1">
        <v>2</v>
      </c>
      <c r="D1815" s="2">
        <v>23</v>
      </c>
      <c r="E1815" s="5">
        <v>23.62</v>
      </c>
      <c r="F1815" s="5">
        <v>24.31</v>
      </c>
      <c r="G1815" s="5">
        <v>1.66</v>
      </c>
      <c r="H1815" s="5">
        <f t="shared" si="661"/>
        <v>557.90440000000001</v>
      </c>
      <c r="I1815" s="5">
        <f t="shared" si="662"/>
        <v>590.97609999999997</v>
      </c>
      <c r="J1815" s="5">
        <f t="shared" si="663"/>
        <v>80.709199999999996</v>
      </c>
      <c r="K1815" s="5">
        <v>23.84</v>
      </c>
      <c r="L1815" s="5">
        <v>24.26</v>
      </c>
      <c r="M1815" s="5">
        <v>1.65</v>
      </c>
      <c r="N1815" s="5">
        <f t="shared" si="664"/>
        <v>568.34559999999999</v>
      </c>
      <c r="O1815" s="5">
        <f t="shared" si="665"/>
        <v>588.5476000000001</v>
      </c>
      <c r="P1815" s="5">
        <f t="shared" si="666"/>
        <v>80.058000000000007</v>
      </c>
      <c r="Q1815" s="6">
        <f t="shared" si="667"/>
        <v>563.125</v>
      </c>
      <c r="R1815" s="6">
        <f t="shared" si="668"/>
        <v>-10.441199999999981</v>
      </c>
      <c r="S1815" s="5">
        <f t="shared" si="669"/>
        <v>589.76185000000009</v>
      </c>
      <c r="T1815" s="6">
        <f t="shared" si="670"/>
        <v>56.840254944537328</v>
      </c>
      <c r="U1815" s="6">
        <f t="shared" si="671"/>
        <v>2.4284999999998718</v>
      </c>
      <c r="V1815" s="6">
        <f t="shared" si="672"/>
        <v>113.68050988907466</v>
      </c>
      <c r="W1815" s="5">
        <f t="shared" si="673"/>
        <v>8.101022047047185E-3</v>
      </c>
      <c r="X1815" s="5">
        <f t="shared" si="674"/>
        <v>0.11320937962503548</v>
      </c>
      <c r="Y1815" s="5">
        <f t="shared" si="675"/>
        <v>12.869699999999852</v>
      </c>
      <c r="Z1815" s="5">
        <f t="shared" si="676"/>
        <v>2.4284999999998718</v>
      </c>
      <c r="AA1815" s="5">
        <f t="shared" si="677"/>
        <v>2.1362500945584381E-2</v>
      </c>
      <c r="AB1815" s="5">
        <f t="shared" si="678"/>
        <v>0.46862650468389655</v>
      </c>
      <c r="AC1815" s="5">
        <f t="shared" si="679"/>
        <v>26.636850000000095</v>
      </c>
      <c r="AD1815" s="5">
        <f t="shared" si="680"/>
        <v>589.76185000000009</v>
      </c>
      <c r="AE1815" s="5">
        <f t="shared" si="681"/>
        <v>10.375777704999186</v>
      </c>
      <c r="AF1815" s="9">
        <f t="shared" si="682"/>
        <v>0.58222418362689121</v>
      </c>
      <c r="AG1815">
        <f t="shared" si="683"/>
        <v>10.441199999999981</v>
      </c>
    </row>
    <row r="1816" spans="1:33">
      <c r="A1816" s="1">
        <f t="shared" si="660"/>
        <v>42020</v>
      </c>
      <c r="B1816" s="1">
        <v>4</v>
      </c>
      <c r="C1816" s="1">
        <v>8</v>
      </c>
      <c r="D1816" s="2">
        <v>20</v>
      </c>
      <c r="E1816" s="5">
        <v>19.63</v>
      </c>
      <c r="F1816" s="5">
        <v>19.329999999999998</v>
      </c>
      <c r="G1816" s="5">
        <v>3.84</v>
      </c>
      <c r="H1816" s="5">
        <f t="shared" si="661"/>
        <v>385.33689999999996</v>
      </c>
      <c r="I1816" s="5">
        <f t="shared" si="662"/>
        <v>373.64889999999991</v>
      </c>
      <c r="J1816" s="5">
        <f t="shared" si="663"/>
        <v>148.45439999999999</v>
      </c>
      <c r="K1816" s="5">
        <v>17</v>
      </c>
      <c r="L1816" s="5">
        <v>17.13</v>
      </c>
      <c r="M1816" s="5">
        <v>4.3</v>
      </c>
      <c r="N1816" s="5">
        <f t="shared" si="664"/>
        <v>289</v>
      </c>
      <c r="O1816" s="5">
        <f t="shared" si="665"/>
        <v>293.43689999999998</v>
      </c>
      <c r="P1816" s="5">
        <f t="shared" si="666"/>
        <v>147.31799999999998</v>
      </c>
      <c r="Q1816" s="6">
        <f t="shared" si="667"/>
        <v>337.16845000000001</v>
      </c>
      <c r="R1816" s="6">
        <f t="shared" si="668"/>
        <v>96.336899999999957</v>
      </c>
      <c r="S1816" s="5">
        <f t="shared" si="669"/>
        <v>333.54289999999992</v>
      </c>
      <c r="T1816" s="6">
        <f t="shared" si="670"/>
        <v>104.57210670556464</v>
      </c>
      <c r="U1816" s="6">
        <f t="shared" si="671"/>
        <v>80.211999999999932</v>
      </c>
      <c r="V1816" s="6">
        <f t="shared" si="672"/>
        <v>209.14421341112927</v>
      </c>
      <c r="W1816" s="5">
        <f t="shared" si="673"/>
        <v>7.6841735377283383E-3</v>
      </c>
      <c r="X1816" s="5">
        <f t="shared" si="674"/>
        <v>7.7099431712711039E-2</v>
      </c>
      <c r="Y1816" s="5">
        <f t="shared" si="675"/>
        <v>16.124900000000025</v>
      </c>
      <c r="Z1816" s="5">
        <f t="shared" si="676"/>
        <v>80.211999999999932</v>
      </c>
      <c r="AA1816" s="5">
        <f t="shared" si="677"/>
        <v>0.38352483528827858</v>
      </c>
      <c r="AB1816" s="5">
        <f t="shared" si="678"/>
        <v>3.4670335276004931E-2</v>
      </c>
      <c r="AC1816" s="5">
        <f t="shared" si="679"/>
        <v>3.6255500000000893</v>
      </c>
      <c r="AD1816" s="5">
        <f t="shared" si="680"/>
        <v>333.54289999999992</v>
      </c>
      <c r="AE1816" s="5">
        <f t="shared" si="681"/>
        <v>3.189597211990097</v>
      </c>
      <c r="AF1816" s="9">
        <f t="shared" si="682"/>
        <v>0.58242252703685837</v>
      </c>
      <c r="AG1816">
        <f t="shared" si="683"/>
        <v>96.336899999999957</v>
      </c>
    </row>
    <row r="1817" spans="1:33">
      <c r="A1817" s="1">
        <f t="shared" si="660"/>
        <v>80769</v>
      </c>
      <c r="B1817" s="1">
        <v>8</v>
      </c>
      <c r="C1817" s="1">
        <v>3</v>
      </c>
      <c r="D1817" s="2">
        <v>19</v>
      </c>
      <c r="E1817" s="5">
        <v>8.4600000000000009</v>
      </c>
      <c r="F1817" s="5">
        <v>8.0299999999999994</v>
      </c>
      <c r="G1817" s="5">
        <v>5.24</v>
      </c>
      <c r="H1817" s="5">
        <f t="shared" si="661"/>
        <v>71.571600000000018</v>
      </c>
      <c r="I1817" s="5">
        <f t="shared" si="662"/>
        <v>64.480899999999991</v>
      </c>
      <c r="J1817" s="5">
        <f t="shared" si="663"/>
        <v>84.154399999999995</v>
      </c>
      <c r="K1817" s="5">
        <v>11.55</v>
      </c>
      <c r="L1817" s="5">
        <v>12.19</v>
      </c>
      <c r="M1817" s="5">
        <v>4.49</v>
      </c>
      <c r="N1817" s="5">
        <f t="shared" si="664"/>
        <v>133.4025</v>
      </c>
      <c r="O1817" s="5">
        <f t="shared" si="665"/>
        <v>148.59609999999998</v>
      </c>
      <c r="P1817" s="5">
        <f t="shared" si="666"/>
        <v>109.4662</v>
      </c>
      <c r="Q1817" s="6">
        <f t="shared" si="667"/>
        <v>102.48705000000001</v>
      </c>
      <c r="R1817" s="6">
        <f t="shared" si="668"/>
        <v>-61.830899999999986</v>
      </c>
      <c r="S1817" s="5">
        <f t="shared" si="669"/>
        <v>106.53849999999998</v>
      </c>
      <c r="T1817" s="6">
        <f t="shared" si="670"/>
        <v>69.037692570435752</v>
      </c>
      <c r="U1817" s="6">
        <f t="shared" si="671"/>
        <v>-84.115199999999987</v>
      </c>
      <c r="V1817" s="6">
        <f t="shared" si="672"/>
        <v>138.0753851408715</v>
      </c>
      <c r="W1817" s="5">
        <f t="shared" si="673"/>
        <v>-0.25706447604930877</v>
      </c>
      <c r="X1817" s="5">
        <f t="shared" si="674"/>
        <v>0.16139227116596075</v>
      </c>
      <c r="Y1817" s="5">
        <f t="shared" si="675"/>
        <v>22.284300000000002</v>
      </c>
      <c r="Z1817" s="5">
        <f t="shared" si="676"/>
        <v>84.115199999999987</v>
      </c>
      <c r="AA1817" s="5">
        <f t="shared" si="677"/>
        <v>0.60919764890882899</v>
      </c>
      <c r="AB1817" s="5">
        <f t="shared" si="678"/>
        <v>5.8684609075925875E-2</v>
      </c>
      <c r="AC1817" s="5">
        <f t="shared" si="679"/>
        <v>4.0514499999999742</v>
      </c>
      <c r="AD1817" s="5">
        <f t="shared" si="680"/>
        <v>106.53849999999998</v>
      </c>
      <c r="AE1817" s="5">
        <f t="shared" si="681"/>
        <v>1.5431932330488016</v>
      </c>
      <c r="AF1817" s="9">
        <f t="shared" si="682"/>
        <v>0.5825306858870184</v>
      </c>
      <c r="AG1817">
        <f t="shared" si="683"/>
        <v>61.830899999999986</v>
      </c>
    </row>
    <row r="1818" spans="1:33">
      <c r="A1818" s="1">
        <f t="shared" si="660"/>
        <v>41276</v>
      </c>
      <c r="B1818" s="1">
        <v>4</v>
      </c>
      <c r="C1818" s="1">
        <v>5</v>
      </c>
      <c r="D1818" s="2">
        <v>26</v>
      </c>
      <c r="E1818" s="5">
        <v>20.39</v>
      </c>
      <c r="F1818" s="5">
        <v>20.98</v>
      </c>
      <c r="G1818" s="5">
        <v>3.09</v>
      </c>
      <c r="H1818" s="5">
        <f t="shared" si="661"/>
        <v>415.75210000000004</v>
      </c>
      <c r="I1818" s="5">
        <f t="shared" si="662"/>
        <v>440.16040000000004</v>
      </c>
      <c r="J1818" s="5">
        <f t="shared" si="663"/>
        <v>129.65639999999999</v>
      </c>
      <c r="K1818" s="5">
        <v>22.11</v>
      </c>
      <c r="L1818" s="5">
        <v>21.87</v>
      </c>
      <c r="M1818" s="5">
        <v>2.74</v>
      </c>
      <c r="N1818" s="5">
        <f t="shared" si="664"/>
        <v>488.85209999999995</v>
      </c>
      <c r="O1818" s="5">
        <f t="shared" si="665"/>
        <v>478.29690000000005</v>
      </c>
      <c r="P1818" s="5">
        <f t="shared" si="666"/>
        <v>119.84760000000001</v>
      </c>
      <c r="Q1818" s="6">
        <f t="shared" si="667"/>
        <v>452.3021</v>
      </c>
      <c r="R1818" s="6">
        <f t="shared" si="668"/>
        <v>-73.099999999999909</v>
      </c>
      <c r="S1818" s="5">
        <f t="shared" si="669"/>
        <v>459.22865000000002</v>
      </c>
      <c r="T1818" s="6">
        <f t="shared" si="670"/>
        <v>88.281126644827097</v>
      </c>
      <c r="U1818" s="6">
        <f t="shared" si="671"/>
        <v>-38.136500000000012</v>
      </c>
      <c r="V1818" s="6">
        <f t="shared" si="672"/>
        <v>176.56225328965419</v>
      </c>
      <c r="W1818" s="5">
        <f t="shared" si="673"/>
        <v>7.8505063034310291E-2</v>
      </c>
      <c r="X1818" s="5">
        <f t="shared" si="674"/>
        <v>0.19802363952980095</v>
      </c>
      <c r="Y1818" s="5">
        <f t="shared" si="675"/>
        <v>34.963499999999897</v>
      </c>
      <c r="Z1818" s="5">
        <f t="shared" si="676"/>
        <v>38.136500000000012</v>
      </c>
      <c r="AA1818" s="5">
        <f t="shared" si="677"/>
        <v>0.21599463809196101</v>
      </c>
      <c r="AB1818" s="5">
        <f t="shared" si="678"/>
        <v>7.8460145030397471E-2</v>
      </c>
      <c r="AC1818" s="5">
        <f t="shared" si="679"/>
        <v>6.9265500000000202</v>
      </c>
      <c r="AD1818" s="5">
        <f t="shared" si="680"/>
        <v>459.22865000000002</v>
      </c>
      <c r="AE1818" s="5">
        <f t="shared" si="681"/>
        <v>5.2018893216844653</v>
      </c>
      <c r="AF1818" s="9">
        <f t="shared" si="682"/>
        <v>0.58256415955669638</v>
      </c>
      <c r="AG1818">
        <f t="shared" si="683"/>
        <v>73.099999999999909</v>
      </c>
    </row>
    <row r="1819" spans="1:33">
      <c r="A1819" s="1">
        <f t="shared" si="660"/>
        <v>21278</v>
      </c>
      <c r="B1819" s="1">
        <v>2</v>
      </c>
      <c r="C1819" s="1">
        <v>5</v>
      </c>
      <c r="D1819" s="2">
        <v>28</v>
      </c>
      <c r="E1819" s="5">
        <v>30.31</v>
      </c>
      <c r="F1819" s="5">
        <v>30.53</v>
      </c>
      <c r="G1819" s="5">
        <v>1.44</v>
      </c>
      <c r="H1819" s="5">
        <f t="shared" si="661"/>
        <v>918.69609999999989</v>
      </c>
      <c r="I1819" s="5">
        <f t="shared" si="662"/>
        <v>932.08090000000004</v>
      </c>
      <c r="J1819" s="5">
        <f t="shared" si="663"/>
        <v>87.926400000000001</v>
      </c>
      <c r="K1819" s="5">
        <v>29.95</v>
      </c>
      <c r="L1819" s="5">
        <v>30.74</v>
      </c>
      <c r="M1819" s="5">
        <v>1.39</v>
      </c>
      <c r="N1819" s="5">
        <f t="shared" si="664"/>
        <v>897.00249999999994</v>
      </c>
      <c r="O1819" s="5">
        <f t="shared" si="665"/>
        <v>944.94759999999985</v>
      </c>
      <c r="P1819" s="5">
        <f t="shared" si="666"/>
        <v>85.457199999999986</v>
      </c>
      <c r="Q1819" s="6">
        <f t="shared" si="667"/>
        <v>907.84929999999986</v>
      </c>
      <c r="R1819" s="6">
        <f t="shared" si="668"/>
        <v>21.693599999999947</v>
      </c>
      <c r="S1819" s="5">
        <f t="shared" si="669"/>
        <v>938.51424999999995</v>
      </c>
      <c r="T1819" s="6">
        <f t="shared" si="670"/>
        <v>61.306575603274396</v>
      </c>
      <c r="U1819" s="6">
        <f t="shared" si="671"/>
        <v>-12.86669999999981</v>
      </c>
      <c r="V1819" s="6">
        <f t="shared" si="672"/>
        <v>122.61315120654879</v>
      </c>
      <c r="W1819" s="5">
        <f t="shared" si="673"/>
        <v>2.8476733841738183E-2</v>
      </c>
      <c r="X1819" s="5">
        <f t="shared" si="674"/>
        <v>0.28186454438138514</v>
      </c>
      <c r="Y1819" s="5">
        <f t="shared" si="675"/>
        <v>34.560299999999756</v>
      </c>
      <c r="Z1819" s="5">
        <f t="shared" si="676"/>
        <v>12.86669999999981</v>
      </c>
      <c r="AA1819" s="5">
        <f t="shared" si="677"/>
        <v>0.10493735682826653</v>
      </c>
      <c r="AB1819" s="5">
        <f t="shared" si="678"/>
        <v>0.50019022752858289</v>
      </c>
      <c r="AC1819" s="5">
        <f t="shared" si="679"/>
        <v>30.66495000000009</v>
      </c>
      <c r="AD1819" s="5">
        <f t="shared" si="680"/>
        <v>938.51424999999995</v>
      </c>
      <c r="AE1819" s="5">
        <f t="shared" si="681"/>
        <v>15.308541388338019</v>
      </c>
      <c r="AF1819" s="9">
        <f t="shared" si="682"/>
        <v>0.58286276257795022</v>
      </c>
      <c r="AG1819">
        <f t="shared" si="683"/>
        <v>21.693599999999947</v>
      </c>
    </row>
    <row r="1820" spans="1:33">
      <c r="A1820" s="1">
        <f t="shared" si="660"/>
        <v>81759</v>
      </c>
      <c r="B1820" s="1">
        <v>8</v>
      </c>
      <c r="C1820" s="1">
        <v>7</v>
      </c>
      <c r="D1820" s="2">
        <v>9</v>
      </c>
      <c r="E1820" s="5">
        <v>5.09</v>
      </c>
      <c r="F1820" s="5">
        <v>5.26</v>
      </c>
      <c r="G1820" s="5">
        <v>5.72</v>
      </c>
      <c r="H1820" s="5">
        <f t="shared" si="661"/>
        <v>25.908099999999997</v>
      </c>
      <c r="I1820" s="5">
        <f t="shared" si="662"/>
        <v>27.667599999999997</v>
      </c>
      <c r="J1820" s="5">
        <f t="shared" si="663"/>
        <v>60.174399999999991</v>
      </c>
      <c r="K1820" s="5">
        <v>8.09</v>
      </c>
      <c r="L1820" s="5">
        <v>7.94</v>
      </c>
      <c r="M1820" s="5">
        <v>5.77</v>
      </c>
      <c r="N1820" s="5">
        <f t="shared" si="664"/>
        <v>65.448099999999997</v>
      </c>
      <c r="O1820" s="5">
        <f t="shared" si="665"/>
        <v>63.043600000000005</v>
      </c>
      <c r="P1820" s="5">
        <f t="shared" si="666"/>
        <v>91.627600000000001</v>
      </c>
      <c r="Q1820" s="6">
        <f t="shared" si="667"/>
        <v>45.678100000000001</v>
      </c>
      <c r="R1820" s="6">
        <f t="shared" si="668"/>
        <v>-39.54</v>
      </c>
      <c r="S1820" s="5">
        <f t="shared" si="669"/>
        <v>45.355600000000003</v>
      </c>
      <c r="T1820" s="6">
        <f t="shared" si="670"/>
        <v>54.810070920224135</v>
      </c>
      <c r="U1820" s="6">
        <f t="shared" si="671"/>
        <v>-35.376000000000005</v>
      </c>
      <c r="V1820" s="6">
        <f t="shared" si="672"/>
        <v>109.62014184044827</v>
      </c>
      <c r="W1820" s="5">
        <f t="shared" si="673"/>
        <v>-0.39733938071993463</v>
      </c>
      <c r="X1820" s="5">
        <f t="shared" si="674"/>
        <v>3.798571986944408E-2</v>
      </c>
      <c r="Y1820" s="5">
        <f t="shared" si="675"/>
        <v>4.1639999999999944</v>
      </c>
      <c r="Z1820" s="5">
        <f t="shared" si="676"/>
        <v>35.376000000000005</v>
      </c>
      <c r="AA1820" s="5">
        <f t="shared" si="677"/>
        <v>0.3227144154902632</v>
      </c>
      <c r="AB1820" s="5">
        <f t="shared" si="678"/>
        <v>5.8839551670968578E-3</v>
      </c>
      <c r="AC1820" s="5">
        <f t="shared" si="679"/>
        <v>0.32249999999999801</v>
      </c>
      <c r="AD1820" s="5">
        <f t="shared" si="680"/>
        <v>45.355600000000003</v>
      </c>
      <c r="AE1820" s="5">
        <f t="shared" si="681"/>
        <v>0.8275048588427284</v>
      </c>
      <c r="AF1820" s="9">
        <f t="shared" si="682"/>
        <v>0.58328552185014848</v>
      </c>
      <c r="AG1820">
        <f t="shared" si="683"/>
        <v>39.54</v>
      </c>
    </row>
    <row r="1821" spans="1:33">
      <c r="A1821" s="1">
        <f t="shared" si="660"/>
        <v>62015</v>
      </c>
      <c r="B1821" s="1">
        <v>6</v>
      </c>
      <c r="C1821" s="1">
        <v>8</v>
      </c>
      <c r="D1821" s="2">
        <v>15</v>
      </c>
      <c r="E1821" s="5">
        <v>11.32</v>
      </c>
      <c r="F1821" s="5">
        <v>11.41</v>
      </c>
      <c r="G1821" s="5">
        <v>6.03</v>
      </c>
      <c r="H1821" s="5">
        <f t="shared" si="661"/>
        <v>128.14240000000001</v>
      </c>
      <c r="I1821" s="5">
        <f t="shared" si="662"/>
        <v>130.18809999999999</v>
      </c>
      <c r="J1821" s="5">
        <f t="shared" si="663"/>
        <v>137.6046</v>
      </c>
      <c r="K1821" s="5">
        <v>14.12</v>
      </c>
      <c r="L1821" s="5">
        <v>14.36</v>
      </c>
      <c r="M1821" s="5">
        <v>5.16</v>
      </c>
      <c r="N1821" s="5">
        <f t="shared" si="664"/>
        <v>199.37439999999998</v>
      </c>
      <c r="O1821" s="5">
        <f t="shared" si="665"/>
        <v>206.20959999999999</v>
      </c>
      <c r="P1821" s="5">
        <f t="shared" si="666"/>
        <v>148.1952</v>
      </c>
      <c r="Q1821" s="6">
        <f t="shared" si="667"/>
        <v>163.75839999999999</v>
      </c>
      <c r="R1821" s="6">
        <f t="shared" si="668"/>
        <v>-71.231999999999971</v>
      </c>
      <c r="S1821" s="5">
        <f t="shared" si="669"/>
        <v>168.19884999999999</v>
      </c>
      <c r="T1821" s="6">
        <f t="shared" si="670"/>
        <v>101.11483971727395</v>
      </c>
      <c r="U1821" s="6">
        <f t="shared" si="671"/>
        <v>-76.021500000000003</v>
      </c>
      <c r="V1821" s="6">
        <f t="shared" si="672"/>
        <v>202.2296794345479</v>
      </c>
      <c r="W1821" s="5">
        <f t="shared" si="673"/>
        <v>-7.4010391066289871E-2</v>
      </c>
      <c r="X1821" s="5">
        <f t="shared" si="674"/>
        <v>2.3683467300110936E-2</v>
      </c>
      <c r="Y1821" s="5">
        <f t="shared" si="675"/>
        <v>4.7895000000000323</v>
      </c>
      <c r="Z1821" s="5">
        <f t="shared" si="676"/>
        <v>76.021500000000003</v>
      </c>
      <c r="AA1821" s="5">
        <f t="shared" si="677"/>
        <v>0.37591663208171444</v>
      </c>
      <c r="AB1821" s="5">
        <f t="shared" si="678"/>
        <v>4.3914919040725281E-2</v>
      </c>
      <c r="AC1821" s="5">
        <f t="shared" si="679"/>
        <v>4.4404499999999985</v>
      </c>
      <c r="AD1821" s="5">
        <f t="shared" si="680"/>
        <v>168.19884999999999</v>
      </c>
      <c r="AE1821" s="5">
        <f t="shared" si="681"/>
        <v>1.6634437681976144</v>
      </c>
      <c r="AF1821" s="9">
        <f t="shared" si="682"/>
        <v>0.58338752129266525</v>
      </c>
      <c r="AG1821">
        <f t="shared" si="683"/>
        <v>71.231999999999971</v>
      </c>
    </row>
    <row r="1822" spans="1:33">
      <c r="A1822" s="1">
        <f t="shared" si="660"/>
        <v>22516</v>
      </c>
      <c r="B1822" s="1">
        <v>2</v>
      </c>
      <c r="C1822" s="1">
        <v>10</v>
      </c>
      <c r="D1822" s="2">
        <v>16</v>
      </c>
      <c r="E1822" s="5">
        <v>7.93</v>
      </c>
      <c r="F1822" s="5">
        <v>8.9499999999999993</v>
      </c>
      <c r="G1822" s="5">
        <v>9.42</v>
      </c>
      <c r="H1822" s="5">
        <f t="shared" si="661"/>
        <v>62.884899999999995</v>
      </c>
      <c r="I1822" s="5">
        <f t="shared" si="662"/>
        <v>80.102499999999992</v>
      </c>
      <c r="J1822" s="5">
        <f t="shared" si="663"/>
        <v>168.61799999999999</v>
      </c>
      <c r="K1822" s="5">
        <v>9.57</v>
      </c>
      <c r="L1822" s="5">
        <v>8.7899999999999991</v>
      </c>
      <c r="M1822" s="5">
        <v>8.39</v>
      </c>
      <c r="N1822" s="5">
        <f t="shared" si="664"/>
        <v>91.584900000000005</v>
      </c>
      <c r="O1822" s="5">
        <f t="shared" si="665"/>
        <v>77.264099999999985</v>
      </c>
      <c r="P1822" s="5">
        <f t="shared" si="666"/>
        <v>147.49619999999999</v>
      </c>
      <c r="Q1822" s="6">
        <f t="shared" si="667"/>
        <v>77.234899999999996</v>
      </c>
      <c r="R1822" s="6">
        <f t="shared" si="668"/>
        <v>-28.70000000000001</v>
      </c>
      <c r="S1822" s="5">
        <f t="shared" si="669"/>
        <v>78.683299999999988</v>
      </c>
      <c r="T1822" s="6">
        <f t="shared" si="670"/>
        <v>112.01245348000373</v>
      </c>
      <c r="U1822" s="6">
        <f t="shared" si="671"/>
        <v>2.8384000000000071</v>
      </c>
      <c r="V1822" s="6">
        <f t="shared" si="672"/>
        <v>224.02490696000746</v>
      </c>
      <c r="W1822" s="5">
        <f t="shared" si="673"/>
        <v>0.13304002559200342</v>
      </c>
      <c r="X1822" s="5">
        <f t="shared" si="674"/>
        <v>0.14078077490566795</v>
      </c>
      <c r="Y1822" s="5">
        <f t="shared" si="675"/>
        <v>31.538400000000017</v>
      </c>
      <c r="Z1822" s="5">
        <f t="shared" si="676"/>
        <v>2.8384000000000071</v>
      </c>
      <c r="AA1822" s="5">
        <f t="shared" si="677"/>
        <v>1.2670019769304998E-2</v>
      </c>
      <c r="AB1822" s="5">
        <f t="shared" si="678"/>
        <v>1.2930705068955196E-2</v>
      </c>
      <c r="AC1822" s="5">
        <f t="shared" si="679"/>
        <v>1.4483999999999924</v>
      </c>
      <c r="AD1822" s="5">
        <f t="shared" si="680"/>
        <v>78.683299999999988</v>
      </c>
      <c r="AE1822" s="5">
        <f t="shared" si="681"/>
        <v>0.70245135746487686</v>
      </c>
      <c r="AF1822" s="9">
        <f t="shared" si="682"/>
        <v>0.5834003770996381</v>
      </c>
      <c r="AG1822">
        <f t="shared" si="683"/>
        <v>28.70000000000001</v>
      </c>
    </row>
    <row r="1823" spans="1:33">
      <c r="A1823" s="1">
        <f t="shared" si="660"/>
        <v>10531</v>
      </c>
      <c r="B1823" s="1">
        <v>1</v>
      </c>
      <c r="C1823" s="1">
        <v>2</v>
      </c>
      <c r="D1823" s="2">
        <v>31</v>
      </c>
      <c r="E1823" s="5">
        <v>15.81</v>
      </c>
      <c r="F1823" s="5">
        <v>16.53</v>
      </c>
      <c r="G1823" s="5">
        <v>3.35</v>
      </c>
      <c r="H1823" s="5">
        <f t="shared" si="661"/>
        <v>249.95610000000002</v>
      </c>
      <c r="I1823" s="5">
        <f t="shared" si="662"/>
        <v>273.24090000000001</v>
      </c>
      <c r="J1823" s="5">
        <f t="shared" si="663"/>
        <v>110.751</v>
      </c>
      <c r="K1823" s="5">
        <v>17.78</v>
      </c>
      <c r="L1823" s="5">
        <v>15.69</v>
      </c>
      <c r="M1823" s="5">
        <v>3.67</v>
      </c>
      <c r="N1823" s="5">
        <f t="shared" si="664"/>
        <v>316.12840000000006</v>
      </c>
      <c r="O1823" s="5">
        <f t="shared" si="665"/>
        <v>246.17609999999999</v>
      </c>
      <c r="P1823" s="5">
        <f t="shared" si="666"/>
        <v>115.16459999999999</v>
      </c>
      <c r="Q1823" s="6">
        <f t="shared" si="667"/>
        <v>283.04225000000002</v>
      </c>
      <c r="R1823" s="6">
        <f t="shared" si="668"/>
        <v>-66.172300000000035</v>
      </c>
      <c r="S1823" s="5">
        <f t="shared" si="669"/>
        <v>259.70850000000002</v>
      </c>
      <c r="T1823" s="6">
        <f t="shared" si="670"/>
        <v>79.888467713056059</v>
      </c>
      <c r="U1823" s="6">
        <f t="shared" si="671"/>
        <v>27.06480000000002</v>
      </c>
      <c r="V1823" s="6">
        <f t="shared" si="672"/>
        <v>159.77693542611212</v>
      </c>
      <c r="W1823" s="5">
        <f t="shared" si="673"/>
        <v>-3.9058091453271118E-2</v>
      </c>
      <c r="X1823" s="5">
        <f t="shared" si="674"/>
        <v>0.58354542695004308</v>
      </c>
      <c r="Y1823" s="5">
        <f t="shared" si="675"/>
        <v>93.237100000000055</v>
      </c>
      <c r="Z1823" s="5">
        <f t="shared" si="676"/>
        <v>27.06480000000002</v>
      </c>
      <c r="AA1823" s="5">
        <f t="shared" si="677"/>
        <v>0.16939115728950738</v>
      </c>
      <c r="AB1823" s="5">
        <f t="shared" si="678"/>
        <v>0.29207907809435441</v>
      </c>
      <c r="AC1823" s="5">
        <f t="shared" si="679"/>
        <v>23.333750000000009</v>
      </c>
      <c r="AD1823" s="5">
        <f t="shared" si="680"/>
        <v>259.70850000000002</v>
      </c>
      <c r="AE1823" s="5">
        <f t="shared" si="681"/>
        <v>3.2508884878456148</v>
      </c>
      <c r="AF1823" s="9">
        <f t="shared" si="682"/>
        <v>0.5834183747534869</v>
      </c>
      <c r="AG1823">
        <f t="shared" si="683"/>
        <v>66.172300000000035</v>
      </c>
    </row>
    <row r="1824" spans="1:33">
      <c r="A1824" s="1">
        <f t="shared" si="660"/>
        <v>42751</v>
      </c>
      <c r="B1824" s="1">
        <v>4</v>
      </c>
      <c r="C1824" s="1">
        <v>11</v>
      </c>
      <c r="D1824" s="2">
        <v>1</v>
      </c>
      <c r="E1824" s="5">
        <v>17.739999999999998</v>
      </c>
      <c r="F1824" s="5">
        <v>16.62</v>
      </c>
      <c r="G1824" s="5">
        <v>4.32</v>
      </c>
      <c r="H1824" s="5">
        <f t="shared" si="661"/>
        <v>314.70759999999996</v>
      </c>
      <c r="I1824" s="5">
        <f t="shared" si="662"/>
        <v>276.22440000000006</v>
      </c>
      <c r="J1824" s="5">
        <f t="shared" si="663"/>
        <v>143.59680000000003</v>
      </c>
      <c r="K1824" s="5">
        <v>16.170000000000002</v>
      </c>
      <c r="L1824" s="5">
        <v>17.34</v>
      </c>
      <c r="M1824" s="5">
        <v>4.3899999999999997</v>
      </c>
      <c r="N1824" s="5">
        <f t="shared" si="664"/>
        <v>261.46890000000008</v>
      </c>
      <c r="O1824" s="5">
        <f t="shared" si="665"/>
        <v>300.67559999999997</v>
      </c>
      <c r="P1824" s="5">
        <f t="shared" si="666"/>
        <v>152.24519999999998</v>
      </c>
      <c r="Q1824" s="6">
        <f t="shared" si="667"/>
        <v>288.08825000000002</v>
      </c>
      <c r="R1824" s="6">
        <f t="shared" si="668"/>
        <v>53.238699999999881</v>
      </c>
      <c r="S1824" s="5">
        <f t="shared" si="669"/>
        <v>288.45000000000005</v>
      </c>
      <c r="T1824" s="6">
        <f t="shared" si="670"/>
        <v>104.64062534847544</v>
      </c>
      <c r="U1824" s="6">
        <f t="shared" si="671"/>
        <v>-24.451199999999915</v>
      </c>
      <c r="V1824" s="6">
        <f t="shared" si="672"/>
        <v>209.28125069695088</v>
      </c>
      <c r="W1824" s="5">
        <f t="shared" si="673"/>
        <v>-5.8416422112680673E-2</v>
      </c>
      <c r="X1824" s="5">
        <f t="shared" si="674"/>
        <v>0.37122245658068259</v>
      </c>
      <c r="Y1824" s="5">
        <f t="shared" si="675"/>
        <v>77.689899999999795</v>
      </c>
      <c r="Z1824" s="5">
        <f t="shared" si="676"/>
        <v>24.451199999999915</v>
      </c>
      <c r="AA1824" s="5">
        <f t="shared" si="677"/>
        <v>0.11683416416220871</v>
      </c>
      <c r="AB1824" s="5">
        <f t="shared" si="678"/>
        <v>3.4570703184860089E-3</v>
      </c>
      <c r="AC1824" s="5">
        <f t="shared" si="679"/>
        <v>0.3617500000000291</v>
      </c>
      <c r="AD1824" s="5">
        <f t="shared" si="680"/>
        <v>288.45000000000005</v>
      </c>
      <c r="AE1824" s="5">
        <f t="shared" si="681"/>
        <v>2.7565775628671987</v>
      </c>
      <c r="AF1824" s="9">
        <f t="shared" si="682"/>
        <v>0.58349807197624914</v>
      </c>
      <c r="AG1824">
        <f t="shared" si="683"/>
        <v>53.238699999999881</v>
      </c>
    </row>
    <row r="1825" spans="1:33">
      <c r="A1825" s="1">
        <f t="shared" si="660"/>
        <v>100260</v>
      </c>
      <c r="B1825" s="1">
        <v>10</v>
      </c>
      <c r="C1825" s="1">
        <v>1</v>
      </c>
      <c r="D1825" s="2">
        <v>10</v>
      </c>
      <c r="E1825" s="5">
        <v>18.84</v>
      </c>
      <c r="F1825" s="5">
        <v>18.98</v>
      </c>
      <c r="G1825" s="5">
        <v>2.29</v>
      </c>
      <c r="H1825" s="5">
        <f t="shared" si="661"/>
        <v>354.94560000000001</v>
      </c>
      <c r="I1825" s="5">
        <f t="shared" si="662"/>
        <v>360.24040000000002</v>
      </c>
      <c r="J1825" s="5">
        <f t="shared" si="663"/>
        <v>86.928399999999996</v>
      </c>
      <c r="K1825" s="5">
        <v>17.66</v>
      </c>
      <c r="L1825" s="5">
        <v>18.18</v>
      </c>
      <c r="M1825" s="5">
        <v>2.65</v>
      </c>
      <c r="N1825" s="5">
        <f t="shared" si="664"/>
        <v>311.87560000000002</v>
      </c>
      <c r="O1825" s="5">
        <f t="shared" si="665"/>
        <v>330.51240000000001</v>
      </c>
      <c r="P1825" s="5">
        <f t="shared" si="666"/>
        <v>96.353999999999999</v>
      </c>
      <c r="Q1825" s="6">
        <f t="shared" si="667"/>
        <v>333.41060000000004</v>
      </c>
      <c r="R1825" s="6">
        <f t="shared" si="668"/>
        <v>43.069999999999993</v>
      </c>
      <c r="S1825" s="5">
        <f t="shared" si="669"/>
        <v>345.37639999999999</v>
      </c>
      <c r="T1825" s="6">
        <f t="shared" si="670"/>
        <v>64.885745820172247</v>
      </c>
      <c r="U1825" s="6">
        <f t="shared" si="671"/>
        <v>29.728000000000009</v>
      </c>
      <c r="V1825" s="6">
        <f t="shared" si="672"/>
        <v>129.77149164034449</v>
      </c>
      <c r="W1825" s="5">
        <f t="shared" si="673"/>
        <v>-0.10258200312304706</v>
      </c>
      <c r="X1825" s="5">
        <f t="shared" si="674"/>
        <v>0.10281148680155963</v>
      </c>
      <c r="Y1825" s="5">
        <f t="shared" si="675"/>
        <v>13.341999999999985</v>
      </c>
      <c r="Z1825" s="5">
        <f t="shared" si="676"/>
        <v>29.728000000000009</v>
      </c>
      <c r="AA1825" s="5">
        <f t="shared" si="677"/>
        <v>0.22907958923975186</v>
      </c>
      <c r="AB1825" s="5">
        <f t="shared" si="678"/>
        <v>0.18441338461551463</v>
      </c>
      <c r="AC1825" s="5">
        <f t="shared" si="679"/>
        <v>11.965799999999945</v>
      </c>
      <c r="AD1825" s="5">
        <f t="shared" si="680"/>
        <v>345.37639999999999</v>
      </c>
      <c r="AE1825" s="5">
        <f t="shared" si="681"/>
        <v>5.3228393329591102</v>
      </c>
      <c r="AF1825" s="9">
        <f t="shared" si="682"/>
        <v>0.58353149015284522</v>
      </c>
      <c r="AG1825">
        <f t="shared" si="683"/>
        <v>43.069999999999993</v>
      </c>
    </row>
    <row r="1826" spans="1:33">
      <c r="A1826" s="1">
        <f t="shared" si="660"/>
        <v>91260</v>
      </c>
      <c r="B1826" s="1">
        <v>9</v>
      </c>
      <c r="C1826" s="1">
        <v>5</v>
      </c>
      <c r="D1826" s="2">
        <v>10</v>
      </c>
      <c r="E1826" s="5">
        <v>5.98</v>
      </c>
      <c r="F1826" s="5">
        <v>5.87</v>
      </c>
      <c r="G1826" s="5">
        <v>5.8</v>
      </c>
      <c r="H1826" s="5">
        <f t="shared" si="661"/>
        <v>35.760400000000004</v>
      </c>
      <c r="I1826" s="5">
        <f t="shared" si="662"/>
        <v>34.456900000000005</v>
      </c>
      <c r="J1826" s="5">
        <f t="shared" si="663"/>
        <v>68.091999999999999</v>
      </c>
      <c r="K1826" s="5">
        <v>7.2</v>
      </c>
      <c r="L1826" s="5">
        <v>7.85</v>
      </c>
      <c r="M1826" s="5">
        <v>5.5</v>
      </c>
      <c r="N1826" s="5">
        <f t="shared" si="664"/>
        <v>51.84</v>
      </c>
      <c r="O1826" s="5">
        <f t="shared" si="665"/>
        <v>61.622499999999995</v>
      </c>
      <c r="P1826" s="5">
        <f t="shared" si="666"/>
        <v>86.35</v>
      </c>
      <c r="Q1826" s="6">
        <f t="shared" si="667"/>
        <v>43.800200000000004</v>
      </c>
      <c r="R1826" s="6">
        <f t="shared" si="668"/>
        <v>-16.079599999999999</v>
      </c>
      <c r="S1826" s="5">
        <f t="shared" si="669"/>
        <v>48.039699999999996</v>
      </c>
      <c r="T1826" s="6">
        <f t="shared" si="670"/>
        <v>54.983731603084195</v>
      </c>
      <c r="U1826" s="6">
        <f t="shared" si="671"/>
        <v>-27.165599999999991</v>
      </c>
      <c r="V1826" s="6">
        <f t="shared" si="672"/>
        <v>109.96746320616839</v>
      </c>
      <c r="W1826" s="5">
        <f t="shared" si="673"/>
        <v>-0.23317941400499934</v>
      </c>
      <c r="X1826" s="5">
        <f t="shared" si="674"/>
        <v>0.10081163715867318</v>
      </c>
      <c r="Y1826" s="5">
        <f t="shared" si="675"/>
        <v>11.085999999999991</v>
      </c>
      <c r="Z1826" s="5">
        <f t="shared" si="676"/>
        <v>27.165599999999991</v>
      </c>
      <c r="AA1826" s="5">
        <f t="shared" si="677"/>
        <v>0.24703306967325037</v>
      </c>
      <c r="AB1826" s="5">
        <f t="shared" si="678"/>
        <v>7.7104624884393749E-2</v>
      </c>
      <c r="AC1826" s="5">
        <f t="shared" si="679"/>
        <v>4.2394999999999925</v>
      </c>
      <c r="AD1826" s="5">
        <f t="shared" si="680"/>
        <v>48.039699999999996</v>
      </c>
      <c r="AE1826" s="5">
        <f t="shared" si="681"/>
        <v>0.87370752401434526</v>
      </c>
      <c r="AF1826" s="9">
        <f t="shared" si="682"/>
        <v>0.58357947188022297</v>
      </c>
      <c r="AG1826">
        <f t="shared" si="683"/>
        <v>16.079599999999999</v>
      </c>
    </row>
    <row r="1827" spans="1:33">
      <c r="A1827" s="1">
        <f t="shared" si="660"/>
        <v>80520</v>
      </c>
      <c r="B1827" s="1">
        <v>8</v>
      </c>
      <c r="C1827" s="1">
        <v>2</v>
      </c>
      <c r="D1827" s="2">
        <v>20</v>
      </c>
      <c r="E1827" s="5">
        <v>2.2799999999999998</v>
      </c>
      <c r="F1827" s="5">
        <v>3.1</v>
      </c>
      <c r="G1827" s="5">
        <v>5.62</v>
      </c>
      <c r="H1827" s="5">
        <f t="shared" si="661"/>
        <v>5.1983999999999995</v>
      </c>
      <c r="I1827" s="5">
        <f t="shared" si="662"/>
        <v>9.6100000000000012</v>
      </c>
      <c r="J1827" s="5">
        <f t="shared" si="663"/>
        <v>34.844000000000001</v>
      </c>
      <c r="K1827" s="5">
        <v>4.2300000000000004</v>
      </c>
      <c r="L1827" s="5">
        <v>3.68</v>
      </c>
      <c r="M1827" s="5">
        <v>5.77</v>
      </c>
      <c r="N1827" s="5">
        <f t="shared" si="664"/>
        <v>17.892900000000004</v>
      </c>
      <c r="O1827" s="5">
        <f t="shared" si="665"/>
        <v>13.542400000000001</v>
      </c>
      <c r="P1827" s="5">
        <f t="shared" si="666"/>
        <v>42.467199999999998</v>
      </c>
      <c r="Q1827" s="6">
        <f t="shared" si="667"/>
        <v>11.545650000000002</v>
      </c>
      <c r="R1827" s="6">
        <f t="shared" si="668"/>
        <v>-12.694500000000005</v>
      </c>
      <c r="S1827" s="5">
        <f t="shared" si="669"/>
        <v>11.5762</v>
      </c>
      <c r="T1827" s="6">
        <f t="shared" si="670"/>
        <v>27.466194730249768</v>
      </c>
      <c r="U1827" s="6">
        <f t="shared" si="671"/>
        <v>-3.9323999999999995</v>
      </c>
      <c r="V1827" s="6">
        <f t="shared" si="672"/>
        <v>54.932389460499536</v>
      </c>
      <c r="W1827" s="5">
        <f t="shared" si="673"/>
        <v>-0.19530922077417012</v>
      </c>
      <c r="X1827" s="5">
        <f t="shared" si="674"/>
        <v>0.1595069882459893</v>
      </c>
      <c r="Y1827" s="5">
        <f t="shared" si="675"/>
        <v>8.7621000000000056</v>
      </c>
      <c r="Z1827" s="5">
        <f t="shared" si="676"/>
        <v>3.9323999999999995</v>
      </c>
      <c r="AA1827" s="5">
        <f t="shared" si="677"/>
        <v>7.158618146089725E-2</v>
      </c>
      <c r="AB1827" s="5">
        <f t="shared" si="678"/>
        <v>1.1122763928543759E-3</v>
      </c>
      <c r="AC1827" s="5">
        <f t="shared" si="679"/>
        <v>3.0549999999998079E-2</v>
      </c>
      <c r="AD1827" s="5">
        <f t="shared" si="680"/>
        <v>11.5762</v>
      </c>
      <c r="AE1827" s="5">
        <f t="shared" si="681"/>
        <v>0.42147083400856417</v>
      </c>
      <c r="AF1827" s="9">
        <f t="shared" si="682"/>
        <v>0.58360603149727641</v>
      </c>
      <c r="AG1827">
        <f t="shared" si="683"/>
        <v>12.694500000000005</v>
      </c>
    </row>
    <row r="1828" spans="1:33">
      <c r="A1828" s="1">
        <f t="shared" si="660"/>
        <v>52018</v>
      </c>
      <c r="B1828" s="1">
        <v>5</v>
      </c>
      <c r="C1828" s="1">
        <v>8</v>
      </c>
      <c r="D1828" s="2">
        <v>18</v>
      </c>
      <c r="E1828" s="5">
        <v>5.34</v>
      </c>
      <c r="F1828" s="5">
        <v>6.38</v>
      </c>
      <c r="G1828" s="5">
        <v>6.53</v>
      </c>
      <c r="H1828" s="5">
        <f t="shared" si="661"/>
        <v>28.515599999999999</v>
      </c>
      <c r="I1828" s="5">
        <f t="shared" si="662"/>
        <v>40.7044</v>
      </c>
      <c r="J1828" s="5">
        <f t="shared" si="663"/>
        <v>83.322800000000001</v>
      </c>
      <c r="K1828" s="5">
        <v>8.92</v>
      </c>
      <c r="L1828" s="5">
        <v>8.59</v>
      </c>
      <c r="M1828" s="5">
        <v>5.82</v>
      </c>
      <c r="N1828" s="5">
        <f t="shared" si="664"/>
        <v>79.566400000000002</v>
      </c>
      <c r="O1828" s="5">
        <f t="shared" si="665"/>
        <v>73.7881</v>
      </c>
      <c r="P1828" s="5">
        <f t="shared" si="666"/>
        <v>99.9876</v>
      </c>
      <c r="Q1828" s="6">
        <f t="shared" si="667"/>
        <v>54.040999999999997</v>
      </c>
      <c r="R1828" s="6">
        <f t="shared" si="668"/>
        <v>-51.050800000000002</v>
      </c>
      <c r="S1828" s="5">
        <f t="shared" si="669"/>
        <v>57.246250000000003</v>
      </c>
      <c r="T1828" s="6">
        <f t="shared" si="670"/>
        <v>65.077279356162393</v>
      </c>
      <c r="U1828" s="6">
        <f t="shared" si="671"/>
        <v>-33.0837</v>
      </c>
      <c r="V1828" s="6">
        <f t="shared" si="672"/>
        <v>130.15455871232479</v>
      </c>
      <c r="W1828" s="5">
        <f t="shared" si="673"/>
        <v>-0.18033019109866252</v>
      </c>
      <c r="X1828" s="5">
        <f t="shared" si="674"/>
        <v>0.13804433880577274</v>
      </c>
      <c r="Y1828" s="5">
        <f t="shared" si="675"/>
        <v>17.967100000000002</v>
      </c>
      <c r="Z1828" s="5">
        <f t="shared" si="676"/>
        <v>33.0837</v>
      </c>
      <c r="AA1828" s="5">
        <f t="shared" si="677"/>
        <v>0.25418779278506509</v>
      </c>
      <c r="AB1828" s="5">
        <f t="shared" si="678"/>
        <v>4.9252980943747617E-2</v>
      </c>
      <c r="AC1828" s="5">
        <f t="shared" si="679"/>
        <v>3.2052500000000066</v>
      </c>
      <c r="AD1828" s="5">
        <f t="shared" si="680"/>
        <v>57.246250000000003</v>
      </c>
      <c r="AE1828" s="5">
        <f t="shared" si="681"/>
        <v>0.87966569233320535</v>
      </c>
      <c r="AF1828" s="9">
        <f t="shared" si="682"/>
        <v>0.58366086043180931</v>
      </c>
      <c r="AG1828">
        <f t="shared" si="683"/>
        <v>51.050800000000002</v>
      </c>
    </row>
    <row r="1829" spans="1:33">
      <c r="A1829" s="1">
        <f t="shared" si="660"/>
        <v>32758</v>
      </c>
      <c r="B1829" s="1">
        <v>3</v>
      </c>
      <c r="C1829" s="1">
        <v>11</v>
      </c>
      <c r="D1829" s="2">
        <v>8</v>
      </c>
      <c r="E1829" s="5">
        <v>20.72</v>
      </c>
      <c r="F1829" s="5">
        <v>20.23</v>
      </c>
      <c r="G1829" s="5">
        <v>5.01</v>
      </c>
      <c r="H1829" s="5">
        <f t="shared" si="661"/>
        <v>429.31839999999994</v>
      </c>
      <c r="I1829" s="5">
        <f t="shared" si="662"/>
        <v>409.25290000000001</v>
      </c>
      <c r="J1829" s="5">
        <f t="shared" si="663"/>
        <v>202.7046</v>
      </c>
      <c r="K1829" s="5">
        <v>20.76</v>
      </c>
      <c r="L1829" s="5">
        <v>21.27</v>
      </c>
      <c r="M1829" s="5">
        <v>4</v>
      </c>
      <c r="N1829" s="5">
        <f t="shared" si="664"/>
        <v>430.97760000000005</v>
      </c>
      <c r="O1829" s="5">
        <f t="shared" si="665"/>
        <v>452.41289999999998</v>
      </c>
      <c r="P1829" s="5">
        <f t="shared" si="666"/>
        <v>170.16</v>
      </c>
      <c r="Q1829" s="6">
        <f t="shared" si="667"/>
        <v>430.14800000000002</v>
      </c>
      <c r="R1829" s="6">
        <f t="shared" si="668"/>
        <v>-1.6592000000001121</v>
      </c>
      <c r="S1829" s="5">
        <f t="shared" si="669"/>
        <v>430.8329</v>
      </c>
      <c r="T1829" s="6">
        <f t="shared" si="670"/>
        <v>132.32873881092496</v>
      </c>
      <c r="U1829" s="6">
        <f t="shared" si="671"/>
        <v>-43.159999999999968</v>
      </c>
      <c r="V1829" s="6">
        <f t="shared" si="672"/>
        <v>264.65747762184992</v>
      </c>
      <c r="W1829" s="5">
        <f t="shared" si="673"/>
        <v>0.1732454163717238</v>
      </c>
      <c r="X1829" s="5">
        <f t="shared" si="674"/>
        <v>0.15680947454391359</v>
      </c>
      <c r="Y1829" s="5">
        <f t="shared" si="675"/>
        <v>41.500799999999856</v>
      </c>
      <c r="Z1829" s="5">
        <f t="shared" si="676"/>
        <v>43.159999999999968</v>
      </c>
      <c r="AA1829" s="5">
        <f t="shared" si="677"/>
        <v>0.16307870983969777</v>
      </c>
      <c r="AB1829" s="5">
        <f t="shared" si="678"/>
        <v>5.1757464489900033E-3</v>
      </c>
      <c r="AC1829" s="5">
        <f t="shared" si="679"/>
        <v>0.68489999999997053</v>
      </c>
      <c r="AD1829" s="5">
        <f t="shared" si="680"/>
        <v>430.8329</v>
      </c>
      <c r="AE1829" s="5">
        <f t="shared" si="681"/>
        <v>3.2557772700878393</v>
      </c>
      <c r="AF1829" s="9">
        <f t="shared" si="682"/>
        <v>0.58367199692978244</v>
      </c>
      <c r="AG1829">
        <f t="shared" si="683"/>
        <v>1.6592000000001121</v>
      </c>
    </row>
    <row r="1830" spans="1:33">
      <c r="A1830" s="1">
        <f t="shared" si="660"/>
        <v>20780</v>
      </c>
      <c r="B1830" s="1">
        <v>2</v>
      </c>
      <c r="C1830" s="1">
        <v>3</v>
      </c>
      <c r="D1830" s="2">
        <v>30</v>
      </c>
      <c r="E1830" s="5">
        <v>12.41</v>
      </c>
      <c r="F1830" s="5">
        <v>13.14</v>
      </c>
      <c r="G1830" s="5">
        <v>4.55</v>
      </c>
      <c r="H1830" s="5">
        <f t="shared" si="661"/>
        <v>154.00810000000001</v>
      </c>
      <c r="I1830" s="5">
        <f t="shared" si="662"/>
        <v>172.65960000000001</v>
      </c>
      <c r="J1830" s="5">
        <f t="shared" si="663"/>
        <v>119.574</v>
      </c>
      <c r="K1830" s="5">
        <v>13.35</v>
      </c>
      <c r="L1830" s="5">
        <v>13.35</v>
      </c>
      <c r="M1830" s="5">
        <v>5.35</v>
      </c>
      <c r="N1830" s="5">
        <f t="shared" si="664"/>
        <v>178.2225</v>
      </c>
      <c r="O1830" s="5">
        <f t="shared" si="665"/>
        <v>178.2225</v>
      </c>
      <c r="P1830" s="5">
        <f t="shared" si="666"/>
        <v>142.845</v>
      </c>
      <c r="Q1830" s="6">
        <f t="shared" si="667"/>
        <v>166.11529999999999</v>
      </c>
      <c r="R1830" s="6">
        <f t="shared" si="668"/>
        <v>-24.214399999999983</v>
      </c>
      <c r="S1830" s="5">
        <f t="shared" si="669"/>
        <v>175.44105000000002</v>
      </c>
      <c r="T1830" s="6">
        <f t="shared" si="670"/>
        <v>93.143217011492567</v>
      </c>
      <c r="U1830" s="6">
        <f t="shared" si="671"/>
        <v>-5.5628999999999849</v>
      </c>
      <c r="V1830" s="6">
        <f t="shared" si="672"/>
        <v>186.28643402298513</v>
      </c>
      <c r="W1830" s="5">
        <f t="shared" si="673"/>
        <v>-0.17597373977039951</v>
      </c>
      <c r="X1830" s="5">
        <f t="shared" si="674"/>
        <v>0.10012269598600328</v>
      </c>
      <c r="Y1830" s="5">
        <f t="shared" si="675"/>
        <v>18.651499999999999</v>
      </c>
      <c r="Z1830" s="5">
        <f t="shared" si="676"/>
        <v>5.5628999999999849</v>
      </c>
      <c r="AA1830" s="5">
        <f t="shared" si="677"/>
        <v>2.9862077875802813E-2</v>
      </c>
      <c r="AB1830" s="5">
        <f t="shared" si="678"/>
        <v>0.10012269598600358</v>
      </c>
      <c r="AC1830" s="5">
        <f t="shared" si="679"/>
        <v>9.3257500000000277</v>
      </c>
      <c r="AD1830" s="5">
        <f t="shared" si="680"/>
        <v>175.44105000000002</v>
      </c>
      <c r="AE1830" s="5">
        <f t="shared" si="681"/>
        <v>1.8835622778452354</v>
      </c>
      <c r="AF1830" s="9">
        <f t="shared" si="682"/>
        <v>0.58373024591843792</v>
      </c>
      <c r="AG1830">
        <f t="shared" si="683"/>
        <v>24.214399999999983</v>
      </c>
    </row>
    <row r="1831" spans="1:33">
      <c r="A1831" s="1">
        <f t="shared" si="660"/>
        <v>100509</v>
      </c>
      <c r="B1831" s="1">
        <v>10</v>
      </c>
      <c r="C1831" s="1">
        <v>2</v>
      </c>
      <c r="D1831" s="2">
        <v>9</v>
      </c>
      <c r="E1831" s="5">
        <v>5.78</v>
      </c>
      <c r="F1831" s="5">
        <v>6.43</v>
      </c>
      <c r="G1831" s="5">
        <v>5.82</v>
      </c>
      <c r="H1831" s="5">
        <f t="shared" si="661"/>
        <v>33.4084</v>
      </c>
      <c r="I1831" s="5">
        <f t="shared" si="662"/>
        <v>41.344899999999996</v>
      </c>
      <c r="J1831" s="5">
        <f t="shared" si="663"/>
        <v>74.845200000000006</v>
      </c>
      <c r="K1831" s="5">
        <v>5.89</v>
      </c>
      <c r="L1831" s="5">
        <v>6.52</v>
      </c>
      <c r="M1831" s="5">
        <v>5.41</v>
      </c>
      <c r="N1831" s="5">
        <f t="shared" si="664"/>
        <v>34.692099999999996</v>
      </c>
      <c r="O1831" s="5">
        <f t="shared" si="665"/>
        <v>42.510399999999997</v>
      </c>
      <c r="P1831" s="5">
        <f t="shared" si="666"/>
        <v>70.546399999999991</v>
      </c>
      <c r="Q1831" s="6">
        <f t="shared" si="667"/>
        <v>34.050249999999998</v>
      </c>
      <c r="R1831" s="6">
        <f t="shared" si="668"/>
        <v>-1.2836999999999961</v>
      </c>
      <c r="S1831" s="5">
        <f t="shared" si="669"/>
        <v>41.92765</v>
      </c>
      <c r="T1831" s="6">
        <f t="shared" si="670"/>
        <v>51.426157050668287</v>
      </c>
      <c r="U1831" s="6">
        <f t="shared" si="671"/>
        <v>-1.1655000000000015</v>
      </c>
      <c r="V1831" s="6">
        <f t="shared" si="672"/>
        <v>102.85231410133657</v>
      </c>
      <c r="W1831" s="5">
        <f t="shared" si="673"/>
        <v>5.9082439808513722E-2</v>
      </c>
      <c r="X1831" s="5">
        <f t="shared" si="674"/>
        <v>1.1492206182501295E-3</v>
      </c>
      <c r="Y1831" s="5">
        <f t="shared" si="675"/>
        <v>0.11819999999999453</v>
      </c>
      <c r="Z1831" s="5">
        <f t="shared" si="676"/>
        <v>1.1655000000000015</v>
      </c>
      <c r="AA1831" s="5">
        <f t="shared" si="677"/>
        <v>1.1331781984522756E-2</v>
      </c>
      <c r="AB1831" s="5">
        <f t="shared" si="678"/>
        <v>0.15317885783763097</v>
      </c>
      <c r="AC1831" s="5">
        <f t="shared" si="679"/>
        <v>7.8774000000000015</v>
      </c>
      <c r="AD1831" s="5">
        <f t="shared" si="680"/>
        <v>41.92765</v>
      </c>
      <c r="AE1831" s="5">
        <f t="shared" si="681"/>
        <v>0.81529813629064762</v>
      </c>
      <c r="AF1831" s="9">
        <f t="shared" si="682"/>
        <v>0.58417206369356622</v>
      </c>
      <c r="AG1831">
        <f t="shared" si="683"/>
        <v>1.2836999999999961</v>
      </c>
    </row>
    <row r="1832" spans="1:33">
      <c r="A1832" s="1">
        <f t="shared" si="660"/>
        <v>91505</v>
      </c>
      <c r="B1832" s="1">
        <v>9</v>
      </c>
      <c r="C1832" s="1">
        <v>6</v>
      </c>
      <c r="D1832" s="2">
        <v>5</v>
      </c>
      <c r="E1832" s="5">
        <v>10.49</v>
      </c>
      <c r="F1832" s="5">
        <v>10.88</v>
      </c>
      <c r="G1832" s="5">
        <v>4.9400000000000004</v>
      </c>
      <c r="H1832" s="5">
        <f t="shared" si="661"/>
        <v>110.04010000000001</v>
      </c>
      <c r="I1832" s="5">
        <f t="shared" si="662"/>
        <v>118.37440000000002</v>
      </c>
      <c r="J1832" s="5">
        <f t="shared" si="663"/>
        <v>107.49440000000001</v>
      </c>
      <c r="K1832" s="5">
        <v>9.77</v>
      </c>
      <c r="L1832" s="5">
        <v>9.67</v>
      </c>
      <c r="M1832" s="5">
        <v>5.31</v>
      </c>
      <c r="N1832" s="5">
        <f t="shared" si="664"/>
        <v>95.452899999999985</v>
      </c>
      <c r="O1832" s="5">
        <f t="shared" si="665"/>
        <v>93.508899999999997</v>
      </c>
      <c r="P1832" s="5">
        <f t="shared" si="666"/>
        <v>102.69539999999999</v>
      </c>
      <c r="Q1832" s="6">
        <f t="shared" si="667"/>
        <v>102.7465</v>
      </c>
      <c r="R1832" s="6">
        <f t="shared" si="668"/>
        <v>14.587200000000024</v>
      </c>
      <c r="S1832" s="5">
        <f t="shared" si="669"/>
        <v>105.94165000000001</v>
      </c>
      <c r="T1832" s="6">
        <f t="shared" si="670"/>
        <v>74.332683276806307</v>
      </c>
      <c r="U1832" s="6">
        <f t="shared" si="671"/>
        <v>24.865500000000026</v>
      </c>
      <c r="V1832" s="6">
        <f t="shared" si="672"/>
        <v>148.66536655361261</v>
      </c>
      <c r="W1832" s="5">
        <f t="shared" si="673"/>
        <v>4.5639699351984475E-2</v>
      </c>
      <c r="X1832" s="5">
        <f t="shared" si="674"/>
        <v>6.9137151700314661E-2</v>
      </c>
      <c r="Y1832" s="5">
        <f t="shared" si="675"/>
        <v>10.278300000000002</v>
      </c>
      <c r="Z1832" s="5">
        <f t="shared" si="676"/>
        <v>24.865500000000026</v>
      </c>
      <c r="AA1832" s="5">
        <f t="shared" si="677"/>
        <v>0.16725818915620053</v>
      </c>
      <c r="AB1832" s="5">
        <f t="shared" si="678"/>
        <v>4.2984456623227814E-2</v>
      </c>
      <c r="AC1832" s="5">
        <f t="shared" si="679"/>
        <v>3.1951500000000124</v>
      </c>
      <c r="AD1832" s="5">
        <f t="shared" si="680"/>
        <v>105.94165000000001</v>
      </c>
      <c r="AE1832" s="5">
        <f t="shared" si="681"/>
        <v>1.4252364549452032</v>
      </c>
      <c r="AF1832" s="9">
        <f t="shared" si="682"/>
        <v>0.58437060158772536</v>
      </c>
      <c r="AG1832">
        <f t="shared" si="683"/>
        <v>14.587200000000024</v>
      </c>
    </row>
    <row r="1833" spans="1:33">
      <c r="A1833" s="1">
        <f t="shared" si="660"/>
        <v>42752</v>
      </c>
      <c r="B1833" s="1">
        <v>4</v>
      </c>
      <c r="C1833" s="1">
        <v>11</v>
      </c>
      <c r="D1833" s="2">
        <v>2</v>
      </c>
      <c r="E1833" s="5">
        <v>13.57</v>
      </c>
      <c r="F1833" s="5">
        <v>12.85</v>
      </c>
      <c r="G1833" s="5">
        <v>6.73</v>
      </c>
      <c r="H1833" s="5">
        <f t="shared" si="661"/>
        <v>184.14490000000001</v>
      </c>
      <c r="I1833" s="5">
        <f t="shared" si="662"/>
        <v>165.1225</v>
      </c>
      <c r="J1833" s="5">
        <f t="shared" si="663"/>
        <v>172.96100000000001</v>
      </c>
      <c r="K1833" s="5">
        <v>12.43</v>
      </c>
      <c r="L1833" s="5">
        <v>13.24</v>
      </c>
      <c r="M1833" s="5">
        <v>6.52</v>
      </c>
      <c r="N1833" s="5">
        <f t="shared" si="664"/>
        <v>154.50489999999999</v>
      </c>
      <c r="O1833" s="5">
        <f t="shared" si="665"/>
        <v>175.29760000000002</v>
      </c>
      <c r="P1833" s="5">
        <f t="shared" si="666"/>
        <v>172.64959999999999</v>
      </c>
      <c r="Q1833" s="6">
        <f t="shared" si="667"/>
        <v>169.32490000000001</v>
      </c>
      <c r="R1833" s="6">
        <f t="shared" si="668"/>
        <v>29.640000000000015</v>
      </c>
      <c r="S1833" s="5">
        <f t="shared" si="669"/>
        <v>170.21005000000002</v>
      </c>
      <c r="T1833" s="6">
        <f t="shared" si="670"/>
        <v>122.19184905422293</v>
      </c>
      <c r="U1833" s="6">
        <f t="shared" si="671"/>
        <v>-10.175100000000015</v>
      </c>
      <c r="V1833" s="6">
        <f t="shared" si="672"/>
        <v>244.38369810844586</v>
      </c>
      <c r="W1833" s="5">
        <f t="shared" si="673"/>
        <v>1.8020265998642151E-3</v>
      </c>
      <c r="X1833" s="5">
        <f t="shared" si="674"/>
        <v>0.16292044153588339</v>
      </c>
      <c r="Y1833" s="5">
        <f t="shared" si="675"/>
        <v>39.815100000000029</v>
      </c>
      <c r="Z1833" s="5">
        <f t="shared" si="676"/>
        <v>10.175100000000015</v>
      </c>
      <c r="AA1833" s="5">
        <f t="shared" si="677"/>
        <v>4.1635755898434719E-2</v>
      </c>
      <c r="AB1833" s="5">
        <f t="shared" si="678"/>
        <v>7.2439365379209754E-3</v>
      </c>
      <c r="AC1833" s="5">
        <f t="shared" si="679"/>
        <v>0.8851500000000101</v>
      </c>
      <c r="AD1833" s="5">
        <f t="shared" si="680"/>
        <v>170.21005000000002</v>
      </c>
      <c r="AE1833" s="5">
        <f t="shared" si="681"/>
        <v>1.3929738465981385</v>
      </c>
      <c r="AF1833" s="9">
        <f t="shared" si="682"/>
        <v>0.58437402406335615</v>
      </c>
      <c r="AG1833">
        <f t="shared" si="683"/>
        <v>29.640000000000015</v>
      </c>
    </row>
    <row r="1834" spans="1:33">
      <c r="A1834" s="1">
        <f t="shared" si="660"/>
        <v>31774</v>
      </c>
      <c r="B1834" s="1">
        <v>3</v>
      </c>
      <c r="C1834" s="1">
        <v>7</v>
      </c>
      <c r="D1834" s="2">
        <v>24</v>
      </c>
      <c r="E1834" s="5">
        <v>17.989999999999998</v>
      </c>
      <c r="F1834" s="5">
        <v>16.940000000000001</v>
      </c>
      <c r="G1834" s="5">
        <v>4.8600000000000003</v>
      </c>
      <c r="H1834" s="5">
        <f t="shared" si="661"/>
        <v>323.64009999999996</v>
      </c>
      <c r="I1834" s="5">
        <f t="shared" si="662"/>
        <v>286.96360000000004</v>
      </c>
      <c r="J1834" s="5">
        <f t="shared" si="663"/>
        <v>164.65680000000003</v>
      </c>
      <c r="K1834" s="5">
        <v>20.440000000000001</v>
      </c>
      <c r="L1834" s="5">
        <v>21.66</v>
      </c>
      <c r="M1834" s="5">
        <v>3.27</v>
      </c>
      <c r="N1834" s="5">
        <f t="shared" si="664"/>
        <v>417.79360000000003</v>
      </c>
      <c r="O1834" s="5">
        <f t="shared" si="665"/>
        <v>469.15559999999999</v>
      </c>
      <c r="P1834" s="5">
        <f t="shared" si="666"/>
        <v>141.65639999999999</v>
      </c>
      <c r="Q1834" s="6">
        <f t="shared" si="667"/>
        <v>370.71685000000002</v>
      </c>
      <c r="R1834" s="6">
        <f t="shared" si="668"/>
        <v>-94.153500000000065</v>
      </c>
      <c r="S1834" s="5">
        <f t="shared" si="669"/>
        <v>378.05960000000005</v>
      </c>
      <c r="T1834" s="6">
        <f t="shared" si="670"/>
        <v>108.60294361480264</v>
      </c>
      <c r="U1834" s="6">
        <f t="shared" si="671"/>
        <v>-182.19199999999995</v>
      </c>
      <c r="V1834" s="6">
        <f t="shared" si="672"/>
        <v>217.20588722960528</v>
      </c>
      <c r="W1834" s="5">
        <f t="shared" si="673"/>
        <v>0.14933373125199581</v>
      </c>
      <c r="X1834" s="5">
        <f t="shared" si="674"/>
        <v>0.4053228074197438</v>
      </c>
      <c r="Y1834" s="5">
        <f t="shared" si="675"/>
        <v>88.038499999999885</v>
      </c>
      <c r="Z1834" s="5">
        <f t="shared" si="676"/>
        <v>182.19199999999995</v>
      </c>
      <c r="AA1834" s="5">
        <f t="shared" si="677"/>
        <v>0.83879862707131581</v>
      </c>
      <c r="AB1834" s="5">
        <f t="shared" si="678"/>
        <v>6.7610966660752669E-2</v>
      </c>
      <c r="AC1834" s="5">
        <f t="shared" si="679"/>
        <v>7.3427500000000236</v>
      </c>
      <c r="AD1834" s="5">
        <f t="shared" si="680"/>
        <v>378.05960000000005</v>
      </c>
      <c r="AE1834" s="5">
        <f t="shared" si="681"/>
        <v>3.4811174303057317</v>
      </c>
      <c r="AF1834" s="9">
        <f t="shared" si="682"/>
        <v>0.58465117805405986</v>
      </c>
      <c r="AG1834">
        <f t="shared" si="683"/>
        <v>94.153500000000065</v>
      </c>
    </row>
    <row r="1835" spans="1:33">
      <c r="A1835" s="1">
        <f t="shared" si="660"/>
        <v>81266</v>
      </c>
      <c r="B1835" s="1">
        <v>8</v>
      </c>
      <c r="C1835" s="1">
        <v>5</v>
      </c>
      <c r="D1835" s="2">
        <v>16</v>
      </c>
      <c r="E1835" s="5">
        <v>18.91</v>
      </c>
      <c r="F1835" s="5">
        <v>19.989999999999998</v>
      </c>
      <c r="G1835" s="5">
        <v>2.14</v>
      </c>
      <c r="H1835" s="5">
        <f t="shared" si="661"/>
        <v>357.5881</v>
      </c>
      <c r="I1835" s="5">
        <f t="shared" si="662"/>
        <v>399.60009999999994</v>
      </c>
      <c r="J1835" s="5">
        <f t="shared" si="663"/>
        <v>85.557199999999995</v>
      </c>
      <c r="K1835" s="5">
        <v>17.309999999999999</v>
      </c>
      <c r="L1835" s="5">
        <v>18.02</v>
      </c>
      <c r="M1835" s="5">
        <v>2.4700000000000002</v>
      </c>
      <c r="N1835" s="5">
        <f t="shared" si="664"/>
        <v>299.63609999999994</v>
      </c>
      <c r="O1835" s="5">
        <f t="shared" si="665"/>
        <v>324.72039999999998</v>
      </c>
      <c r="P1835" s="5">
        <f t="shared" si="666"/>
        <v>89.018799999999999</v>
      </c>
      <c r="Q1835" s="6">
        <f t="shared" si="667"/>
        <v>328.61209999999994</v>
      </c>
      <c r="R1835" s="6">
        <f t="shared" si="668"/>
        <v>57.952000000000055</v>
      </c>
      <c r="S1835" s="5">
        <f t="shared" si="669"/>
        <v>362.16024999999996</v>
      </c>
      <c r="T1835" s="6">
        <f t="shared" si="670"/>
        <v>61.734069251265133</v>
      </c>
      <c r="U1835" s="6">
        <f t="shared" si="671"/>
        <v>74.879699999999957</v>
      </c>
      <c r="V1835" s="6">
        <f t="shared" si="672"/>
        <v>123.46813850253027</v>
      </c>
      <c r="W1835" s="5">
        <f t="shared" si="673"/>
        <v>-3.9641640593313154E-2</v>
      </c>
      <c r="X1835" s="5">
        <f t="shared" si="674"/>
        <v>0.13710176734909629</v>
      </c>
      <c r="Y1835" s="5">
        <f t="shared" si="675"/>
        <v>16.927699999999902</v>
      </c>
      <c r="Z1835" s="5">
        <f t="shared" si="676"/>
        <v>74.879699999999957</v>
      </c>
      <c r="AA1835" s="5">
        <f t="shared" si="677"/>
        <v>0.60646982215954792</v>
      </c>
      <c r="AB1835" s="5">
        <f t="shared" si="678"/>
        <v>0.54343007689084921</v>
      </c>
      <c r="AC1835" s="5">
        <f t="shared" si="679"/>
        <v>33.548150000000021</v>
      </c>
      <c r="AD1835" s="5">
        <f t="shared" si="680"/>
        <v>362.16024999999996</v>
      </c>
      <c r="AE1835" s="5">
        <f t="shared" si="681"/>
        <v>5.866456794318287</v>
      </c>
      <c r="AF1835" s="9">
        <f t="shared" si="682"/>
        <v>0.58487691012725063</v>
      </c>
      <c r="AG1835">
        <f t="shared" si="683"/>
        <v>57.952000000000055</v>
      </c>
    </row>
    <row r="1836" spans="1:33">
      <c r="A1836" s="1">
        <f t="shared" si="660"/>
        <v>20281</v>
      </c>
      <c r="B1836" s="1">
        <v>2</v>
      </c>
      <c r="C1836" s="1">
        <v>1</v>
      </c>
      <c r="D1836" s="2">
        <v>31</v>
      </c>
      <c r="E1836" s="5">
        <v>6.12</v>
      </c>
      <c r="F1836" s="5">
        <v>7.47</v>
      </c>
      <c r="G1836" s="5">
        <v>6.24</v>
      </c>
      <c r="H1836" s="5">
        <f t="shared" si="661"/>
        <v>37.4544</v>
      </c>
      <c r="I1836" s="5">
        <f t="shared" si="662"/>
        <v>55.800899999999999</v>
      </c>
      <c r="J1836" s="5">
        <f t="shared" si="663"/>
        <v>93.2256</v>
      </c>
      <c r="K1836" s="5">
        <v>8.33</v>
      </c>
      <c r="L1836" s="5">
        <v>7.29</v>
      </c>
      <c r="M1836" s="5">
        <v>5.86</v>
      </c>
      <c r="N1836" s="5">
        <f t="shared" si="664"/>
        <v>69.388900000000007</v>
      </c>
      <c r="O1836" s="5">
        <f t="shared" si="665"/>
        <v>53.144100000000002</v>
      </c>
      <c r="P1836" s="5">
        <f t="shared" si="666"/>
        <v>85.438800000000001</v>
      </c>
      <c r="Q1836" s="6">
        <f t="shared" si="667"/>
        <v>53.42165</v>
      </c>
      <c r="R1836" s="6">
        <f t="shared" si="668"/>
        <v>-31.934500000000007</v>
      </c>
      <c r="S1836" s="5">
        <f t="shared" si="669"/>
        <v>54.472499999999997</v>
      </c>
      <c r="T1836" s="6">
        <f t="shared" si="670"/>
        <v>63.227369549902996</v>
      </c>
      <c r="U1836" s="6">
        <f t="shared" si="671"/>
        <v>2.6567999999999969</v>
      </c>
      <c r="V1836" s="6">
        <f t="shared" si="672"/>
        <v>126.45473909980599</v>
      </c>
      <c r="W1836" s="5">
        <f t="shared" si="673"/>
        <v>8.7001517082873986E-2</v>
      </c>
      <c r="X1836" s="5">
        <f t="shared" si="674"/>
        <v>0.27354688520371218</v>
      </c>
      <c r="Y1836" s="5">
        <f t="shared" si="675"/>
        <v>34.591300000000004</v>
      </c>
      <c r="Z1836" s="5">
        <f t="shared" si="676"/>
        <v>2.6567999999999969</v>
      </c>
      <c r="AA1836" s="5">
        <f t="shared" si="677"/>
        <v>2.100988874685894E-2</v>
      </c>
      <c r="AB1836" s="5">
        <f t="shared" si="678"/>
        <v>1.6620175842846037E-2</v>
      </c>
      <c r="AC1836" s="5">
        <f t="shared" si="679"/>
        <v>1.050849999999997</v>
      </c>
      <c r="AD1836" s="5">
        <f t="shared" si="680"/>
        <v>54.472499999999997</v>
      </c>
      <c r="AE1836" s="5">
        <f t="shared" si="681"/>
        <v>0.86153354769894219</v>
      </c>
      <c r="AF1836" s="9">
        <f t="shared" si="682"/>
        <v>0.58503846027419426</v>
      </c>
      <c r="AG1836">
        <f t="shared" si="683"/>
        <v>31.934500000000007</v>
      </c>
    </row>
    <row r="1837" spans="1:33">
      <c r="A1837" s="1">
        <f t="shared" si="660"/>
        <v>42267</v>
      </c>
      <c r="B1837" s="1">
        <v>4</v>
      </c>
      <c r="C1837" s="1">
        <v>9</v>
      </c>
      <c r="D1837" s="2">
        <v>17</v>
      </c>
      <c r="E1837" s="5">
        <v>29.09</v>
      </c>
      <c r="F1837" s="5">
        <v>30.45</v>
      </c>
      <c r="G1837" s="5">
        <v>2.61</v>
      </c>
      <c r="H1837" s="5">
        <f t="shared" si="661"/>
        <v>846.22810000000004</v>
      </c>
      <c r="I1837" s="5">
        <f t="shared" si="662"/>
        <v>927.20249999999999</v>
      </c>
      <c r="J1837" s="5">
        <f t="shared" si="663"/>
        <v>158.94899999999998</v>
      </c>
      <c r="K1837" s="5">
        <v>28.37</v>
      </c>
      <c r="L1837" s="5">
        <v>27.58</v>
      </c>
      <c r="M1837" s="5">
        <v>3.09</v>
      </c>
      <c r="N1837" s="5">
        <f t="shared" si="664"/>
        <v>804.85690000000011</v>
      </c>
      <c r="O1837" s="5">
        <f t="shared" si="665"/>
        <v>760.65639999999996</v>
      </c>
      <c r="P1837" s="5">
        <f t="shared" si="666"/>
        <v>170.44439999999997</v>
      </c>
      <c r="Q1837" s="6">
        <f t="shared" si="667"/>
        <v>825.54250000000002</v>
      </c>
      <c r="R1837" s="6">
        <f t="shared" si="668"/>
        <v>41.371199999999931</v>
      </c>
      <c r="S1837" s="5">
        <f t="shared" si="669"/>
        <v>843.92944999999997</v>
      </c>
      <c r="T1837" s="6">
        <f t="shared" si="670"/>
        <v>116.52905012523699</v>
      </c>
      <c r="U1837" s="6">
        <f t="shared" si="671"/>
        <v>166.54610000000002</v>
      </c>
      <c r="V1837" s="6">
        <f t="shared" si="672"/>
        <v>233.05810025047398</v>
      </c>
      <c r="W1837" s="5">
        <f t="shared" si="673"/>
        <v>-6.9712487045205093E-2</v>
      </c>
      <c r="X1837" s="5">
        <f t="shared" si="674"/>
        <v>0.53709740131525641</v>
      </c>
      <c r="Y1837" s="5">
        <f t="shared" si="675"/>
        <v>125.17490000000009</v>
      </c>
      <c r="Z1837" s="5">
        <f t="shared" si="676"/>
        <v>166.54610000000002</v>
      </c>
      <c r="AA1837" s="5">
        <f t="shared" si="677"/>
        <v>0.71461193505399867</v>
      </c>
      <c r="AB1837" s="5">
        <f t="shared" si="678"/>
        <v>0.15778855126888094</v>
      </c>
      <c r="AC1837" s="5">
        <f t="shared" si="679"/>
        <v>18.386949999999956</v>
      </c>
      <c r="AD1837" s="5">
        <f t="shared" si="680"/>
        <v>843.92944999999997</v>
      </c>
      <c r="AE1837" s="5">
        <f t="shared" si="681"/>
        <v>7.2422237123962283</v>
      </c>
      <c r="AF1837" s="9">
        <f t="shared" si="682"/>
        <v>0.58507948178003988</v>
      </c>
      <c r="AG1837">
        <f t="shared" si="683"/>
        <v>41.371199999999931</v>
      </c>
    </row>
    <row r="1838" spans="1:33">
      <c r="A1838" s="1">
        <f t="shared" si="660"/>
        <v>60276</v>
      </c>
      <c r="B1838" s="1">
        <v>6</v>
      </c>
      <c r="C1838" s="1">
        <v>1</v>
      </c>
      <c r="D1838" s="2">
        <v>26</v>
      </c>
      <c r="E1838" s="5">
        <v>31.37</v>
      </c>
      <c r="F1838" s="5">
        <v>32.520000000000003</v>
      </c>
      <c r="G1838" s="5">
        <v>1.45</v>
      </c>
      <c r="H1838" s="5">
        <f t="shared" si="661"/>
        <v>984.07690000000002</v>
      </c>
      <c r="I1838" s="5">
        <f t="shared" si="662"/>
        <v>1057.5504000000003</v>
      </c>
      <c r="J1838" s="5">
        <f t="shared" si="663"/>
        <v>94.308000000000007</v>
      </c>
      <c r="K1838" s="5">
        <v>29.24</v>
      </c>
      <c r="L1838" s="5">
        <v>29.25</v>
      </c>
      <c r="M1838" s="5">
        <v>1.61</v>
      </c>
      <c r="N1838" s="5">
        <f t="shared" si="664"/>
        <v>854.97759999999994</v>
      </c>
      <c r="O1838" s="5">
        <f t="shared" si="665"/>
        <v>855.5625</v>
      </c>
      <c r="P1838" s="5">
        <f t="shared" si="666"/>
        <v>94.185000000000002</v>
      </c>
      <c r="Q1838" s="6">
        <f t="shared" si="667"/>
        <v>919.52724999999998</v>
      </c>
      <c r="R1838" s="6">
        <f t="shared" si="668"/>
        <v>129.09930000000008</v>
      </c>
      <c r="S1838" s="5">
        <f t="shared" si="669"/>
        <v>956.55645000000015</v>
      </c>
      <c r="T1838" s="6">
        <f t="shared" si="670"/>
        <v>66.642353441711535</v>
      </c>
      <c r="U1838" s="6">
        <f t="shared" si="671"/>
        <v>201.98790000000031</v>
      </c>
      <c r="V1838" s="6">
        <f t="shared" si="672"/>
        <v>133.28470688342307</v>
      </c>
      <c r="W1838" s="5">
        <f t="shared" si="673"/>
        <v>1.3050876968898103E-3</v>
      </c>
      <c r="X1838" s="5">
        <f t="shared" si="674"/>
        <v>0.54686394039003994</v>
      </c>
      <c r="Y1838" s="5">
        <f t="shared" si="675"/>
        <v>72.888600000000224</v>
      </c>
      <c r="Z1838" s="5">
        <f t="shared" si="676"/>
        <v>201.98790000000031</v>
      </c>
      <c r="AA1838" s="5">
        <f t="shared" si="677"/>
        <v>1.5154619365046</v>
      </c>
      <c r="AB1838" s="5">
        <f t="shared" si="678"/>
        <v>0.55564064123857226</v>
      </c>
      <c r="AC1838" s="5">
        <f t="shared" si="679"/>
        <v>37.029200000000174</v>
      </c>
      <c r="AD1838" s="5">
        <f t="shared" si="680"/>
        <v>956.55645000000015</v>
      </c>
      <c r="AE1838" s="5">
        <f t="shared" si="681"/>
        <v>14.353581477830737</v>
      </c>
      <c r="AF1838" s="9">
        <f t="shared" si="682"/>
        <v>0.58511964588449772</v>
      </c>
      <c r="AG1838">
        <f t="shared" si="683"/>
        <v>129.09930000000008</v>
      </c>
    </row>
    <row r="1839" spans="1:33">
      <c r="A1839" s="1">
        <f t="shared" si="660"/>
        <v>100757</v>
      </c>
      <c r="B1839" s="1">
        <v>10</v>
      </c>
      <c r="C1839" s="1">
        <v>3</v>
      </c>
      <c r="D1839" s="2">
        <v>7</v>
      </c>
      <c r="E1839" s="5">
        <v>16.55</v>
      </c>
      <c r="F1839" s="5">
        <v>16.16</v>
      </c>
      <c r="G1839" s="5">
        <v>3.34</v>
      </c>
      <c r="H1839" s="5">
        <f t="shared" si="661"/>
        <v>273.90250000000003</v>
      </c>
      <c r="I1839" s="5">
        <f t="shared" si="662"/>
        <v>261.1456</v>
      </c>
      <c r="J1839" s="5">
        <f t="shared" si="663"/>
        <v>107.94879999999999</v>
      </c>
      <c r="K1839" s="5">
        <v>17.47</v>
      </c>
      <c r="L1839" s="5">
        <v>18.29</v>
      </c>
      <c r="M1839" s="5">
        <v>2.68</v>
      </c>
      <c r="N1839" s="5">
        <f t="shared" si="664"/>
        <v>305.20089999999993</v>
      </c>
      <c r="O1839" s="5">
        <f t="shared" si="665"/>
        <v>334.52409999999998</v>
      </c>
      <c r="P1839" s="5">
        <f t="shared" si="666"/>
        <v>98.034400000000005</v>
      </c>
      <c r="Q1839" s="6">
        <f t="shared" si="667"/>
        <v>289.55169999999998</v>
      </c>
      <c r="R1839" s="6">
        <f t="shared" si="668"/>
        <v>-31.298399999999901</v>
      </c>
      <c r="S1839" s="5">
        <f t="shared" si="669"/>
        <v>297.83484999999996</v>
      </c>
      <c r="T1839" s="6">
        <f t="shared" si="670"/>
        <v>72.910367926653606</v>
      </c>
      <c r="U1839" s="6">
        <f t="shared" si="671"/>
        <v>-73.378499999999974</v>
      </c>
      <c r="V1839" s="6">
        <f t="shared" si="672"/>
        <v>145.82073585330721</v>
      </c>
      <c r="W1839" s="5">
        <f t="shared" si="673"/>
        <v>9.6041661900826414E-2</v>
      </c>
      <c r="X1839" s="5">
        <f t="shared" si="674"/>
        <v>0.28857418496592846</v>
      </c>
      <c r="Y1839" s="5">
        <f t="shared" si="675"/>
        <v>42.080100000000073</v>
      </c>
      <c r="Z1839" s="5">
        <f t="shared" si="676"/>
        <v>73.378499999999974</v>
      </c>
      <c r="AA1839" s="5">
        <f t="shared" si="677"/>
        <v>0.50321032581962344</v>
      </c>
      <c r="AB1839" s="5">
        <f t="shared" si="678"/>
        <v>0.11360729942184167</v>
      </c>
      <c r="AC1839" s="5">
        <f t="shared" si="679"/>
        <v>8.2831499999999778</v>
      </c>
      <c r="AD1839" s="5">
        <f t="shared" si="680"/>
        <v>297.83484999999996</v>
      </c>
      <c r="AE1839" s="5">
        <f t="shared" si="681"/>
        <v>4.08494509724071</v>
      </c>
      <c r="AF1839" s="9">
        <f t="shared" si="682"/>
        <v>0.58514100864663388</v>
      </c>
      <c r="AG1839">
        <f t="shared" si="683"/>
        <v>31.298399999999901</v>
      </c>
    </row>
    <row r="1840" spans="1:33">
      <c r="A1840" s="1">
        <f t="shared" si="660"/>
        <v>91013</v>
      </c>
      <c r="B1840" s="1">
        <v>9</v>
      </c>
      <c r="C1840" s="1">
        <v>4</v>
      </c>
      <c r="D1840" s="2">
        <v>13</v>
      </c>
      <c r="E1840" s="5">
        <v>19.86</v>
      </c>
      <c r="F1840" s="5">
        <v>20.62</v>
      </c>
      <c r="G1840" s="5">
        <v>2.2200000000000002</v>
      </c>
      <c r="H1840" s="5">
        <f t="shared" si="661"/>
        <v>394.4196</v>
      </c>
      <c r="I1840" s="5">
        <f t="shared" si="662"/>
        <v>425.18440000000004</v>
      </c>
      <c r="J1840" s="5">
        <f t="shared" si="663"/>
        <v>91.552800000000019</v>
      </c>
      <c r="K1840" s="5">
        <v>19.32</v>
      </c>
      <c r="L1840" s="5">
        <v>18.78</v>
      </c>
      <c r="M1840" s="5">
        <v>2.38</v>
      </c>
      <c r="N1840" s="5">
        <f t="shared" si="664"/>
        <v>373.26240000000001</v>
      </c>
      <c r="O1840" s="5">
        <f t="shared" si="665"/>
        <v>352.68840000000006</v>
      </c>
      <c r="P1840" s="5">
        <f t="shared" si="666"/>
        <v>89.392800000000008</v>
      </c>
      <c r="Q1840" s="6">
        <f t="shared" si="667"/>
        <v>383.84100000000001</v>
      </c>
      <c r="R1840" s="6">
        <f t="shared" si="668"/>
        <v>21.157199999999989</v>
      </c>
      <c r="S1840" s="5">
        <f t="shared" si="669"/>
        <v>388.93640000000005</v>
      </c>
      <c r="T1840" s="6">
        <f t="shared" si="670"/>
        <v>63.97848833725287</v>
      </c>
      <c r="U1840" s="6">
        <f t="shared" si="671"/>
        <v>72.495999999999981</v>
      </c>
      <c r="V1840" s="6">
        <f t="shared" si="672"/>
        <v>127.95697667450574</v>
      </c>
      <c r="W1840" s="5">
        <f t="shared" si="673"/>
        <v>2.387117726295181E-2</v>
      </c>
      <c r="X1840" s="5">
        <f t="shared" si="674"/>
        <v>0.40121923270033605</v>
      </c>
      <c r="Y1840" s="5">
        <f t="shared" si="675"/>
        <v>51.338799999999992</v>
      </c>
      <c r="Z1840" s="5">
        <f t="shared" si="676"/>
        <v>72.495999999999981</v>
      </c>
      <c r="AA1840" s="5">
        <f t="shared" si="677"/>
        <v>0.5665654338208832</v>
      </c>
      <c r="AB1840" s="5">
        <f t="shared" si="678"/>
        <v>7.9642394380130002E-2</v>
      </c>
      <c r="AC1840" s="5">
        <f t="shared" si="679"/>
        <v>5.0954000000000406</v>
      </c>
      <c r="AD1840" s="5">
        <f t="shared" si="680"/>
        <v>388.93640000000005</v>
      </c>
      <c r="AE1840" s="5">
        <f t="shared" si="681"/>
        <v>6.0791745805212054</v>
      </c>
      <c r="AF1840" s="9">
        <f t="shared" si="682"/>
        <v>0.58516066169899017</v>
      </c>
      <c r="AG1840">
        <f t="shared" si="683"/>
        <v>21.157199999999989</v>
      </c>
    </row>
    <row r="1841" spans="1:33">
      <c r="A1841" s="1">
        <f t="shared" si="660"/>
        <v>12517</v>
      </c>
      <c r="B1841" s="1">
        <v>1</v>
      </c>
      <c r="C1841" s="1">
        <v>10</v>
      </c>
      <c r="D1841" s="2">
        <v>17</v>
      </c>
      <c r="E1841" s="5">
        <v>36.85</v>
      </c>
      <c r="F1841" s="5">
        <v>37.340000000000003</v>
      </c>
      <c r="G1841" s="5">
        <v>2.2599999999999998</v>
      </c>
      <c r="H1841" s="5">
        <f t="shared" si="661"/>
        <v>1357.9225000000001</v>
      </c>
      <c r="I1841" s="5">
        <f t="shared" si="662"/>
        <v>1394.2756000000002</v>
      </c>
      <c r="J1841" s="5">
        <f t="shared" si="663"/>
        <v>168.77680000000001</v>
      </c>
      <c r="K1841" s="5">
        <v>33.549999999999997</v>
      </c>
      <c r="L1841" s="5">
        <v>33.869999999999997</v>
      </c>
      <c r="M1841" s="5">
        <v>2.54</v>
      </c>
      <c r="N1841" s="5">
        <f t="shared" si="664"/>
        <v>1125.6024999999997</v>
      </c>
      <c r="O1841" s="5">
        <f t="shared" si="665"/>
        <v>1147.1768999999999</v>
      </c>
      <c r="P1841" s="5">
        <f t="shared" si="666"/>
        <v>172.05959999999999</v>
      </c>
      <c r="Q1841" s="6">
        <f t="shared" si="667"/>
        <v>1241.7624999999998</v>
      </c>
      <c r="R1841" s="6">
        <f t="shared" si="668"/>
        <v>232.32000000000039</v>
      </c>
      <c r="S1841" s="5">
        <f t="shared" si="669"/>
        <v>1270.7262500000002</v>
      </c>
      <c r="T1841" s="6">
        <f t="shared" si="670"/>
        <v>120.50945416273365</v>
      </c>
      <c r="U1841" s="6">
        <f t="shared" si="671"/>
        <v>247.09870000000024</v>
      </c>
      <c r="V1841" s="6">
        <f t="shared" si="672"/>
        <v>241.01890832546729</v>
      </c>
      <c r="W1841" s="5">
        <f t="shared" si="673"/>
        <v>-1.9261413923853731E-2</v>
      </c>
      <c r="X1841" s="5">
        <f t="shared" si="674"/>
        <v>6.1317595796438397E-2</v>
      </c>
      <c r="Y1841" s="5">
        <f t="shared" si="675"/>
        <v>14.778699999999844</v>
      </c>
      <c r="Z1841" s="5">
        <f t="shared" si="676"/>
        <v>247.09870000000024</v>
      </c>
      <c r="AA1841" s="5">
        <f t="shared" si="677"/>
        <v>1.0252253722198548</v>
      </c>
      <c r="AB1841" s="5">
        <f t="shared" si="678"/>
        <v>0.24034421366549594</v>
      </c>
      <c r="AC1841" s="5">
        <f t="shared" si="679"/>
        <v>28.963750000000346</v>
      </c>
      <c r="AD1841" s="5">
        <f t="shared" si="680"/>
        <v>1270.7262500000002</v>
      </c>
      <c r="AE1841" s="5">
        <f t="shared" si="681"/>
        <v>10.544618750691841</v>
      </c>
      <c r="AF1841" s="9">
        <f t="shared" si="682"/>
        <v>0.58522559752628733</v>
      </c>
      <c r="AG1841">
        <f t="shared" si="683"/>
        <v>232.32000000000039</v>
      </c>
    </row>
    <row r="1842" spans="1:33">
      <c r="A1842" s="1">
        <f t="shared" si="660"/>
        <v>101001</v>
      </c>
      <c r="B1842" s="1">
        <v>10</v>
      </c>
      <c r="C1842" s="1">
        <v>4</v>
      </c>
      <c r="D1842" s="2">
        <v>1</v>
      </c>
      <c r="E1842" s="5">
        <v>22.4</v>
      </c>
      <c r="F1842" s="5">
        <v>22.19</v>
      </c>
      <c r="G1842" s="5">
        <v>2.12</v>
      </c>
      <c r="H1842" s="5">
        <f t="shared" si="661"/>
        <v>501.75999999999993</v>
      </c>
      <c r="I1842" s="5">
        <f t="shared" si="662"/>
        <v>492.39610000000005</v>
      </c>
      <c r="J1842" s="5">
        <f t="shared" si="663"/>
        <v>94.085600000000014</v>
      </c>
      <c r="K1842" s="5">
        <v>21.67</v>
      </c>
      <c r="L1842" s="5">
        <v>22.75</v>
      </c>
      <c r="M1842" s="5">
        <v>1.95</v>
      </c>
      <c r="N1842" s="5">
        <f t="shared" si="664"/>
        <v>469.58890000000008</v>
      </c>
      <c r="O1842" s="5">
        <f t="shared" si="665"/>
        <v>517.5625</v>
      </c>
      <c r="P1842" s="5">
        <f t="shared" si="666"/>
        <v>88.724999999999994</v>
      </c>
      <c r="Q1842" s="6">
        <f t="shared" si="667"/>
        <v>485.67444999999998</v>
      </c>
      <c r="R1842" s="6">
        <f t="shared" si="668"/>
        <v>32.171099999999853</v>
      </c>
      <c r="S1842" s="5">
        <f t="shared" si="669"/>
        <v>504.97930000000002</v>
      </c>
      <c r="T1842" s="6">
        <f t="shared" si="670"/>
        <v>64.661089057407622</v>
      </c>
      <c r="U1842" s="6">
        <f t="shared" si="671"/>
        <v>-25.166399999999953</v>
      </c>
      <c r="V1842" s="6">
        <f t="shared" si="672"/>
        <v>129.32217811481524</v>
      </c>
      <c r="W1842" s="5">
        <f t="shared" si="673"/>
        <v>5.8596105844942778E-2</v>
      </c>
      <c r="X1842" s="5">
        <f t="shared" si="674"/>
        <v>0.44336942692918641</v>
      </c>
      <c r="Y1842" s="5">
        <f t="shared" si="675"/>
        <v>57.337499999999807</v>
      </c>
      <c r="Z1842" s="5">
        <f t="shared" si="676"/>
        <v>25.166399999999953</v>
      </c>
      <c r="AA1842" s="5">
        <f t="shared" si="677"/>
        <v>0.19460235179194582</v>
      </c>
      <c r="AB1842" s="5">
        <f t="shared" si="678"/>
        <v>0.29855435906532207</v>
      </c>
      <c r="AC1842" s="5">
        <f t="shared" si="679"/>
        <v>19.304850000000044</v>
      </c>
      <c r="AD1842" s="5">
        <f t="shared" si="680"/>
        <v>504.97930000000002</v>
      </c>
      <c r="AE1842" s="5">
        <f t="shared" si="681"/>
        <v>7.8096318413639407</v>
      </c>
      <c r="AF1842" s="9">
        <f t="shared" si="682"/>
        <v>0.58556383085023278</v>
      </c>
      <c r="AG1842">
        <f t="shared" si="683"/>
        <v>32.171099999999853</v>
      </c>
    </row>
    <row r="1843" spans="1:33">
      <c r="A1843" s="1">
        <f t="shared" si="660"/>
        <v>51523</v>
      </c>
      <c r="B1843" s="1">
        <v>5</v>
      </c>
      <c r="C1843" s="1">
        <v>6</v>
      </c>
      <c r="D1843" s="2">
        <v>23</v>
      </c>
      <c r="E1843" s="5">
        <v>26.73</v>
      </c>
      <c r="F1843" s="5">
        <v>27.16</v>
      </c>
      <c r="G1843" s="5">
        <v>1.74</v>
      </c>
      <c r="H1843" s="5">
        <f t="shared" si="661"/>
        <v>714.49290000000008</v>
      </c>
      <c r="I1843" s="5">
        <f t="shared" si="662"/>
        <v>737.66560000000004</v>
      </c>
      <c r="J1843" s="5">
        <f t="shared" si="663"/>
        <v>94.516800000000003</v>
      </c>
      <c r="K1843" s="5">
        <v>27.39</v>
      </c>
      <c r="L1843" s="5">
        <v>28.06</v>
      </c>
      <c r="M1843" s="5">
        <v>1.6</v>
      </c>
      <c r="N1843" s="5">
        <f t="shared" si="664"/>
        <v>750.21210000000008</v>
      </c>
      <c r="O1843" s="5">
        <f t="shared" si="665"/>
        <v>787.36359999999991</v>
      </c>
      <c r="P1843" s="5">
        <f t="shared" si="666"/>
        <v>89.792000000000002</v>
      </c>
      <c r="Q1843" s="6">
        <f t="shared" si="667"/>
        <v>732.35250000000008</v>
      </c>
      <c r="R1843" s="6">
        <f t="shared" si="668"/>
        <v>-35.719200000000001</v>
      </c>
      <c r="S1843" s="5">
        <f t="shared" si="669"/>
        <v>762.51459999999997</v>
      </c>
      <c r="T1843" s="6">
        <f t="shared" si="670"/>
        <v>65.184409075790512</v>
      </c>
      <c r="U1843" s="6">
        <f t="shared" si="671"/>
        <v>-49.697999999999865</v>
      </c>
      <c r="V1843" s="6">
        <f t="shared" si="672"/>
        <v>130.36881815158102</v>
      </c>
      <c r="W1843" s="5">
        <f t="shared" si="673"/>
        <v>5.1236805446840034E-2</v>
      </c>
      <c r="X1843" s="5">
        <f t="shared" si="674"/>
        <v>0.10722502664514903</v>
      </c>
      <c r="Y1843" s="5">
        <f t="shared" si="675"/>
        <v>13.978799999999865</v>
      </c>
      <c r="Z1843" s="5">
        <f t="shared" si="676"/>
        <v>49.697999999999865</v>
      </c>
      <c r="AA1843" s="5">
        <f t="shared" si="677"/>
        <v>0.38121078878091497</v>
      </c>
      <c r="AB1843" s="5">
        <f t="shared" si="678"/>
        <v>0.46271954333328608</v>
      </c>
      <c r="AC1843" s="5">
        <f t="shared" si="679"/>
        <v>30.162099999999896</v>
      </c>
      <c r="AD1843" s="5">
        <f t="shared" si="680"/>
        <v>762.51459999999997</v>
      </c>
      <c r="AE1843" s="5">
        <f t="shared" si="681"/>
        <v>11.697806435790762</v>
      </c>
      <c r="AF1843" s="9">
        <f t="shared" si="682"/>
        <v>0.58575848265304709</v>
      </c>
      <c r="AG1843">
        <f t="shared" si="683"/>
        <v>35.719200000000001</v>
      </c>
    </row>
    <row r="1844" spans="1:33">
      <c r="A1844" s="1">
        <f t="shared" si="660"/>
        <v>90516</v>
      </c>
      <c r="B1844" s="1">
        <v>9</v>
      </c>
      <c r="C1844" s="1">
        <v>2</v>
      </c>
      <c r="D1844" s="2">
        <v>16</v>
      </c>
      <c r="E1844" s="5">
        <v>5.23</v>
      </c>
      <c r="F1844" s="5">
        <v>5.54</v>
      </c>
      <c r="G1844" s="5">
        <v>5.81</v>
      </c>
      <c r="H1844" s="5">
        <f t="shared" si="661"/>
        <v>27.352900000000005</v>
      </c>
      <c r="I1844" s="5">
        <f t="shared" si="662"/>
        <v>30.691600000000001</v>
      </c>
      <c r="J1844" s="5">
        <f t="shared" si="663"/>
        <v>64.374799999999993</v>
      </c>
      <c r="K1844" s="5">
        <v>4.8099999999999996</v>
      </c>
      <c r="L1844" s="5">
        <v>4.1399999999999997</v>
      </c>
      <c r="M1844" s="5">
        <v>5.79</v>
      </c>
      <c r="N1844" s="5">
        <f t="shared" si="664"/>
        <v>23.136099999999995</v>
      </c>
      <c r="O1844" s="5">
        <f t="shared" si="665"/>
        <v>17.139599999999998</v>
      </c>
      <c r="P1844" s="5">
        <f t="shared" si="666"/>
        <v>47.941199999999995</v>
      </c>
      <c r="Q1844" s="6">
        <f t="shared" si="667"/>
        <v>25.244500000000002</v>
      </c>
      <c r="R1844" s="6">
        <f t="shared" si="668"/>
        <v>4.2168000000000099</v>
      </c>
      <c r="S1844" s="5">
        <f t="shared" si="669"/>
        <v>23.915599999999998</v>
      </c>
      <c r="T1844" s="6">
        <f t="shared" si="670"/>
        <v>40.132510301749122</v>
      </c>
      <c r="U1844" s="6">
        <f t="shared" si="671"/>
        <v>13.552000000000003</v>
      </c>
      <c r="V1844" s="6">
        <f t="shared" si="672"/>
        <v>80.265020603498243</v>
      </c>
      <c r="W1844" s="5">
        <f t="shared" si="673"/>
        <v>0.2864980675969474</v>
      </c>
      <c r="X1844" s="5">
        <f t="shared" si="674"/>
        <v>0.11630471069228294</v>
      </c>
      <c r="Y1844" s="5">
        <f t="shared" si="675"/>
        <v>9.3351999999999933</v>
      </c>
      <c r="Z1844" s="5">
        <f t="shared" si="676"/>
        <v>13.552000000000003</v>
      </c>
      <c r="AA1844" s="5">
        <f t="shared" si="677"/>
        <v>0.16884067179083684</v>
      </c>
      <c r="AB1844" s="5">
        <f t="shared" si="678"/>
        <v>3.3112805304433848E-2</v>
      </c>
      <c r="AC1844" s="5">
        <f t="shared" si="679"/>
        <v>1.3289000000000044</v>
      </c>
      <c r="AD1844" s="5">
        <f t="shared" si="680"/>
        <v>23.915599999999998</v>
      </c>
      <c r="AE1844" s="5">
        <f t="shared" si="681"/>
        <v>0.5959158751890401</v>
      </c>
      <c r="AF1844" s="9">
        <f t="shared" si="682"/>
        <v>0.58580884254166055</v>
      </c>
      <c r="AG1844">
        <f t="shared" si="683"/>
        <v>4.2168000000000099</v>
      </c>
    </row>
    <row r="1845" spans="1:33">
      <c r="A1845" s="1">
        <f t="shared" si="660"/>
        <v>42753</v>
      </c>
      <c r="B1845" s="1">
        <v>4</v>
      </c>
      <c r="C1845" s="1">
        <v>11</v>
      </c>
      <c r="D1845" s="2">
        <v>3</v>
      </c>
      <c r="E1845" s="5">
        <v>18.23</v>
      </c>
      <c r="F1845" s="5">
        <v>17.2</v>
      </c>
      <c r="G1845" s="5">
        <v>4.8099999999999996</v>
      </c>
      <c r="H1845" s="5">
        <f t="shared" si="661"/>
        <v>332.3329</v>
      </c>
      <c r="I1845" s="5">
        <f t="shared" si="662"/>
        <v>295.83999999999997</v>
      </c>
      <c r="J1845" s="5">
        <f t="shared" si="663"/>
        <v>165.46399999999997</v>
      </c>
      <c r="K1845" s="5">
        <v>17.04</v>
      </c>
      <c r="L1845" s="5">
        <v>17.11</v>
      </c>
      <c r="M1845" s="5">
        <v>4.54</v>
      </c>
      <c r="N1845" s="5">
        <f t="shared" si="664"/>
        <v>290.36159999999995</v>
      </c>
      <c r="O1845" s="5">
        <f t="shared" si="665"/>
        <v>292.75209999999998</v>
      </c>
      <c r="P1845" s="5">
        <f t="shared" si="666"/>
        <v>155.3588</v>
      </c>
      <c r="Q1845" s="6">
        <f t="shared" si="667"/>
        <v>311.34724999999997</v>
      </c>
      <c r="R1845" s="6">
        <f t="shared" si="668"/>
        <v>41.971300000000042</v>
      </c>
      <c r="S1845" s="5">
        <f t="shared" si="669"/>
        <v>294.29604999999998</v>
      </c>
      <c r="T1845" s="6">
        <f t="shared" si="670"/>
        <v>113.48424123357391</v>
      </c>
      <c r="U1845" s="6">
        <f t="shared" si="671"/>
        <v>3.0878999999999905</v>
      </c>
      <c r="V1845" s="6">
        <f t="shared" si="672"/>
        <v>226.96848246714782</v>
      </c>
      <c r="W1845" s="5">
        <f t="shared" si="673"/>
        <v>6.2933086282560086E-2</v>
      </c>
      <c r="X1845" s="5">
        <f t="shared" si="674"/>
        <v>0.17131629721156622</v>
      </c>
      <c r="Y1845" s="5">
        <f t="shared" si="675"/>
        <v>38.883400000000051</v>
      </c>
      <c r="Z1845" s="5">
        <f t="shared" si="676"/>
        <v>3.0878999999999905</v>
      </c>
      <c r="AA1845" s="5">
        <f t="shared" si="677"/>
        <v>1.3604972665960101E-2</v>
      </c>
      <c r="AB1845" s="5">
        <f t="shared" si="678"/>
        <v>0.15025169851473139</v>
      </c>
      <c r="AC1845" s="5">
        <f t="shared" si="679"/>
        <v>17.051199999999994</v>
      </c>
      <c r="AD1845" s="5">
        <f t="shared" si="680"/>
        <v>294.29604999999998</v>
      </c>
      <c r="AE1845" s="5">
        <f t="shared" si="681"/>
        <v>2.5932768003821622</v>
      </c>
      <c r="AF1845" s="9">
        <f t="shared" si="682"/>
        <v>0.58583103366073053</v>
      </c>
      <c r="AG1845">
        <f t="shared" si="683"/>
        <v>41.971300000000042</v>
      </c>
    </row>
    <row r="1846" spans="1:33">
      <c r="A1846" s="1">
        <f t="shared" si="660"/>
        <v>21775</v>
      </c>
      <c r="B1846" s="1">
        <v>2</v>
      </c>
      <c r="C1846" s="1">
        <v>7</v>
      </c>
      <c r="D1846" s="2">
        <v>25</v>
      </c>
      <c r="E1846" s="5">
        <v>9.94</v>
      </c>
      <c r="F1846" s="5">
        <v>11.04</v>
      </c>
      <c r="G1846" s="5">
        <v>6.24</v>
      </c>
      <c r="H1846" s="5">
        <f t="shared" si="661"/>
        <v>98.803599999999989</v>
      </c>
      <c r="I1846" s="5">
        <f t="shared" si="662"/>
        <v>121.88159999999998</v>
      </c>
      <c r="J1846" s="5">
        <f t="shared" si="663"/>
        <v>137.7792</v>
      </c>
      <c r="K1846" s="5">
        <v>5.7</v>
      </c>
      <c r="L1846" s="5">
        <v>5.87</v>
      </c>
      <c r="M1846" s="5">
        <v>6.29</v>
      </c>
      <c r="N1846" s="5">
        <f t="shared" si="664"/>
        <v>32.49</v>
      </c>
      <c r="O1846" s="5">
        <f t="shared" si="665"/>
        <v>34.456900000000005</v>
      </c>
      <c r="P1846" s="5">
        <f t="shared" si="666"/>
        <v>73.8446</v>
      </c>
      <c r="Q1846" s="6">
        <f t="shared" si="667"/>
        <v>65.646799999999999</v>
      </c>
      <c r="R1846" s="6">
        <f t="shared" si="668"/>
        <v>66.31359999999998</v>
      </c>
      <c r="S1846" s="5">
        <f t="shared" si="669"/>
        <v>78.169249999999991</v>
      </c>
      <c r="T1846" s="6">
        <f t="shared" si="670"/>
        <v>78.160304665795678</v>
      </c>
      <c r="U1846" s="6">
        <f t="shared" si="671"/>
        <v>87.424699999999973</v>
      </c>
      <c r="V1846" s="6">
        <f t="shared" si="672"/>
        <v>156.32060933159136</v>
      </c>
      <c r="W1846" s="5">
        <f t="shared" si="673"/>
        <v>0.55369166053616259</v>
      </c>
      <c r="X1846" s="5">
        <f t="shared" si="674"/>
        <v>0.13505001093757624</v>
      </c>
      <c r="Y1846" s="5">
        <f t="shared" si="675"/>
        <v>21.111099999999993</v>
      </c>
      <c r="Z1846" s="5">
        <f t="shared" si="676"/>
        <v>87.424699999999973</v>
      </c>
      <c r="AA1846" s="5">
        <f t="shared" si="677"/>
        <v>0.55926534814454576</v>
      </c>
      <c r="AB1846" s="5">
        <f t="shared" si="678"/>
        <v>0.1602149589045811</v>
      </c>
      <c r="AC1846" s="5">
        <f t="shared" si="679"/>
        <v>12.522449999999992</v>
      </c>
      <c r="AD1846" s="5">
        <f t="shared" si="680"/>
        <v>78.169249999999991</v>
      </c>
      <c r="AE1846" s="5">
        <f t="shared" si="681"/>
        <v>1.0001144485585434</v>
      </c>
      <c r="AF1846" s="9">
        <f t="shared" si="682"/>
        <v>0.5859402699934525</v>
      </c>
      <c r="AG1846">
        <f t="shared" si="683"/>
        <v>66.31359999999998</v>
      </c>
    </row>
    <row r="1847" spans="1:33">
      <c r="A1847" s="1">
        <f t="shared" si="660"/>
        <v>81018</v>
      </c>
      <c r="B1847" s="1">
        <v>8</v>
      </c>
      <c r="C1847" s="1">
        <v>4</v>
      </c>
      <c r="D1847" s="2">
        <v>18</v>
      </c>
      <c r="E1847" s="5">
        <v>7.68</v>
      </c>
      <c r="F1847" s="5">
        <v>7.79</v>
      </c>
      <c r="G1847" s="5">
        <v>5.56</v>
      </c>
      <c r="H1847" s="5">
        <f t="shared" si="661"/>
        <v>58.982399999999998</v>
      </c>
      <c r="I1847" s="5">
        <f t="shared" si="662"/>
        <v>60.684100000000001</v>
      </c>
      <c r="J1847" s="5">
        <f t="shared" si="663"/>
        <v>86.624799999999993</v>
      </c>
      <c r="K1847" s="5">
        <v>5.74</v>
      </c>
      <c r="L1847" s="5">
        <v>5.67</v>
      </c>
      <c r="M1847" s="5">
        <v>5.87</v>
      </c>
      <c r="N1847" s="5">
        <f t="shared" si="664"/>
        <v>32.947600000000001</v>
      </c>
      <c r="O1847" s="5">
        <f t="shared" si="665"/>
        <v>32.148899999999998</v>
      </c>
      <c r="P1847" s="5">
        <f t="shared" si="666"/>
        <v>66.565799999999996</v>
      </c>
      <c r="Q1847" s="6">
        <f t="shared" si="667"/>
        <v>45.965000000000003</v>
      </c>
      <c r="R1847" s="6">
        <f t="shared" si="668"/>
        <v>26.034799999999997</v>
      </c>
      <c r="S1847" s="5">
        <f t="shared" si="669"/>
        <v>46.416499999999999</v>
      </c>
      <c r="T1847" s="6">
        <f t="shared" si="670"/>
        <v>54.62339632584191</v>
      </c>
      <c r="U1847" s="6">
        <f t="shared" si="671"/>
        <v>28.535200000000003</v>
      </c>
      <c r="V1847" s="6">
        <f t="shared" si="672"/>
        <v>109.24679265168382</v>
      </c>
      <c r="W1847" s="5">
        <f t="shared" si="673"/>
        <v>0.25746844173276412</v>
      </c>
      <c r="X1847" s="5">
        <f t="shared" si="674"/>
        <v>2.2887628453973359E-2</v>
      </c>
      <c r="Y1847" s="5">
        <f t="shared" si="675"/>
        <v>2.5004000000000062</v>
      </c>
      <c r="Z1847" s="5">
        <f t="shared" si="676"/>
        <v>28.535200000000003</v>
      </c>
      <c r="AA1847" s="5">
        <f t="shared" si="677"/>
        <v>0.26119943027508358</v>
      </c>
      <c r="AB1847" s="5">
        <f t="shared" si="678"/>
        <v>8.2656888873531027E-3</v>
      </c>
      <c r="AC1847" s="5">
        <f t="shared" si="679"/>
        <v>0.45149999999999579</v>
      </c>
      <c r="AD1847" s="5">
        <f t="shared" si="680"/>
        <v>46.416499999999999</v>
      </c>
      <c r="AE1847" s="5">
        <f t="shared" si="681"/>
        <v>0.84975492411922238</v>
      </c>
      <c r="AF1847" s="9">
        <f t="shared" si="682"/>
        <v>0.58616379963283305</v>
      </c>
      <c r="AG1847">
        <f t="shared" si="683"/>
        <v>26.034799999999997</v>
      </c>
    </row>
    <row r="1848" spans="1:33">
      <c r="A1848" s="1">
        <f t="shared" si="660"/>
        <v>12762</v>
      </c>
      <c r="B1848" s="1">
        <v>1</v>
      </c>
      <c r="C1848" s="1">
        <v>11</v>
      </c>
      <c r="D1848" s="2">
        <v>12</v>
      </c>
      <c r="E1848" s="5">
        <v>5.12</v>
      </c>
      <c r="F1848" s="5">
        <v>5.01</v>
      </c>
      <c r="G1848" s="5">
        <v>8.2799999999999994</v>
      </c>
      <c r="H1848" s="5">
        <f t="shared" si="661"/>
        <v>26.214400000000001</v>
      </c>
      <c r="I1848" s="5">
        <f t="shared" si="662"/>
        <v>25.100099999999998</v>
      </c>
      <c r="J1848" s="5">
        <f t="shared" si="663"/>
        <v>82.965599999999995</v>
      </c>
      <c r="K1848" s="5">
        <v>10.25</v>
      </c>
      <c r="L1848" s="5">
        <v>10.34</v>
      </c>
      <c r="M1848" s="5">
        <v>8.25</v>
      </c>
      <c r="N1848" s="5">
        <f t="shared" si="664"/>
        <v>105.0625</v>
      </c>
      <c r="O1848" s="5">
        <f t="shared" si="665"/>
        <v>106.9156</v>
      </c>
      <c r="P1848" s="5">
        <f t="shared" si="666"/>
        <v>170.60999999999999</v>
      </c>
      <c r="Q1848" s="6">
        <f t="shared" si="667"/>
        <v>65.638450000000006</v>
      </c>
      <c r="R1848" s="6">
        <f t="shared" si="668"/>
        <v>-78.848100000000002</v>
      </c>
      <c r="S1848" s="5">
        <f t="shared" si="669"/>
        <v>66.007849999999991</v>
      </c>
      <c r="T1848" s="6">
        <f t="shared" si="670"/>
        <v>94.85655338899889</v>
      </c>
      <c r="U1848" s="6">
        <f t="shared" si="671"/>
        <v>-81.8155</v>
      </c>
      <c r="V1848" s="6">
        <f t="shared" si="672"/>
        <v>189.71310677799778</v>
      </c>
      <c r="W1848" s="5">
        <f t="shared" si="673"/>
        <v>-0.61749999961560453</v>
      </c>
      <c r="X1848" s="5">
        <f t="shared" si="674"/>
        <v>1.5641512863275434E-2</v>
      </c>
      <c r="Y1848" s="5">
        <f t="shared" si="675"/>
        <v>2.9673999999999978</v>
      </c>
      <c r="Z1848" s="5">
        <f t="shared" si="676"/>
        <v>81.8155</v>
      </c>
      <c r="AA1848" s="5">
        <f t="shared" si="677"/>
        <v>0.43125908056389839</v>
      </c>
      <c r="AB1848" s="5">
        <f t="shared" si="678"/>
        <v>3.8943013086834995E-3</v>
      </c>
      <c r="AC1848" s="5">
        <f t="shared" si="679"/>
        <v>0.36939999999998463</v>
      </c>
      <c r="AD1848" s="5">
        <f t="shared" si="680"/>
        <v>66.007849999999991</v>
      </c>
      <c r="AE1848" s="5">
        <f t="shared" si="681"/>
        <v>0.69587021288141526</v>
      </c>
      <c r="AF1848" s="9">
        <f t="shared" si="682"/>
        <v>0.58620218355103382</v>
      </c>
      <c r="AG1848">
        <f t="shared" si="683"/>
        <v>78.848100000000002</v>
      </c>
    </row>
    <row r="1849" spans="1:33">
      <c r="A1849" s="1">
        <f t="shared" si="660"/>
        <v>71765</v>
      </c>
      <c r="B1849" s="1">
        <v>7</v>
      </c>
      <c r="C1849" s="1">
        <v>7</v>
      </c>
      <c r="D1849" s="2">
        <v>15</v>
      </c>
      <c r="E1849" s="5">
        <v>11.88</v>
      </c>
      <c r="F1849" s="5">
        <v>12.24</v>
      </c>
      <c r="G1849" s="5">
        <v>5.61</v>
      </c>
      <c r="H1849" s="5">
        <f t="shared" si="661"/>
        <v>141.13440000000003</v>
      </c>
      <c r="I1849" s="5">
        <f t="shared" si="662"/>
        <v>149.8176</v>
      </c>
      <c r="J1849" s="5">
        <f t="shared" si="663"/>
        <v>137.33280000000002</v>
      </c>
      <c r="K1849" s="5">
        <v>13.44</v>
      </c>
      <c r="L1849" s="5">
        <v>12.68</v>
      </c>
      <c r="M1849" s="5">
        <v>5.05</v>
      </c>
      <c r="N1849" s="5">
        <f t="shared" si="664"/>
        <v>180.63359999999997</v>
      </c>
      <c r="O1849" s="5">
        <f t="shared" si="665"/>
        <v>160.7824</v>
      </c>
      <c r="P1849" s="5">
        <f t="shared" si="666"/>
        <v>128.06799999999998</v>
      </c>
      <c r="Q1849" s="6">
        <f t="shared" si="667"/>
        <v>160.88400000000001</v>
      </c>
      <c r="R1849" s="6">
        <f t="shared" si="668"/>
        <v>-39.499199999999945</v>
      </c>
      <c r="S1849" s="5">
        <f t="shared" si="669"/>
        <v>155.30000000000001</v>
      </c>
      <c r="T1849" s="6">
        <f t="shared" si="670"/>
        <v>93.890508811913463</v>
      </c>
      <c r="U1849" s="6">
        <f t="shared" si="671"/>
        <v>-10.964799999999997</v>
      </c>
      <c r="V1849" s="6">
        <f t="shared" si="672"/>
        <v>187.78101762382693</v>
      </c>
      <c r="W1849" s="5">
        <f t="shared" si="673"/>
        <v>6.9732446084048258E-2</v>
      </c>
      <c r="X1849" s="5">
        <f t="shared" si="674"/>
        <v>0.15195572140929386</v>
      </c>
      <c r="Y1849" s="5">
        <f t="shared" si="675"/>
        <v>28.534399999999948</v>
      </c>
      <c r="Z1849" s="5">
        <f t="shared" si="676"/>
        <v>10.964799999999997</v>
      </c>
      <c r="AA1849" s="5">
        <f t="shared" si="677"/>
        <v>5.8391418572271647E-2</v>
      </c>
      <c r="AB1849" s="5">
        <f t="shared" si="678"/>
        <v>5.9473530079447896E-2</v>
      </c>
      <c r="AC1849" s="5">
        <f t="shared" si="679"/>
        <v>5.5840000000000032</v>
      </c>
      <c r="AD1849" s="5">
        <f t="shared" si="680"/>
        <v>155.30000000000001</v>
      </c>
      <c r="AE1849" s="5">
        <f t="shared" si="681"/>
        <v>1.6540543018155898</v>
      </c>
      <c r="AF1849" s="9">
        <f t="shared" si="682"/>
        <v>0.58628150235189924</v>
      </c>
      <c r="AG1849">
        <f t="shared" si="683"/>
        <v>39.499199999999945</v>
      </c>
    </row>
    <row r="1850" spans="1:33">
      <c r="A1850" s="1">
        <f t="shared" si="660"/>
        <v>30530</v>
      </c>
      <c r="B1850" s="1">
        <v>3</v>
      </c>
      <c r="C1850" s="1">
        <v>2</v>
      </c>
      <c r="D1850" s="2">
        <v>30</v>
      </c>
      <c r="E1850" s="5">
        <v>11.87</v>
      </c>
      <c r="F1850" s="5">
        <v>11.69</v>
      </c>
      <c r="G1850" s="5">
        <v>5.0199999999999996</v>
      </c>
      <c r="H1850" s="5">
        <f t="shared" si="661"/>
        <v>140.89689999999999</v>
      </c>
      <c r="I1850" s="5">
        <f t="shared" si="662"/>
        <v>136.65609999999998</v>
      </c>
      <c r="J1850" s="5">
        <f t="shared" si="663"/>
        <v>117.36759999999998</v>
      </c>
      <c r="K1850" s="5">
        <v>9.94</v>
      </c>
      <c r="L1850" s="5">
        <v>9.7100000000000009</v>
      </c>
      <c r="M1850" s="5">
        <v>5.38</v>
      </c>
      <c r="N1850" s="5">
        <f t="shared" si="664"/>
        <v>98.803599999999989</v>
      </c>
      <c r="O1850" s="5">
        <f t="shared" si="665"/>
        <v>94.284100000000024</v>
      </c>
      <c r="P1850" s="5">
        <f t="shared" si="666"/>
        <v>104.4796</v>
      </c>
      <c r="Q1850" s="6">
        <f t="shared" si="667"/>
        <v>119.85024999999999</v>
      </c>
      <c r="R1850" s="6">
        <f t="shared" si="668"/>
        <v>42.093299999999999</v>
      </c>
      <c r="S1850" s="5">
        <f t="shared" si="669"/>
        <v>115.4701</v>
      </c>
      <c r="T1850" s="6">
        <f t="shared" si="670"/>
        <v>78.56707380627077</v>
      </c>
      <c r="U1850" s="6">
        <f t="shared" si="671"/>
        <v>42.371999999999957</v>
      </c>
      <c r="V1850" s="6">
        <f t="shared" si="672"/>
        <v>157.13414761254154</v>
      </c>
      <c r="W1850" s="5">
        <f t="shared" si="673"/>
        <v>0.11579727276842634</v>
      </c>
      <c r="X1850" s="5">
        <f t="shared" si="674"/>
        <v>1.7736437574802089E-3</v>
      </c>
      <c r="Y1850" s="5">
        <f t="shared" si="675"/>
        <v>0.27869999999995798</v>
      </c>
      <c r="Z1850" s="5">
        <f t="shared" si="676"/>
        <v>42.371999999999957</v>
      </c>
      <c r="AA1850" s="5">
        <f t="shared" si="677"/>
        <v>0.26965494543223062</v>
      </c>
      <c r="AB1850" s="5">
        <f t="shared" si="678"/>
        <v>5.5750453565325327E-2</v>
      </c>
      <c r="AC1850" s="5">
        <f t="shared" si="679"/>
        <v>4.3801499999999862</v>
      </c>
      <c r="AD1850" s="5">
        <f t="shared" si="680"/>
        <v>115.4701</v>
      </c>
      <c r="AE1850" s="5">
        <f t="shared" si="681"/>
        <v>1.469700911665923</v>
      </c>
      <c r="AF1850" s="9">
        <f t="shared" si="682"/>
        <v>0.58642646597847203</v>
      </c>
      <c r="AG1850">
        <f t="shared" si="683"/>
        <v>42.093299999999999</v>
      </c>
    </row>
    <row r="1851" spans="1:33">
      <c r="A1851" s="1">
        <f t="shared" si="660"/>
        <v>101002</v>
      </c>
      <c r="B1851" s="1">
        <v>10</v>
      </c>
      <c r="C1851" s="1">
        <v>4</v>
      </c>
      <c r="D1851" s="2">
        <v>2</v>
      </c>
      <c r="E1851" s="5">
        <v>13.91</v>
      </c>
      <c r="F1851" s="5">
        <v>13.94</v>
      </c>
      <c r="G1851" s="5">
        <v>4.6100000000000003</v>
      </c>
      <c r="H1851" s="5">
        <f t="shared" si="661"/>
        <v>193.4881</v>
      </c>
      <c r="I1851" s="5">
        <f t="shared" si="662"/>
        <v>194.3236</v>
      </c>
      <c r="J1851" s="5">
        <f t="shared" si="663"/>
        <v>128.52680000000001</v>
      </c>
      <c r="K1851" s="5">
        <v>12.8</v>
      </c>
      <c r="L1851" s="5">
        <v>13.61</v>
      </c>
      <c r="M1851" s="5">
        <v>4.62</v>
      </c>
      <c r="N1851" s="5">
        <f t="shared" si="664"/>
        <v>163.84000000000003</v>
      </c>
      <c r="O1851" s="5">
        <f t="shared" si="665"/>
        <v>185.23209999999997</v>
      </c>
      <c r="P1851" s="5">
        <f t="shared" si="666"/>
        <v>125.7564</v>
      </c>
      <c r="Q1851" s="6">
        <f t="shared" si="667"/>
        <v>178.66405000000003</v>
      </c>
      <c r="R1851" s="6">
        <f t="shared" si="668"/>
        <v>29.648099999999971</v>
      </c>
      <c r="S1851" s="5">
        <f t="shared" si="669"/>
        <v>189.77785</v>
      </c>
      <c r="T1851" s="6">
        <f t="shared" si="670"/>
        <v>89.908023083593605</v>
      </c>
      <c r="U1851" s="6">
        <f t="shared" si="671"/>
        <v>9.0915000000000248</v>
      </c>
      <c r="V1851" s="6">
        <f t="shared" si="672"/>
        <v>179.81604616718721</v>
      </c>
      <c r="W1851" s="5">
        <f t="shared" si="673"/>
        <v>2.1787292226782991E-2</v>
      </c>
      <c r="X1851" s="5">
        <f t="shared" si="674"/>
        <v>0.11432016462472475</v>
      </c>
      <c r="Y1851" s="5">
        <f t="shared" si="675"/>
        <v>20.556599999999946</v>
      </c>
      <c r="Z1851" s="5">
        <f t="shared" si="676"/>
        <v>9.0915000000000248</v>
      </c>
      <c r="AA1851" s="5">
        <f t="shared" si="677"/>
        <v>5.0560003925050376E-2</v>
      </c>
      <c r="AB1851" s="5">
        <f t="shared" si="678"/>
        <v>0.1236129949122195</v>
      </c>
      <c r="AC1851" s="5">
        <f t="shared" si="679"/>
        <v>11.113799999999969</v>
      </c>
      <c r="AD1851" s="5">
        <f t="shared" si="680"/>
        <v>189.77785</v>
      </c>
      <c r="AE1851" s="5">
        <f t="shared" si="681"/>
        <v>2.1107999429989759</v>
      </c>
      <c r="AF1851" s="9">
        <f t="shared" si="682"/>
        <v>0.58643669735104409</v>
      </c>
      <c r="AG1851">
        <f t="shared" si="683"/>
        <v>29.648099999999971</v>
      </c>
    </row>
    <row r="1852" spans="1:33">
      <c r="A1852" s="1">
        <f t="shared" si="660"/>
        <v>60775</v>
      </c>
      <c r="B1852" s="1">
        <v>6</v>
      </c>
      <c r="C1852" s="1">
        <v>3</v>
      </c>
      <c r="D1852" s="2">
        <v>25</v>
      </c>
      <c r="E1852" s="5">
        <v>37.36</v>
      </c>
      <c r="F1852" s="5">
        <v>37.840000000000003</v>
      </c>
      <c r="G1852" s="5">
        <v>2.0299999999999998</v>
      </c>
      <c r="H1852" s="5">
        <f t="shared" si="661"/>
        <v>1395.7695999999999</v>
      </c>
      <c r="I1852" s="5">
        <f t="shared" si="662"/>
        <v>1431.8656000000003</v>
      </c>
      <c r="J1852" s="5">
        <f t="shared" si="663"/>
        <v>153.63040000000001</v>
      </c>
      <c r="K1852" s="5">
        <v>38.11</v>
      </c>
      <c r="L1852" s="5">
        <v>37.9</v>
      </c>
      <c r="M1852" s="5">
        <v>1.24</v>
      </c>
      <c r="N1852" s="5">
        <f t="shared" si="664"/>
        <v>1452.3721</v>
      </c>
      <c r="O1852" s="5">
        <f t="shared" si="665"/>
        <v>1436.4099999999999</v>
      </c>
      <c r="P1852" s="5">
        <f t="shared" si="666"/>
        <v>93.99199999999999</v>
      </c>
      <c r="Q1852" s="6">
        <f t="shared" si="667"/>
        <v>1424.0708500000001</v>
      </c>
      <c r="R1852" s="6">
        <f t="shared" si="668"/>
        <v>-56.602500000000191</v>
      </c>
      <c r="S1852" s="5">
        <f t="shared" si="669"/>
        <v>1434.1378</v>
      </c>
      <c r="T1852" s="6">
        <f t="shared" si="670"/>
        <v>90.051090870905057</v>
      </c>
      <c r="U1852" s="6">
        <f t="shared" si="671"/>
        <v>-4.5443999999995413</v>
      </c>
      <c r="V1852" s="6">
        <f t="shared" si="672"/>
        <v>180.10218174181011</v>
      </c>
      <c r="W1852" s="5">
        <f t="shared" si="673"/>
        <v>0.45527936236933003</v>
      </c>
      <c r="X1852" s="5">
        <f t="shared" si="674"/>
        <v>0.28904758119271323</v>
      </c>
      <c r="Y1852" s="5">
        <f t="shared" si="675"/>
        <v>52.05810000000065</v>
      </c>
      <c r="Z1852" s="5">
        <f t="shared" si="676"/>
        <v>4.5443999999995413</v>
      </c>
      <c r="AA1852" s="5">
        <f t="shared" si="677"/>
        <v>2.5232342862532765E-2</v>
      </c>
      <c r="AB1852" s="5">
        <f t="shared" si="678"/>
        <v>0.11179153858815134</v>
      </c>
      <c r="AC1852" s="5">
        <f t="shared" si="679"/>
        <v>10.066949999999906</v>
      </c>
      <c r="AD1852" s="5">
        <f t="shared" si="680"/>
        <v>1434.1378</v>
      </c>
      <c r="AE1852" s="5">
        <f t="shared" si="681"/>
        <v>15.925823731063328</v>
      </c>
      <c r="AF1852" s="9">
        <f t="shared" si="682"/>
        <v>0.58672480772505264</v>
      </c>
      <c r="AG1852">
        <f t="shared" si="683"/>
        <v>56.602500000000191</v>
      </c>
    </row>
    <row r="1853" spans="1:33">
      <c r="A1853" s="1">
        <f t="shared" si="660"/>
        <v>72011</v>
      </c>
      <c r="B1853" s="1">
        <v>7</v>
      </c>
      <c r="C1853" s="1">
        <v>8</v>
      </c>
      <c r="D1853" s="2">
        <v>11</v>
      </c>
      <c r="E1853" s="5">
        <v>9.49</v>
      </c>
      <c r="F1853" s="5">
        <v>9.33</v>
      </c>
      <c r="G1853" s="5">
        <v>6.29</v>
      </c>
      <c r="H1853" s="5">
        <f t="shared" si="661"/>
        <v>90.060100000000006</v>
      </c>
      <c r="I1853" s="5">
        <f t="shared" si="662"/>
        <v>87.048900000000003</v>
      </c>
      <c r="J1853" s="5">
        <f t="shared" si="663"/>
        <v>117.37140000000001</v>
      </c>
      <c r="K1853" s="5">
        <v>9.1199999999999992</v>
      </c>
      <c r="L1853" s="5">
        <v>9.94</v>
      </c>
      <c r="M1853" s="5">
        <v>5.86</v>
      </c>
      <c r="N1853" s="5">
        <f t="shared" si="664"/>
        <v>83.174399999999991</v>
      </c>
      <c r="O1853" s="5">
        <f t="shared" si="665"/>
        <v>98.803599999999989</v>
      </c>
      <c r="P1853" s="5">
        <f t="shared" si="666"/>
        <v>116.49680000000001</v>
      </c>
      <c r="Q1853" s="6">
        <f t="shared" si="667"/>
        <v>86.617249999999999</v>
      </c>
      <c r="R1853" s="6">
        <f t="shared" si="668"/>
        <v>6.8857000000000141</v>
      </c>
      <c r="S1853" s="5">
        <f t="shared" si="669"/>
        <v>92.926249999999996</v>
      </c>
      <c r="T1853" s="6">
        <f t="shared" si="670"/>
        <v>82.685473252863474</v>
      </c>
      <c r="U1853" s="6">
        <f t="shared" si="671"/>
        <v>-11.754699999999985</v>
      </c>
      <c r="V1853" s="6">
        <f t="shared" si="672"/>
        <v>165.37094650572695</v>
      </c>
      <c r="W1853" s="5">
        <f t="shared" si="673"/>
        <v>7.4793218444587873E-3</v>
      </c>
      <c r="X1853" s="5">
        <f t="shared" si="674"/>
        <v>0.11271871144158001</v>
      </c>
      <c r="Y1853" s="5">
        <f t="shared" si="675"/>
        <v>18.6404</v>
      </c>
      <c r="Z1853" s="5">
        <f t="shared" si="676"/>
        <v>11.754699999999985</v>
      </c>
      <c r="AA1853" s="5">
        <f t="shared" si="677"/>
        <v>7.1080804992507615E-2</v>
      </c>
      <c r="AB1853" s="5">
        <f t="shared" si="678"/>
        <v>7.6301189940658778E-2</v>
      </c>
      <c r="AC1853" s="5">
        <f t="shared" si="679"/>
        <v>6.3089999999999975</v>
      </c>
      <c r="AD1853" s="5">
        <f t="shared" si="680"/>
        <v>92.926249999999996</v>
      </c>
      <c r="AE1853" s="5">
        <f t="shared" si="681"/>
        <v>1.1238521876245278</v>
      </c>
      <c r="AF1853" s="9">
        <f t="shared" si="682"/>
        <v>0.58685347404611998</v>
      </c>
      <c r="AG1853">
        <f t="shared" si="683"/>
        <v>6.8857000000000141</v>
      </c>
    </row>
    <row r="1854" spans="1:33">
      <c r="A1854" s="1">
        <f t="shared" si="660"/>
        <v>61024</v>
      </c>
      <c r="B1854" s="1">
        <v>6</v>
      </c>
      <c r="C1854" s="1">
        <v>4</v>
      </c>
      <c r="D1854" s="2">
        <v>24</v>
      </c>
      <c r="E1854" s="5">
        <v>14.13</v>
      </c>
      <c r="F1854" s="5">
        <v>14.36</v>
      </c>
      <c r="G1854" s="5">
        <v>5.32</v>
      </c>
      <c r="H1854" s="5">
        <f t="shared" si="661"/>
        <v>199.65690000000004</v>
      </c>
      <c r="I1854" s="5">
        <f t="shared" si="662"/>
        <v>206.20959999999999</v>
      </c>
      <c r="J1854" s="5">
        <f t="shared" si="663"/>
        <v>152.79040000000001</v>
      </c>
      <c r="K1854" s="5">
        <v>16.89</v>
      </c>
      <c r="L1854" s="5">
        <v>16.61</v>
      </c>
      <c r="M1854" s="5">
        <v>4.59</v>
      </c>
      <c r="N1854" s="5">
        <f t="shared" si="664"/>
        <v>285.27210000000002</v>
      </c>
      <c r="O1854" s="5">
        <f t="shared" si="665"/>
        <v>275.89209999999997</v>
      </c>
      <c r="P1854" s="5">
        <f t="shared" si="666"/>
        <v>152.47979999999998</v>
      </c>
      <c r="Q1854" s="6">
        <f t="shared" si="667"/>
        <v>242.46450000000004</v>
      </c>
      <c r="R1854" s="6">
        <f t="shared" si="668"/>
        <v>-85.615199999999987</v>
      </c>
      <c r="S1854" s="5">
        <f t="shared" si="669"/>
        <v>241.05084999999997</v>
      </c>
      <c r="T1854" s="6">
        <f t="shared" si="670"/>
        <v>107.92937012254821</v>
      </c>
      <c r="U1854" s="6">
        <f t="shared" si="671"/>
        <v>-69.682499999999976</v>
      </c>
      <c r="V1854" s="6">
        <f t="shared" si="672"/>
        <v>215.85874024509641</v>
      </c>
      <c r="W1854" s="5">
        <f t="shared" si="673"/>
        <v>2.0349164671819298E-3</v>
      </c>
      <c r="X1854" s="5">
        <f t="shared" si="674"/>
        <v>7.3810770793479363E-2</v>
      </c>
      <c r="Y1854" s="5">
        <f t="shared" si="675"/>
        <v>15.932700000000011</v>
      </c>
      <c r="Z1854" s="5">
        <f t="shared" si="676"/>
        <v>69.682499999999976</v>
      </c>
      <c r="AA1854" s="5">
        <f t="shared" si="677"/>
        <v>0.3228152815164172</v>
      </c>
      <c r="AB1854" s="5">
        <f t="shared" si="678"/>
        <v>1.3097917632567936E-2</v>
      </c>
      <c r="AC1854" s="5">
        <f t="shared" si="679"/>
        <v>1.4136500000000751</v>
      </c>
      <c r="AD1854" s="5">
        <f t="shared" si="680"/>
        <v>241.05084999999997</v>
      </c>
      <c r="AE1854" s="5">
        <f t="shared" si="681"/>
        <v>2.2334129229726738</v>
      </c>
      <c r="AF1854" s="9">
        <f t="shared" si="682"/>
        <v>0.58685603004484843</v>
      </c>
      <c r="AG1854">
        <f t="shared" si="683"/>
        <v>85.615199999999987</v>
      </c>
    </row>
    <row r="1855" spans="1:33">
      <c r="A1855" s="1">
        <f t="shared" si="660"/>
        <v>51771</v>
      </c>
      <c r="B1855" s="1">
        <v>5</v>
      </c>
      <c r="C1855" s="1">
        <v>7</v>
      </c>
      <c r="D1855" s="2">
        <v>21</v>
      </c>
      <c r="E1855" s="5">
        <v>11.82</v>
      </c>
      <c r="F1855" s="5">
        <v>11.4</v>
      </c>
      <c r="G1855" s="5">
        <v>6.02</v>
      </c>
      <c r="H1855" s="5">
        <f t="shared" si="661"/>
        <v>139.7124</v>
      </c>
      <c r="I1855" s="5">
        <f t="shared" si="662"/>
        <v>129.96</v>
      </c>
      <c r="J1855" s="5">
        <f t="shared" si="663"/>
        <v>137.256</v>
      </c>
      <c r="K1855" s="5">
        <v>11.25</v>
      </c>
      <c r="L1855" s="5">
        <v>11.75</v>
      </c>
      <c r="M1855" s="5">
        <v>6.55</v>
      </c>
      <c r="N1855" s="5">
        <f t="shared" si="664"/>
        <v>126.5625</v>
      </c>
      <c r="O1855" s="5">
        <f t="shared" si="665"/>
        <v>138.0625</v>
      </c>
      <c r="P1855" s="5">
        <f t="shared" si="666"/>
        <v>153.92499999999998</v>
      </c>
      <c r="Q1855" s="6">
        <f t="shared" si="667"/>
        <v>133.13745</v>
      </c>
      <c r="R1855" s="6">
        <f t="shared" si="668"/>
        <v>13.149900000000002</v>
      </c>
      <c r="S1855" s="5">
        <f t="shared" si="669"/>
        <v>134.01125000000002</v>
      </c>
      <c r="T1855" s="6">
        <f t="shared" si="670"/>
        <v>103.11657863917905</v>
      </c>
      <c r="U1855" s="6">
        <f t="shared" si="671"/>
        <v>-8.102499999999992</v>
      </c>
      <c r="V1855" s="6">
        <f t="shared" si="672"/>
        <v>206.23315727835811</v>
      </c>
      <c r="W1855" s="5">
        <f t="shared" si="673"/>
        <v>-0.11411838020815421</v>
      </c>
      <c r="X1855" s="5">
        <f t="shared" si="674"/>
        <v>0.10305035465909632</v>
      </c>
      <c r="Y1855" s="5">
        <f t="shared" si="675"/>
        <v>21.252399999999994</v>
      </c>
      <c r="Z1855" s="5">
        <f t="shared" si="676"/>
        <v>8.102499999999992</v>
      </c>
      <c r="AA1855" s="5">
        <f t="shared" si="677"/>
        <v>3.9288056813598808E-2</v>
      </c>
      <c r="AB1855" s="5">
        <f t="shared" si="678"/>
        <v>8.4739041144642618E-3</v>
      </c>
      <c r="AC1855" s="5">
        <f t="shared" si="679"/>
        <v>0.87380000000001701</v>
      </c>
      <c r="AD1855" s="5">
        <f t="shared" si="680"/>
        <v>134.01125000000002</v>
      </c>
      <c r="AE1855" s="5">
        <f t="shared" si="681"/>
        <v>1.2996091585711569</v>
      </c>
      <c r="AF1855" s="9">
        <f t="shared" si="682"/>
        <v>0.58687477369537699</v>
      </c>
      <c r="AG1855">
        <f t="shared" si="683"/>
        <v>13.149900000000002</v>
      </c>
    </row>
    <row r="1856" spans="1:33">
      <c r="A1856" s="1">
        <f t="shared" si="660"/>
        <v>72251</v>
      </c>
      <c r="B1856" s="1">
        <v>7</v>
      </c>
      <c r="C1856" s="1">
        <v>9</v>
      </c>
      <c r="D1856" s="2">
        <v>1</v>
      </c>
      <c r="E1856" s="5">
        <v>22.64</v>
      </c>
      <c r="F1856" s="5">
        <v>22.75</v>
      </c>
      <c r="G1856" s="5">
        <v>1.97</v>
      </c>
      <c r="H1856" s="5">
        <f t="shared" si="661"/>
        <v>512.56960000000004</v>
      </c>
      <c r="I1856" s="5">
        <f t="shared" si="662"/>
        <v>517.5625</v>
      </c>
      <c r="J1856" s="5">
        <f t="shared" si="663"/>
        <v>89.635000000000005</v>
      </c>
      <c r="K1856" s="5">
        <v>23.42</v>
      </c>
      <c r="L1856" s="5">
        <v>24.41</v>
      </c>
      <c r="M1856" s="5">
        <v>1.76</v>
      </c>
      <c r="N1856" s="5">
        <f t="shared" si="664"/>
        <v>548.49640000000011</v>
      </c>
      <c r="O1856" s="5">
        <f t="shared" si="665"/>
        <v>595.84810000000004</v>
      </c>
      <c r="P1856" s="5">
        <f t="shared" si="666"/>
        <v>85.923199999999994</v>
      </c>
      <c r="Q1856" s="6">
        <f t="shared" si="667"/>
        <v>530.53300000000013</v>
      </c>
      <c r="R1856" s="6">
        <f t="shared" si="668"/>
        <v>-35.926800000000071</v>
      </c>
      <c r="S1856" s="5">
        <f t="shared" si="669"/>
        <v>556.70530000000008</v>
      </c>
      <c r="T1856" s="6">
        <f t="shared" si="670"/>
        <v>62.083068390745638</v>
      </c>
      <c r="U1856" s="6">
        <f t="shared" si="671"/>
        <v>-78.285600000000045</v>
      </c>
      <c r="V1856" s="6">
        <f t="shared" si="672"/>
        <v>124.16613678149128</v>
      </c>
      <c r="W1856" s="5">
        <f t="shared" si="673"/>
        <v>4.2266798050695276E-2</v>
      </c>
      <c r="X1856" s="5">
        <f t="shared" si="674"/>
        <v>0.34114615383857344</v>
      </c>
      <c r="Y1856" s="5">
        <f t="shared" si="675"/>
        <v>42.358799999999974</v>
      </c>
      <c r="Z1856" s="5">
        <f t="shared" si="676"/>
        <v>78.285600000000045</v>
      </c>
      <c r="AA1856" s="5">
        <f t="shared" si="677"/>
        <v>0.63049074433045926</v>
      </c>
      <c r="AB1856" s="5">
        <f t="shared" si="678"/>
        <v>0.42156904738138401</v>
      </c>
      <c r="AC1856" s="5">
        <f t="shared" si="679"/>
        <v>26.17229999999995</v>
      </c>
      <c r="AD1856" s="5">
        <f t="shared" si="680"/>
        <v>556.70530000000008</v>
      </c>
      <c r="AE1856" s="5">
        <f t="shared" si="681"/>
        <v>8.9671035022970109</v>
      </c>
      <c r="AF1856" s="9">
        <f t="shared" si="682"/>
        <v>0.58688158941987612</v>
      </c>
      <c r="AG1856">
        <f t="shared" si="683"/>
        <v>35.926800000000071</v>
      </c>
    </row>
    <row r="1857" spans="1:33">
      <c r="A1857" s="1">
        <f t="shared" si="660"/>
        <v>52509</v>
      </c>
      <c r="B1857" s="1">
        <v>5</v>
      </c>
      <c r="C1857" s="1">
        <v>10</v>
      </c>
      <c r="D1857" s="2">
        <v>9</v>
      </c>
      <c r="E1857" s="5">
        <v>12.37</v>
      </c>
      <c r="F1857" s="5">
        <v>12.58</v>
      </c>
      <c r="G1857" s="5">
        <v>6.62</v>
      </c>
      <c r="H1857" s="5">
        <f t="shared" si="661"/>
        <v>153.01689999999999</v>
      </c>
      <c r="I1857" s="5">
        <f t="shared" si="662"/>
        <v>158.25640000000001</v>
      </c>
      <c r="J1857" s="5">
        <f t="shared" si="663"/>
        <v>166.5592</v>
      </c>
      <c r="K1857" s="5">
        <v>12.37</v>
      </c>
      <c r="L1857" s="5">
        <v>12.78</v>
      </c>
      <c r="M1857" s="5">
        <v>6.51</v>
      </c>
      <c r="N1857" s="5">
        <f t="shared" si="664"/>
        <v>153.01689999999999</v>
      </c>
      <c r="O1857" s="5">
        <f t="shared" si="665"/>
        <v>163.32839999999999</v>
      </c>
      <c r="P1857" s="5">
        <f t="shared" si="666"/>
        <v>166.39559999999997</v>
      </c>
      <c r="Q1857" s="6">
        <f t="shared" si="667"/>
        <v>153.01689999999999</v>
      </c>
      <c r="R1857" s="6">
        <f t="shared" si="668"/>
        <v>0</v>
      </c>
      <c r="S1857" s="5">
        <f t="shared" si="669"/>
        <v>160.79239999999999</v>
      </c>
      <c r="T1857" s="6">
        <f t="shared" si="670"/>
        <v>117.71731266470535</v>
      </c>
      <c r="U1857" s="6">
        <f t="shared" si="671"/>
        <v>-5.0719999999999743</v>
      </c>
      <c r="V1857" s="6">
        <f t="shared" si="672"/>
        <v>235.43462532941069</v>
      </c>
      <c r="W1857" s="5">
        <f t="shared" si="673"/>
        <v>9.8271573499855974E-4</v>
      </c>
      <c r="X1857" s="5">
        <f t="shared" si="674"/>
        <v>2.1543135351919606E-2</v>
      </c>
      <c r="Y1857" s="5">
        <f t="shared" si="675"/>
        <v>5.0719999999999743</v>
      </c>
      <c r="Z1857" s="5">
        <f t="shared" si="676"/>
        <v>5.0719999999999743</v>
      </c>
      <c r="AA1857" s="5">
        <f t="shared" si="677"/>
        <v>2.1543135351919606E-2</v>
      </c>
      <c r="AB1857" s="5">
        <f t="shared" si="678"/>
        <v>6.605230635995725E-2</v>
      </c>
      <c r="AC1857" s="5">
        <f t="shared" si="679"/>
        <v>7.7754999999999939</v>
      </c>
      <c r="AD1857" s="5">
        <f t="shared" si="680"/>
        <v>160.79239999999999</v>
      </c>
      <c r="AE1857" s="5">
        <f t="shared" si="681"/>
        <v>1.3659197305836022</v>
      </c>
      <c r="AF1857" s="9">
        <f t="shared" si="682"/>
        <v>0.58695911271569845</v>
      </c>
      <c r="AG1857">
        <f t="shared" si="683"/>
        <v>0</v>
      </c>
    </row>
    <row r="1858" spans="1:33">
      <c r="A1858" s="1">
        <f t="shared" si="660"/>
        <v>31526</v>
      </c>
      <c r="B1858" s="1">
        <v>3</v>
      </c>
      <c r="C1858" s="1">
        <v>6</v>
      </c>
      <c r="D1858" s="2">
        <v>26</v>
      </c>
      <c r="E1858" s="5">
        <v>24.92</v>
      </c>
      <c r="F1858" s="5">
        <v>24.52</v>
      </c>
      <c r="G1858" s="5">
        <v>1.9</v>
      </c>
      <c r="H1858" s="5">
        <f t="shared" si="661"/>
        <v>621.0064000000001</v>
      </c>
      <c r="I1858" s="5">
        <f t="shared" si="662"/>
        <v>601.23040000000003</v>
      </c>
      <c r="J1858" s="5">
        <f t="shared" si="663"/>
        <v>93.175999999999988</v>
      </c>
      <c r="K1858" s="5">
        <v>27.36</v>
      </c>
      <c r="L1858" s="5">
        <v>28.26</v>
      </c>
      <c r="M1858" s="5">
        <v>1.73</v>
      </c>
      <c r="N1858" s="5">
        <f t="shared" si="664"/>
        <v>748.56959999999992</v>
      </c>
      <c r="O1858" s="5">
        <f t="shared" si="665"/>
        <v>798.62760000000014</v>
      </c>
      <c r="P1858" s="5">
        <f t="shared" si="666"/>
        <v>97.779600000000002</v>
      </c>
      <c r="Q1858" s="6">
        <f t="shared" si="667"/>
        <v>684.78800000000001</v>
      </c>
      <c r="R1858" s="6">
        <f t="shared" si="668"/>
        <v>-127.56319999999982</v>
      </c>
      <c r="S1858" s="5">
        <f t="shared" si="669"/>
        <v>699.92900000000009</v>
      </c>
      <c r="T1858" s="6">
        <f t="shared" si="670"/>
        <v>67.532616475596441</v>
      </c>
      <c r="U1858" s="6">
        <f t="shared" si="671"/>
        <v>-197.39720000000011</v>
      </c>
      <c r="V1858" s="6">
        <f t="shared" si="672"/>
        <v>135.06523295119288</v>
      </c>
      <c r="W1858" s="5">
        <f t="shared" si="673"/>
        <v>-4.8188436605759499E-2</v>
      </c>
      <c r="X1858" s="5">
        <f t="shared" si="674"/>
        <v>0.51703905197598465</v>
      </c>
      <c r="Y1858" s="5">
        <f t="shared" si="675"/>
        <v>69.834000000000287</v>
      </c>
      <c r="Z1858" s="5">
        <f t="shared" si="676"/>
        <v>197.39720000000011</v>
      </c>
      <c r="AA1858" s="5">
        <f t="shared" si="677"/>
        <v>1.4614952766662868</v>
      </c>
      <c r="AB1858" s="5">
        <f t="shared" si="678"/>
        <v>0.2242027747506484</v>
      </c>
      <c r="AC1858" s="5">
        <f t="shared" si="679"/>
        <v>15.141000000000076</v>
      </c>
      <c r="AD1858" s="5">
        <f t="shared" si="680"/>
        <v>699.92900000000009</v>
      </c>
      <c r="AE1858" s="5">
        <f t="shared" si="681"/>
        <v>10.364310410702451</v>
      </c>
      <c r="AF1858" s="9">
        <f t="shared" si="682"/>
        <v>0.58702640485756685</v>
      </c>
      <c r="AG1858">
        <f t="shared" si="683"/>
        <v>127.56319999999982</v>
      </c>
    </row>
    <row r="1859" spans="1:33">
      <c r="A1859" s="1">
        <f t="shared" si="660"/>
        <v>90765</v>
      </c>
      <c r="B1859" s="1">
        <v>9</v>
      </c>
      <c r="C1859" s="1">
        <v>3</v>
      </c>
      <c r="D1859" s="2">
        <v>15</v>
      </c>
      <c r="E1859" s="5">
        <v>16.7</v>
      </c>
      <c r="F1859" s="5">
        <v>17.23</v>
      </c>
      <c r="G1859" s="5">
        <v>2.81</v>
      </c>
      <c r="H1859" s="5">
        <f t="shared" si="661"/>
        <v>278.89</v>
      </c>
      <c r="I1859" s="5">
        <f t="shared" si="662"/>
        <v>296.87290000000002</v>
      </c>
      <c r="J1859" s="5">
        <f t="shared" si="663"/>
        <v>96.832599999999999</v>
      </c>
      <c r="K1859" s="5">
        <v>14.77</v>
      </c>
      <c r="L1859" s="5">
        <v>14.6</v>
      </c>
      <c r="M1859" s="5">
        <v>3.83</v>
      </c>
      <c r="N1859" s="5">
        <f t="shared" si="664"/>
        <v>218.15289999999999</v>
      </c>
      <c r="O1859" s="5">
        <f t="shared" si="665"/>
        <v>213.16</v>
      </c>
      <c r="P1859" s="5">
        <f t="shared" si="666"/>
        <v>111.836</v>
      </c>
      <c r="Q1859" s="6">
        <f t="shared" si="667"/>
        <v>248.52144999999999</v>
      </c>
      <c r="R1859" s="6">
        <f t="shared" si="668"/>
        <v>60.737099999999998</v>
      </c>
      <c r="S1859" s="5">
        <f t="shared" si="669"/>
        <v>255.01645000000002</v>
      </c>
      <c r="T1859" s="6">
        <f t="shared" si="670"/>
        <v>73.96594371526669</v>
      </c>
      <c r="U1859" s="6">
        <f t="shared" si="671"/>
        <v>83.712900000000019</v>
      </c>
      <c r="V1859" s="6">
        <f t="shared" si="672"/>
        <v>147.93188743053338</v>
      </c>
      <c r="W1859" s="5">
        <f t="shared" si="673"/>
        <v>-0.143061638106144</v>
      </c>
      <c r="X1859" s="5">
        <f t="shared" si="674"/>
        <v>0.15531337022106959</v>
      </c>
      <c r="Y1859" s="5">
        <f t="shared" si="675"/>
        <v>22.975800000000021</v>
      </c>
      <c r="Z1859" s="5">
        <f t="shared" si="676"/>
        <v>83.712900000000019</v>
      </c>
      <c r="AA1859" s="5">
        <f t="shared" si="677"/>
        <v>0.56588813577674624</v>
      </c>
      <c r="AB1859" s="5">
        <f t="shared" si="678"/>
        <v>8.7810682508191323E-2</v>
      </c>
      <c r="AC1859" s="5">
        <f t="shared" si="679"/>
        <v>6.495000000000033</v>
      </c>
      <c r="AD1859" s="5">
        <f t="shared" si="680"/>
        <v>255.01645000000002</v>
      </c>
      <c r="AE1859" s="5">
        <f t="shared" si="681"/>
        <v>3.4477549692557252</v>
      </c>
      <c r="AF1859" s="9">
        <f t="shared" si="682"/>
        <v>0.58706558407046827</v>
      </c>
      <c r="AG1859">
        <f t="shared" si="683"/>
        <v>60.737099999999998</v>
      </c>
    </row>
    <row r="1860" spans="1:33">
      <c r="A1860" s="1">
        <f t="shared" ref="A1860:A1923" si="684">10000*B1860+250*C1860+D1860</f>
        <v>22761</v>
      </c>
      <c r="B1860" s="1">
        <v>2</v>
      </c>
      <c r="C1860" s="1">
        <v>11</v>
      </c>
      <c r="D1860" s="2">
        <v>11</v>
      </c>
      <c r="E1860" s="5">
        <v>12.32</v>
      </c>
      <c r="F1860" s="5">
        <v>13.52</v>
      </c>
      <c r="G1860" s="5">
        <v>9.8000000000000007</v>
      </c>
      <c r="H1860" s="5">
        <f t="shared" ref="H1860:H1923" si="685">E1860*E1860</f>
        <v>151.7824</v>
      </c>
      <c r="I1860" s="5">
        <f t="shared" ref="I1860:I1923" si="686">F1860*F1860</f>
        <v>182.79039999999998</v>
      </c>
      <c r="J1860" s="5">
        <f t="shared" ref="J1860:J1923" si="687">2*F1860*G1860</f>
        <v>264.99200000000002</v>
      </c>
      <c r="K1860" s="5">
        <v>9.56</v>
      </c>
      <c r="L1860" s="5">
        <v>8.91</v>
      </c>
      <c r="M1860" s="5">
        <v>9.43</v>
      </c>
      <c r="N1860" s="5">
        <f t="shared" ref="N1860:N1923" si="688">K1860*K1860</f>
        <v>91.393600000000006</v>
      </c>
      <c r="O1860" s="5">
        <f t="shared" ref="O1860:O1923" si="689">L1860*L1860</f>
        <v>79.388100000000009</v>
      </c>
      <c r="P1860" s="5">
        <f t="shared" ref="P1860:P1923" si="690">2*L1860*M1860</f>
        <v>168.04259999999999</v>
      </c>
      <c r="Q1860" s="6">
        <f t="shared" ref="Q1860:Q1923" si="691">0.5*(H1860+N1860)</f>
        <v>121.58799999999999</v>
      </c>
      <c r="R1860" s="6">
        <f t="shared" ref="R1860:R1923" si="692">H1860-N1860</f>
        <v>60.388799999999989</v>
      </c>
      <c r="S1860" s="5">
        <f t="shared" ref="S1860:S1923" si="693">0.5*(I1860+O1860)</f>
        <v>131.08924999999999</v>
      </c>
      <c r="T1860" s="6">
        <f t="shared" ref="T1860:T1923" si="694">0.5*V1860</f>
        <v>156.89094578620529</v>
      </c>
      <c r="U1860" s="6">
        <f t="shared" ref="U1860:U1923" si="695">I1860-O1860</f>
        <v>103.40229999999997</v>
      </c>
      <c r="V1860" s="6">
        <f t="shared" ref="V1860:V1923" si="696">SQRT(J1860*J1860+P1860*P1860)</f>
        <v>313.78189157241059</v>
      </c>
      <c r="W1860" s="5">
        <f t="shared" ref="W1860:W1923" si="697">(J1860*J1860-P1860*P1860)/(J1860*J1860+P1860*P1860)</f>
        <v>0.42639486959530343</v>
      </c>
      <c r="X1860" s="5">
        <f t="shared" ref="X1860:X1923" si="698">ABS(U1860-R1860)/V1860</f>
        <v>0.1370808869321698</v>
      </c>
      <c r="Y1860" s="5">
        <f t="shared" ref="Y1860:Y1923" si="699">ABS(U1860-R1860)</f>
        <v>43.013499999999979</v>
      </c>
      <c r="Z1860" s="5">
        <f t="shared" ref="Z1860:Z1923" si="700">ABS(U1860)</f>
        <v>103.40229999999997</v>
      </c>
      <c r="AA1860" s="5">
        <f t="shared" ref="AA1860:AA1923" si="701">Z1860/V1860</f>
        <v>0.32953558754405721</v>
      </c>
      <c r="AB1860" s="5">
        <f t="shared" ref="AB1860:AB1923" si="702">ABS(S1860-Q1860)/T1860</f>
        <v>6.055958138557796E-2</v>
      </c>
      <c r="AC1860" s="5">
        <f t="shared" ref="AC1860:AC1923" si="703">ABS(S1860-Q1860)</f>
        <v>9.5012499999999989</v>
      </c>
      <c r="AD1860" s="5">
        <f t="shared" ref="AD1860:AD1923" si="704">ABS(S1860)</f>
        <v>131.08924999999999</v>
      </c>
      <c r="AE1860" s="5">
        <f t="shared" ref="AE1860:AE1923" si="705">AD1860/T1860</f>
        <v>0.83554375520582824</v>
      </c>
      <c r="AF1860" s="9">
        <f t="shared" ref="AF1860:AF1923" si="706">SQRT(0.00304*B1860*B1860+0.002409*C1860*C1860+0.000341*D1860*D1860)</f>
        <v>0.58729038813861068</v>
      </c>
      <c r="AG1860">
        <f t="shared" si="683"/>
        <v>60.388799999999989</v>
      </c>
    </row>
    <row r="1861" spans="1:33">
      <c r="A1861" s="1">
        <f t="shared" si="684"/>
        <v>32515</v>
      </c>
      <c r="B1861" s="1">
        <v>3</v>
      </c>
      <c r="C1861" s="1">
        <v>10</v>
      </c>
      <c r="D1861" s="2">
        <v>15</v>
      </c>
      <c r="E1861" s="5">
        <v>9.36</v>
      </c>
      <c r="F1861" s="5">
        <v>11.41</v>
      </c>
      <c r="G1861" s="5">
        <v>9.4700000000000006</v>
      </c>
      <c r="H1861" s="5">
        <f t="shared" si="685"/>
        <v>87.609599999999986</v>
      </c>
      <c r="I1861" s="5">
        <f t="shared" si="686"/>
        <v>130.18809999999999</v>
      </c>
      <c r="J1861" s="5">
        <f t="shared" si="687"/>
        <v>216.10540000000003</v>
      </c>
      <c r="K1861" s="5">
        <v>9.66</v>
      </c>
      <c r="L1861" s="5">
        <v>8.19</v>
      </c>
      <c r="M1861" s="5">
        <v>8.93</v>
      </c>
      <c r="N1861" s="5">
        <f t="shared" si="688"/>
        <v>93.315600000000003</v>
      </c>
      <c r="O1861" s="5">
        <f t="shared" si="689"/>
        <v>67.076099999999997</v>
      </c>
      <c r="P1861" s="5">
        <f t="shared" si="690"/>
        <v>146.27339999999998</v>
      </c>
      <c r="Q1861" s="6">
        <f t="shared" si="691"/>
        <v>90.462599999999995</v>
      </c>
      <c r="R1861" s="6">
        <f t="shared" si="692"/>
        <v>-5.7060000000000173</v>
      </c>
      <c r="S1861" s="5">
        <f t="shared" si="693"/>
        <v>98.632099999999994</v>
      </c>
      <c r="T1861" s="6">
        <f t="shared" si="694"/>
        <v>130.47744197438882</v>
      </c>
      <c r="U1861" s="6">
        <f t="shared" si="695"/>
        <v>63.111999999999995</v>
      </c>
      <c r="V1861" s="6">
        <f t="shared" si="696"/>
        <v>260.95488394877765</v>
      </c>
      <c r="W1861" s="5">
        <f t="shared" si="697"/>
        <v>0.37160915453177068</v>
      </c>
      <c r="X1861" s="5">
        <f t="shared" si="698"/>
        <v>0.26371608363347654</v>
      </c>
      <c r="Y1861" s="5">
        <f t="shared" si="699"/>
        <v>68.818000000000012</v>
      </c>
      <c r="Z1861" s="5">
        <f t="shared" si="700"/>
        <v>63.111999999999995</v>
      </c>
      <c r="AA1861" s="5">
        <f t="shared" si="701"/>
        <v>0.24185023497160579</v>
      </c>
      <c r="AB1861" s="5">
        <f t="shared" si="702"/>
        <v>6.2612355640782533E-2</v>
      </c>
      <c r="AC1861" s="5">
        <f t="shared" si="703"/>
        <v>8.1694999999999993</v>
      </c>
      <c r="AD1861" s="5">
        <f t="shared" si="704"/>
        <v>98.632099999999994</v>
      </c>
      <c r="AE1861" s="5">
        <f t="shared" si="705"/>
        <v>0.75593220182351761</v>
      </c>
      <c r="AF1861" s="9">
        <f t="shared" si="706"/>
        <v>0.58735423723678026</v>
      </c>
      <c r="AG1861">
        <f t="shared" ref="AG1861:AG1924" si="707">ABS(R1861)</f>
        <v>5.7060000000000173</v>
      </c>
    </row>
    <row r="1862" spans="1:33">
      <c r="A1862" s="1">
        <f t="shared" si="684"/>
        <v>40529</v>
      </c>
      <c r="B1862" s="1">
        <v>4</v>
      </c>
      <c r="C1862" s="1">
        <v>2</v>
      </c>
      <c r="D1862" s="2">
        <v>29</v>
      </c>
      <c r="E1862" s="5">
        <v>21.09</v>
      </c>
      <c r="F1862" s="5">
        <v>21.45</v>
      </c>
      <c r="G1862" s="5">
        <v>2.72</v>
      </c>
      <c r="H1862" s="5">
        <f t="shared" si="685"/>
        <v>444.78809999999999</v>
      </c>
      <c r="I1862" s="5">
        <f t="shared" si="686"/>
        <v>460.10249999999996</v>
      </c>
      <c r="J1862" s="5">
        <f t="shared" si="687"/>
        <v>116.688</v>
      </c>
      <c r="K1862" s="5">
        <v>24.21</v>
      </c>
      <c r="L1862" s="5">
        <v>24.43</v>
      </c>
      <c r="M1862" s="5">
        <v>2.08</v>
      </c>
      <c r="N1862" s="5">
        <f t="shared" si="688"/>
        <v>586.1241</v>
      </c>
      <c r="O1862" s="5">
        <f t="shared" si="689"/>
        <v>596.82489999999996</v>
      </c>
      <c r="P1862" s="5">
        <f t="shared" si="690"/>
        <v>101.6288</v>
      </c>
      <c r="Q1862" s="6">
        <f t="shared" si="691"/>
        <v>515.45609999999999</v>
      </c>
      <c r="R1862" s="6">
        <f t="shared" si="692"/>
        <v>-141.33600000000001</v>
      </c>
      <c r="S1862" s="5">
        <f t="shared" si="693"/>
        <v>528.46370000000002</v>
      </c>
      <c r="T1862" s="6">
        <f t="shared" si="694"/>
        <v>77.370056115786809</v>
      </c>
      <c r="U1862" s="6">
        <f t="shared" si="695"/>
        <v>-136.72239999999999</v>
      </c>
      <c r="V1862" s="6">
        <f t="shared" si="696"/>
        <v>154.74011223157362</v>
      </c>
      <c r="W1862" s="5">
        <f t="shared" si="697"/>
        <v>0.13730401696294831</v>
      </c>
      <c r="X1862" s="5">
        <f t="shared" si="698"/>
        <v>2.981515221531969E-2</v>
      </c>
      <c r="Y1862" s="5">
        <f t="shared" si="699"/>
        <v>4.6136000000000195</v>
      </c>
      <c r="Z1862" s="5">
        <f t="shared" si="700"/>
        <v>136.72239999999999</v>
      </c>
      <c r="AA1862" s="5">
        <f t="shared" si="701"/>
        <v>0.8835614633353146</v>
      </c>
      <c r="AB1862" s="5">
        <f t="shared" si="702"/>
        <v>0.16812188917807849</v>
      </c>
      <c r="AC1862" s="5">
        <f t="shared" si="703"/>
        <v>13.007600000000025</v>
      </c>
      <c r="AD1862" s="5">
        <f t="shared" si="704"/>
        <v>528.46370000000002</v>
      </c>
      <c r="AE1862" s="5">
        <f t="shared" si="705"/>
        <v>6.8303388485221834</v>
      </c>
      <c r="AF1862" s="9">
        <f t="shared" si="706"/>
        <v>0.58741552584180134</v>
      </c>
      <c r="AG1862">
        <f t="shared" si="707"/>
        <v>141.33600000000001</v>
      </c>
    </row>
    <row r="1863" spans="1:33">
      <c r="A1863" s="1">
        <f t="shared" si="684"/>
        <v>51026</v>
      </c>
      <c r="B1863" s="1">
        <v>5</v>
      </c>
      <c r="C1863" s="1">
        <v>4</v>
      </c>
      <c r="D1863" s="2">
        <v>26</v>
      </c>
      <c r="E1863" s="5">
        <v>16.329999999999998</v>
      </c>
      <c r="F1863" s="5">
        <v>16.28</v>
      </c>
      <c r="G1863" s="5">
        <v>4.25</v>
      </c>
      <c r="H1863" s="5">
        <f t="shared" si="685"/>
        <v>266.66889999999995</v>
      </c>
      <c r="I1863" s="5">
        <f t="shared" si="686"/>
        <v>265.03840000000002</v>
      </c>
      <c r="J1863" s="5">
        <f t="shared" si="687"/>
        <v>138.38</v>
      </c>
      <c r="K1863" s="5">
        <v>15.81</v>
      </c>
      <c r="L1863" s="5">
        <v>15.66</v>
      </c>
      <c r="M1863" s="5">
        <v>4.5599999999999996</v>
      </c>
      <c r="N1863" s="5">
        <f t="shared" si="688"/>
        <v>249.95610000000002</v>
      </c>
      <c r="O1863" s="5">
        <f t="shared" si="689"/>
        <v>245.23560000000001</v>
      </c>
      <c r="P1863" s="5">
        <f t="shared" si="690"/>
        <v>142.8192</v>
      </c>
      <c r="Q1863" s="6">
        <f t="shared" si="691"/>
        <v>258.3125</v>
      </c>
      <c r="R1863" s="6">
        <f t="shared" si="692"/>
        <v>16.71279999999993</v>
      </c>
      <c r="S1863" s="5">
        <f t="shared" si="693"/>
        <v>255.137</v>
      </c>
      <c r="T1863" s="6">
        <f t="shared" si="694"/>
        <v>99.431318366800312</v>
      </c>
      <c r="U1863" s="6">
        <f t="shared" si="695"/>
        <v>19.802800000000019</v>
      </c>
      <c r="V1863" s="6">
        <f t="shared" si="696"/>
        <v>198.86263673360062</v>
      </c>
      <c r="W1863" s="5">
        <f t="shared" si="697"/>
        <v>-3.156548057304661E-2</v>
      </c>
      <c r="X1863" s="5">
        <f t="shared" si="698"/>
        <v>1.5538363821151075E-2</v>
      </c>
      <c r="Y1863" s="5">
        <f t="shared" si="699"/>
        <v>3.0900000000000887</v>
      </c>
      <c r="Z1863" s="5">
        <f t="shared" si="700"/>
        <v>19.802800000000019</v>
      </c>
      <c r="AA1863" s="5">
        <f t="shared" si="701"/>
        <v>9.9580294847081544E-2</v>
      </c>
      <c r="AB1863" s="5">
        <f t="shared" si="702"/>
        <v>3.1936617679005706E-2</v>
      </c>
      <c r="AC1863" s="5">
        <f t="shared" si="703"/>
        <v>3.1754999999999995</v>
      </c>
      <c r="AD1863" s="5">
        <f t="shared" si="704"/>
        <v>255.137</v>
      </c>
      <c r="AE1863" s="5">
        <f t="shared" si="705"/>
        <v>2.5659621554931444</v>
      </c>
      <c r="AF1863" s="9">
        <f t="shared" si="706"/>
        <v>0.58741807939490598</v>
      </c>
      <c r="AG1863">
        <f t="shared" si="707"/>
        <v>16.71279999999993</v>
      </c>
    </row>
    <row r="1864" spans="1:33">
      <c r="A1864" s="1">
        <f t="shared" si="684"/>
        <v>91506</v>
      </c>
      <c r="B1864" s="1">
        <v>9</v>
      </c>
      <c r="C1864" s="1">
        <v>6</v>
      </c>
      <c r="D1864" s="2">
        <v>6</v>
      </c>
      <c r="E1864" s="5">
        <v>5.71</v>
      </c>
      <c r="F1864" s="5">
        <v>6.74</v>
      </c>
      <c r="G1864" s="5">
        <v>5.66</v>
      </c>
      <c r="H1864" s="5">
        <f t="shared" si="685"/>
        <v>32.604100000000003</v>
      </c>
      <c r="I1864" s="5">
        <f t="shared" si="686"/>
        <v>45.427600000000005</v>
      </c>
      <c r="J1864" s="5">
        <f t="shared" si="687"/>
        <v>76.296800000000005</v>
      </c>
      <c r="K1864" s="5">
        <v>3.96</v>
      </c>
      <c r="L1864" s="5">
        <v>3.82</v>
      </c>
      <c r="M1864" s="5">
        <v>5.88</v>
      </c>
      <c r="N1864" s="5">
        <f t="shared" si="688"/>
        <v>15.6816</v>
      </c>
      <c r="O1864" s="5">
        <f t="shared" si="689"/>
        <v>14.5924</v>
      </c>
      <c r="P1864" s="5">
        <f t="shared" si="690"/>
        <v>44.923199999999994</v>
      </c>
      <c r="Q1864" s="6">
        <f t="shared" si="691"/>
        <v>24.142850000000003</v>
      </c>
      <c r="R1864" s="6">
        <f t="shared" si="692"/>
        <v>16.922500000000003</v>
      </c>
      <c r="S1864" s="5">
        <f t="shared" si="693"/>
        <v>30.01</v>
      </c>
      <c r="T1864" s="6">
        <f t="shared" si="694"/>
        <v>44.269898318383341</v>
      </c>
      <c r="U1864" s="6">
        <f t="shared" si="695"/>
        <v>30.835200000000007</v>
      </c>
      <c r="V1864" s="6">
        <f t="shared" si="696"/>
        <v>88.539796636766681</v>
      </c>
      <c r="W1864" s="5">
        <f t="shared" si="697"/>
        <v>0.48513386809763159</v>
      </c>
      <c r="X1864" s="5">
        <f t="shared" si="698"/>
        <v>0.15713498933227357</v>
      </c>
      <c r="Y1864" s="5">
        <f t="shared" si="699"/>
        <v>13.912700000000005</v>
      </c>
      <c r="Z1864" s="5">
        <f t="shared" si="700"/>
        <v>30.835200000000007</v>
      </c>
      <c r="AA1864" s="5">
        <f t="shared" si="701"/>
        <v>0.34826373191821297</v>
      </c>
      <c r="AB1864" s="5">
        <f t="shared" si="702"/>
        <v>0.13253136381304109</v>
      </c>
      <c r="AC1864" s="5">
        <f t="shared" si="703"/>
        <v>5.8671499999999988</v>
      </c>
      <c r="AD1864" s="5">
        <f t="shared" si="704"/>
        <v>30.01</v>
      </c>
      <c r="AE1864" s="5">
        <f t="shared" si="705"/>
        <v>0.6778872583842861</v>
      </c>
      <c r="AF1864" s="9">
        <f t="shared" si="706"/>
        <v>0.58757127227256445</v>
      </c>
      <c r="AG1864">
        <f t="shared" si="707"/>
        <v>16.922500000000003</v>
      </c>
    </row>
    <row r="1865" spans="1:33">
      <c r="A1865" s="1">
        <f t="shared" si="684"/>
        <v>72252</v>
      </c>
      <c r="B1865" s="1">
        <v>7</v>
      </c>
      <c r="C1865" s="1">
        <v>9</v>
      </c>
      <c r="D1865" s="2">
        <v>2</v>
      </c>
      <c r="E1865" s="5">
        <v>22.33</v>
      </c>
      <c r="F1865" s="5">
        <v>22.06</v>
      </c>
      <c r="G1865" s="5">
        <v>2.39</v>
      </c>
      <c r="H1865" s="5">
        <f t="shared" si="685"/>
        <v>498.62889999999993</v>
      </c>
      <c r="I1865" s="5">
        <f t="shared" si="686"/>
        <v>486.64359999999994</v>
      </c>
      <c r="J1865" s="5">
        <f t="shared" si="687"/>
        <v>105.4468</v>
      </c>
      <c r="K1865" s="5">
        <v>22.8</v>
      </c>
      <c r="L1865" s="5">
        <v>24.25</v>
      </c>
      <c r="M1865" s="5">
        <v>1.97</v>
      </c>
      <c r="N1865" s="5">
        <f t="shared" si="688"/>
        <v>519.84</v>
      </c>
      <c r="O1865" s="5">
        <f t="shared" si="689"/>
        <v>588.0625</v>
      </c>
      <c r="P1865" s="5">
        <f t="shared" si="690"/>
        <v>95.545000000000002</v>
      </c>
      <c r="Q1865" s="6">
        <f t="shared" si="691"/>
        <v>509.23444999999998</v>
      </c>
      <c r="R1865" s="6">
        <f t="shared" si="692"/>
        <v>-21.211100000000101</v>
      </c>
      <c r="S1865" s="5">
        <f t="shared" si="693"/>
        <v>537.35304999999994</v>
      </c>
      <c r="T1865" s="6">
        <f t="shared" si="694"/>
        <v>71.147513405670054</v>
      </c>
      <c r="U1865" s="6">
        <f t="shared" si="695"/>
        <v>-101.41890000000006</v>
      </c>
      <c r="V1865" s="6">
        <f t="shared" si="696"/>
        <v>142.29502681134011</v>
      </c>
      <c r="W1865" s="5">
        <f t="shared" si="697"/>
        <v>9.829083985982473E-2</v>
      </c>
      <c r="X1865" s="5">
        <f t="shared" si="698"/>
        <v>0.56367254567752645</v>
      </c>
      <c r="Y1865" s="5">
        <f t="shared" si="699"/>
        <v>80.207799999999963</v>
      </c>
      <c r="Z1865" s="5">
        <f t="shared" si="700"/>
        <v>101.41890000000006</v>
      </c>
      <c r="AA1865" s="5">
        <f t="shared" si="701"/>
        <v>0.71273678548488495</v>
      </c>
      <c r="AB1865" s="5">
        <f t="shared" si="702"/>
        <v>0.39521549881403256</v>
      </c>
      <c r="AC1865" s="5">
        <f t="shared" si="703"/>
        <v>28.118599999999958</v>
      </c>
      <c r="AD1865" s="5">
        <f t="shared" si="704"/>
        <v>537.35304999999994</v>
      </c>
      <c r="AE1865" s="5">
        <f t="shared" si="705"/>
        <v>7.5526610035703081</v>
      </c>
      <c r="AF1865" s="9">
        <f t="shared" si="706"/>
        <v>0.58775249893131043</v>
      </c>
      <c r="AG1865">
        <f t="shared" si="707"/>
        <v>21.211100000000101</v>
      </c>
    </row>
    <row r="1866" spans="1:33">
      <c r="A1866" s="1">
        <f t="shared" si="684"/>
        <v>42754</v>
      </c>
      <c r="B1866" s="1">
        <v>4</v>
      </c>
      <c r="C1866" s="1">
        <v>11</v>
      </c>
      <c r="D1866" s="2">
        <v>4</v>
      </c>
      <c r="E1866" s="5">
        <v>10.61</v>
      </c>
      <c r="F1866" s="5">
        <v>11.76</v>
      </c>
      <c r="G1866" s="5">
        <v>6.14</v>
      </c>
      <c r="H1866" s="5">
        <f t="shared" si="685"/>
        <v>112.57209999999999</v>
      </c>
      <c r="I1866" s="5">
        <f t="shared" si="686"/>
        <v>138.29759999999999</v>
      </c>
      <c r="J1866" s="5">
        <f t="shared" si="687"/>
        <v>144.41279999999998</v>
      </c>
      <c r="K1866" s="5">
        <v>10.67</v>
      </c>
      <c r="L1866" s="5">
        <v>9.4600000000000009</v>
      </c>
      <c r="M1866" s="5">
        <v>6.57</v>
      </c>
      <c r="N1866" s="5">
        <f t="shared" si="688"/>
        <v>113.8489</v>
      </c>
      <c r="O1866" s="5">
        <f t="shared" si="689"/>
        <v>89.49160000000002</v>
      </c>
      <c r="P1866" s="5">
        <f t="shared" si="690"/>
        <v>124.30440000000002</v>
      </c>
      <c r="Q1866" s="6">
        <f t="shared" si="691"/>
        <v>113.2105</v>
      </c>
      <c r="R1866" s="6">
        <f t="shared" si="692"/>
        <v>-1.2768000000000086</v>
      </c>
      <c r="S1866" s="5">
        <f t="shared" si="693"/>
        <v>113.8946</v>
      </c>
      <c r="T1866" s="6">
        <f t="shared" si="694"/>
        <v>95.271507628461507</v>
      </c>
      <c r="U1866" s="6">
        <f t="shared" si="695"/>
        <v>48.805999999999969</v>
      </c>
      <c r="V1866" s="6">
        <f t="shared" si="696"/>
        <v>190.54301525692301</v>
      </c>
      <c r="W1866" s="5">
        <f t="shared" si="697"/>
        <v>0.14882877748469001</v>
      </c>
      <c r="X1866" s="5">
        <f t="shared" si="698"/>
        <v>0.26284248694432433</v>
      </c>
      <c r="Y1866" s="5">
        <f t="shared" si="699"/>
        <v>50.082799999999978</v>
      </c>
      <c r="Z1866" s="5">
        <f t="shared" si="700"/>
        <v>48.805999999999969</v>
      </c>
      <c r="AA1866" s="5">
        <f t="shared" si="701"/>
        <v>0.25614163780389054</v>
      </c>
      <c r="AB1866" s="5">
        <f t="shared" si="702"/>
        <v>7.1805308536508567E-3</v>
      </c>
      <c r="AC1866" s="5">
        <f t="shared" si="703"/>
        <v>0.68410000000000082</v>
      </c>
      <c r="AD1866" s="5">
        <f t="shared" si="704"/>
        <v>113.8946</v>
      </c>
      <c r="AE1866" s="5">
        <f t="shared" si="705"/>
        <v>1.1954738917763805</v>
      </c>
      <c r="AF1866" s="9">
        <f t="shared" si="706"/>
        <v>0.5878647803704522</v>
      </c>
      <c r="AG1866">
        <f t="shared" si="707"/>
        <v>1.2768000000000086</v>
      </c>
    </row>
    <row r="1867" spans="1:33">
      <c r="A1867" s="1">
        <f t="shared" si="684"/>
        <v>71270</v>
      </c>
      <c r="B1867" s="1">
        <v>7</v>
      </c>
      <c r="C1867" s="1">
        <v>5</v>
      </c>
      <c r="D1867" s="2">
        <v>20</v>
      </c>
      <c r="E1867" s="5">
        <v>25.6</v>
      </c>
      <c r="F1867" s="5">
        <v>26.06</v>
      </c>
      <c r="G1867" s="5">
        <v>1.75</v>
      </c>
      <c r="H1867" s="5">
        <f t="shared" si="685"/>
        <v>655.36000000000013</v>
      </c>
      <c r="I1867" s="5">
        <f t="shared" si="686"/>
        <v>679.1235999999999</v>
      </c>
      <c r="J1867" s="5">
        <f t="shared" si="687"/>
        <v>91.21</v>
      </c>
      <c r="K1867" s="5">
        <v>27.41</v>
      </c>
      <c r="L1867" s="5">
        <v>26.81</v>
      </c>
      <c r="M1867" s="5">
        <v>1.76</v>
      </c>
      <c r="N1867" s="5">
        <f t="shared" si="688"/>
        <v>751.30809999999997</v>
      </c>
      <c r="O1867" s="5">
        <f t="shared" si="689"/>
        <v>718.77609999999993</v>
      </c>
      <c r="P1867" s="5">
        <f t="shared" si="690"/>
        <v>94.371200000000002</v>
      </c>
      <c r="Q1867" s="6">
        <f t="shared" si="691"/>
        <v>703.33405000000005</v>
      </c>
      <c r="R1867" s="6">
        <f t="shared" si="692"/>
        <v>-95.94809999999984</v>
      </c>
      <c r="S1867" s="5">
        <f t="shared" si="693"/>
        <v>698.94984999999997</v>
      </c>
      <c r="T1867" s="6">
        <f t="shared" si="694"/>
        <v>65.6223808800016</v>
      </c>
      <c r="U1867" s="6">
        <f t="shared" si="695"/>
        <v>-39.652500000000032</v>
      </c>
      <c r="V1867" s="6">
        <f t="shared" si="696"/>
        <v>131.2447617600032</v>
      </c>
      <c r="W1867" s="5">
        <f t="shared" si="697"/>
        <v>-3.4058223737747806E-2</v>
      </c>
      <c r="X1867" s="5">
        <f t="shared" si="698"/>
        <v>0.42893597614922774</v>
      </c>
      <c r="Y1867" s="5">
        <f t="shared" si="699"/>
        <v>56.295599999999808</v>
      </c>
      <c r="Z1867" s="5">
        <f t="shared" si="700"/>
        <v>39.652500000000032</v>
      </c>
      <c r="AA1867" s="5">
        <f t="shared" si="701"/>
        <v>0.30212634369750607</v>
      </c>
      <c r="AB1867" s="5">
        <f t="shared" si="702"/>
        <v>6.6809523537664894E-2</v>
      </c>
      <c r="AC1867" s="5">
        <f t="shared" si="703"/>
        <v>4.384200000000078</v>
      </c>
      <c r="AD1867" s="5">
        <f t="shared" si="704"/>
        <v>698.94984999999997</v>
      </c>
      <c r="AE1867" s="5">
        <f t="shared" si="705"/>
        <v>10.651089470193313</v>
      </c>
      <c r="AF1867" s="9">
        <f t="shared" si="706"/>
        <v>0.5878647803704522</v>
      </c>
      <c r="AG1867">
        <f t="shared" si="707"/>
        <v>95.94809999999984</v>
      </c>
    </row>
    <row r="1868" spans="1:33">
      <c r="A1868" s="1">
        <f t="shared" si="684"/>
        <v>32269</v>
      </c>
      <c r="B1868" s="1">
        <v>3</v>
      </c>
      <c r="C1868" s="1">
        <v>9</v>
      </c>
      <c r="D1868" s="2">
        <v>19</v>
      </c>
      <c r="E1868" s="5">
        <v>8.52</v>
      </c>
      <c r="F1868" s="5">
        <v>8.48</v>
      </c>
      <c r="G1868" s="5">
        <v>8.57</v>
      </c>
      <c r="H1868" s="5">
        <f t="shared" si="685"/>
        <v>72.590399999999988</v>
      </c>
      <c r="I1868" s="5">
        <f t="shared" si="686"/>
        <v>71.91040000000001</v>
      </c>
      <c r="J1868" s="5">
        <f t="shared" si="687"/>
        <v>145.34720000000002</v>
      </c>
      <c r="K1868" s="5">
        <v>10.66</v>
      </c>
      <c r="L1868" s="5">
        <v>10.78</v>
      </c>
      <c r="M1868" s="5">
        <v>7.83</v>
      </c>
      <c r="N1868" s="5">
        <f t="shared" si="688"/>
        <v>113.6356</v>
      </c>
      <c r="O1868" s="5">
        <f t="shared" si="689"/>
        <v>116.20839999999998</v>
      </c>
      <c r="P1868" s="5">
        <f t="shared" si="690"/>
        <v>168.81479999999999</v>
      </c>
      <c r="Q1868" s="6">
        <f t="shared" si="691"/>
        <v>93.113</v>
      </c>
      <c r="R1868" s="6">
        <f t="shared" si="692"/>
        <v>-41.045200000000008</v>
      </c>
      <c r="S1868" s="5">
        <f t="shared" si="693"/>
        <v>94.059399999999997</v>
      </c>
      <c r="T1868" s="6">
        <f t="shared" si="694"/>
        <v>111.38250002455503</v>
      </c>
      <c r="U1868" s="6">
        <f t="shared" si="695"/>
        <v>-44.297999999999973</v>
      </c>
      <c r="V1868" s="6">
        <f t="shared" si="696"/>
        <v>222.76500004911006</v>
      </c>
      <c r="W1868" s="5">
        <f t="shared" si="697"/>
        <v>-0.14856907373646211</v>
      </c>
      <c r="X1868" s="5">
        <f t="shared" si="698"/>
        <v>1.4601934771094486E-2</v>
      </c>
      <c r="Y1868" s="5">
        <f t="shared" si="699"/>
        <v>3.2527999999999651</v>
      </c>
      <c r="Z1868" s="5">
        <f t="shared" si="700"/>
        <v>44.297999999999973</v>
      </c>
      <c r="AA1868" s="5">
        <f t="shared" si="701"/>
        <v>0.19885529589582823</v>
      </c>
      <c r="AB1868" s="5">
        <f t="shared" si="702"/>
        <v>8.4968464506664579E-3</v>
      </c>
      <c r="AC1868" s="5">
        <f t="shared" si="703"/>
        <v>0.94639999999999702</v>
      </c>
      <c r="AD1868" s="5">
        <f t="shared" si="704"/>
        <v>94.059399999999997</v>
      </c>
      <c r="AE1868" s="5">
        <f t="shared" si="705"/>
        <v>0.84447197700952992</v>
      </c>
      <c r="AF1868" s="9">
        <f t="shared" si="706"/>
        <v>0.58786903303371918</v>
      </c>
      <c r="AG1868">
        <f t="shared" si="707"/>
        <v>41.045200000000008</v>
      </c>
    </row>
    <row r="1869" spans="1:33">
      <c r="A1869" s="1">
        <f t="shared" si="684"/>
        <v>101003</v>
      </c>
      <c r="B1869" s="1">
        <v>10</v>
      </c>
      <c r="C1869" s="1">
        <v>4</v>
      </c>
      <c r="D1869" s="2">
        <v>3</v>
      </c>
      <c r="E1869" s="5">
        <v>9.8000000000000007</v>
      </c>
      <c r="F1869" s="5">
        <v>9.32</v>
      </c>
      <c r="G1869" s="5">
        <v>5.0599999999999996</v>
      </c>
      <c r="H1869" s="5">
        <f t="shared" si="685"/>
        <v>96.04000000000002</v>
      </c>
      <c r="I1869" s="5">
        <f t="shared" si="686"/>
        <v>86.862400000000008</v>
      </c>
      <c r="J1869" s="5">
        <f t="shared" si="687"/>
        <v>94.318399999999997</v>
      </c>
      <c r="K1869" s="5">
        <v>13.28</v>
      </c>
      <c r="L1869" s="5">
        <v>14.78</v>
      </c>
      <c r="M1869" s="5">
        <v>3.75</v>
      </c>
      <c r="N1869" s="5">
        <f t="shared" si="688"/>
        <v>176.35839999999999</v>
      </c>
      <c r="O1869" s="5">
        <f t="shared" si="689"/>
        <v>218.44839999999999</v>
      </c>
      <c r="P1869" s="5">
        <f t="shared" si="690"/>
        <v>110.85</v>
      </c>
      <c r="Q1869" s="6">
        <f t="shared" si="691"/>
        <v>136.19920000000002</v>
      </c>
      <c r="R1869" s="6">
        <f t="shared" si="692"/>
        <v>-80.318399999999968</v>
      </c>
      <c r="S1869" s="5">
        <f t="shared" si="693"/>
        <v>152.65539999999999</v>
      </c>
      <c r="T1869" s="6">
        <f t="shared" si="694"/>
        <v>72.773077230800126</v>
      </c>
      <c r="U1869" s="6">
        <f t="shared" si="695"/>
        <v>-131.58599999999998</v>
      </c>
      <c r="V1869" s="6">
        <f t="shared" si="696"/>
        <v>145.54615446160025</v>
      </c>
      <c r="W1869" s="5">
        <f t="shared" si="697"/>
        <v>-0.16011200266080267</v>
      </c>
      <c r="X1869" s="5">
        <f t="shared" si="698"/>
        <v>0.35224290321958357</v>
      </c>
      <c r="Y1869" s="5">
        <f t="shared" si="699"/>
        <v>51.267600000000016</v>
      </c>
      <c r="Z1869" s="5">
        <f t="shared" si="700"/>
        <v>131.58599999999998</v>
      </c>
      <c r="AA1869" s="5">
        <f t="shared" si="701"/>
        <v>0.90408434689847195</v>
      </c>
      <c r="AB1869" s="5">
        <f t="shared" si="702"/>
        <v>0.22613033042163461</v>
      </c>
      <c r="AC1869" s="5">
        <f t="shared" si="703"/>
        <v>16.456199999999967</v>
      </c>
      <c r="AD1869" s="5">
        <f t="shared" si="704"/>
        <v>152.65539999999999</v>
      </c>
      <c r="AE1869" s="5">
        <f t="shared" si="705"/>
        <v>2.0976905994486494</v>
      </c>
      <c r="AF1869" s="9">
        <f t="shared" si="706"/>
        <v>0.58788859488852141</v>
      </c>
      <c r="AG1869">
        <f t="shared" si="707"/>
        <v>80.318399999999968</v>
      </c>
    </row>
    <row r="1870" spans="1:33">
      <c r="A1870" s="1">
        <f t="shared" si="684"/>
        <v>50278</v>
      </c>
      <c r="B1870" s="1">
        <v>5</v>
      </c>
      <c r="C1870" s="1">
        <v>1</v>
      </c>
      <c r="D1870" s="2">
        <v>28</v>
      </c>
      <c r="E1870" s="5">
        <v>25.68</v>
      </c>
      <c r="F1870" s="5">
        <v>26.42</v>
      </c>
      <c r="G1870" s="5">
        <v>2.14</v>
      </c>
      <c r="H1870" s="5">
        <f t="shared" si="685"/>
        <v>659.4624</v>
      </c>
      <c r="I1870" s="5">
        <f t="shared" si="686"/>
        <v>698.01640000000009</v>
      </c>
      <c r="J1870" s="5">
        <f t="shared" si="687"/>
        <v>113.07760000000002</v>
      </c>
      <c r="K1870" s="5">
        <v>26.59</v>
      </c>
      <c r="L1870" s="5">
        <v>25.87</v>
      </c>
      <c r="M1870" s="5">
        <v>2.09</v>
      </c>
      <c r="N1870" s="5">
        <f t="shared" si="688"/>
        <v>707.02809999999999</v>
      </c>
      <c r="O1870" s="5">
        <f t="shared" si="689"/>
        <v>669.25690000000009</v>
      </c>
      <c r="P1870" s="5">
        <f t="shared" si="690"/>
        <v>108.1366</v>
      </c>
      <c r="Q1870" s="6">
        <f t="shared" si="691"/>
        <v>683.24524999999994</v>
      </c>
      <c r="R1870" s="6">
        <f t="shared" si="692"/>
        <v>-47.565699999999993</v>
      </c>
      <c r="S1870" s="5">
        <f t="shared" si="693"/>
        <v>683.63665000000015</v>
      </c>
      <c r="T1870" s="6">
        <f t="shared" si="694"/>
        <v>78.230537326097931</v>
      </c>
      <c r="U1870" s="6">
        <f t="shared" si="695"/>
        <v>28.759500000000003</v>
      </c>
      <c r="V1870" s="6">
        <f t="shared" si="696"/>
        <v>156.46107465219586</v>
      </c>
      <c r="W1870" s="5">
        <f t="shared" si="697"/>
        <v>4.4649359940462104E-2</v>
      </c>
      <c r="X1870" s="5">
        <f t="shared" si="698"/>
        <v>0.48782229170844316</v>
      </c>
      <c r="Y1870" s="5">
        <f t="shared" si="699"/>
        <v>76.325199999999995</v>
      </c>
      <c r="Z1870" s="5">
        <f t="shared" si="700"/>
        <v>28.759500000000003</v>
      </c>
      <c r="AA1870" s="5">
        <f t="shared" si="701"/>
        <v>0.18381249179024717</v>
      </c>
      <c r="AB1870" s="5">
        <f t="shared" si="702"/>
        <v>5.0031613405476533E-3</v>
      </c>
      <c r="AC1870" s="5">
        <f t="shared" si="703"/>
        <v>0.39140000000020336</v>
      </c>
      <c r="AD1870" s="5">
        <f t="shared" si="704"/>
        <v>683.63665000000015</v>
      </c>
      <c r="AE1870" s="5">
        <f t="shared" si="705"/>
        <v>8.7387441447617036</v>
      </c>
      <c r="AF1870" s="9">
        <f t="shared" si="706"/>
        <v>0.58800765301142122</v>
      </c>
      <c r="AG1870">
        <f t="shared" si="707"/>
        <v>47.565699999999993</v>
      </c>
    </row>
    <row r="1871" spans="1:33">
      <c r="A1871" s="1">
        <f t="shared" si="684"/>
        <v>62261</v>
      </c>
      <c r="B1871" s="1">
        <v>6</v>
      </c>
      <c r="C1871" s="1">
        <v>9</v>
      </c>
      <c r="D1871" s="2">
        <v>11</v>
      </c>
      <c r="E1871" s="5">
        <v>22.98</v>
      </c>
      <c r="F1871" s="5">
        <v>23.18</v>
      </c>
      <c r="G1871" s="5">
        <v>2.2599999999999998</v>
      </c>
      <c r="H1871" s="5">
        <f t="shared" si="685"/>
        <v>528.08040000000005</v>
      </c>
      <c r="I1871" s="5">
        <f t="shared" si="686"/>
        <v>537.31240000000003</v>
      </c>
      <c r="J1871" s="5">
        <f t="shared" si="687"/>
        <v>104.77359999999999</v>
      </c>
      <c r="K1871" s="5">
        <v>22.7</v>
      </c>
      <c r="L1871" s="5">
        <v>22.6</v>
      </c>
      <c r="M1871" s="5">
        <v>2.4900000000000002</v>
      </c>
      <c r="N1871" s="5">
        <f t="shared" si="688"/>
        <v>515.29</v>
      </c>
      <c r="O1871" s="5">
        <f t="shared" si="689"/>
        <v>510.76000000000005</v>
      </c>
      <c r="P1871" s="5">
        <f t="shared" si="690"/>
        <v>112.54800000000002</v>
      </c>
      <c r="Q1871" s="6">
        <f t="shared" si="691"/>
        <v>521.68520000000001</v>
      </c>
      <c r="R1871" s="6">
        <f t="shared" si="692"/>
        <v>12.790400000000091</v>
      </c>
      <c r="S1871" s="5">
        <f t="shared" si="693"/>
        <v>524.03620000000001</v>
      </c>
      <c r="T1871" s="6">
        <f t="shared" si="694"/>
        <v>76.883937790932649</v>
      </c>
      <c r="U1871" s="6">
        <f t="shared" si="695"/>
        <v>26.552399999999977</v>
      </c>
      <c r="V1871" s="6">
        <f t="shared" si="696"/>
        <v>153.7678755818653</v>
      </c>
      <c r="W1871" s="5">
        <f t="shared" si="697"/>
        <v>-7.1455974584091961E-2</v>
      </c>
      <c r="X1871" s="5">
        <f t="shared" si="698"/>
        <v>8.9498537636185677E-2</v>
      </c>
      <c r="Y1871" s="5">
        <f t="shared" si="699"/>
        <v>13.761999999999887</v>
      </c>
      <c r="Z1871" s="5">
        <f t="shared" si="700"/>
        <v>26.552399999999977</v>
      </c>
      <c r="AA1871" s="5">
        <f t="shared" si="701"/>
        <v>0.17267846030599288</v>
      </c>
      <c r="AB1871" s="5">
        <f t="shared" si="702"/>
        <v>3.0578558637214672E-2</v>
      </c>
      <c r="AC1871" s="5">
        <f t="shared" si="703"/>
        <v>2.3509999999999991</v>
      </c>
      <c r="AD1871" s="5">
        <f t="shared" si="704"/>
        <v>524.03620000000001</v>
      </c>
      <c r="AE1871" s="5">
        <f t="shared" si="705"/>
        <v>6.815938608984756</v>
      </c>
      <c r="AF1871" s="9">
        <f t="shared" si="706"/>
        <v>0.58807312470474282</v>
      </c>
      <c r="AG1871">
        <f t="shared" si="707"/>
        <v>12.790400000000091</v>
      </c>
    </row>
    <row r="1872" spans="1:33">
      <c r="A1872" s="1">
        <f t="shared" si="684"/>
        <v>71518</v>
      </c>
      <c r="B1872" s="1">
        <v>7</v>
      </c>
      <c r="C1872" s="1">
        <v>6</v>
      </c>
      <c r="D1872" s="2">
        <v>18</v>
      </c>
      <c r="E1872" s="5">
        <v>35.49</v>
      </c>
      <c r="F1872" s="5">
        <v>36.36</v>
      </c>
      <c r="G1872" s="5">
        <v>1.22</v>
      </c>
      <c r="H1872" s="5">
        <f t="shared" si="685"/>
        <v>1259.5401000000002</v>
      </c>
      <c r="I1872" s="5">
        <f t="shared" si="686"/>
        <v>1322.0496000000001</v>
      </c>
      <c r="J1872" s="5">
        <f t="shared" si="687"/>
        <v>88.718400000000003</v>
      </c>
      <c r="K1872" s="5">
        <v>34.479999999999997</v>
      </c>
      <c r="L1872" s="5">
        <v>35.17</v>
      </c>
      <c r="M1872" s="5">
        <v>1.04</v>
      </c>
      <c r="N1872" s="5">
        <f t="shared" si="688"/>
        <v>1188.8703999999998</v>
      </c>
      <c r="O1872" s="5">
        <f t="shared" si="689"/>
        <v>1236.9289000000001</v>
      </c>
      <c r="P1872" s="5">
        <f t="shared" si="690"/>
        <v>73.153600000000012</v>
      </c>
      <c r="Q1872" s="6">
        <f t="shared" si="691"/>
        <v>1224.20525</v>
      </c>
      <c r="R1872" s="6">
        <f t="shared" si="692"/>
        <v>70.669700000000375</v>
      </c>
      <c r="S1872" s="5">
        <f t="shared" si="693"/>
        <v>1279.4892500000001</v>
      </c>
      <c r="T1872" s="6">
        <f t="shared" si="694"/>
        <v>57.494355574090925</v>
      </c>
      <c r="U1872" s="6">
        <f t="shared" si="695"/>
        <v>85.120699999999943</v>
      </c>
      <c r="V1872" s="6">
        <f t="shared" si="696"/>
        <v>114.98871114818185</v>
      </c>
      <c r="W1872" s="5">
        <f t="shared" si="697"/>
        <v>0.19054820623997792</v>
      </c>
      <c r="X1872" s="5">
        <f t="shared" si="698"/>
        <v>0.12567320614088004</v>
      </c>
      <c r="Y1872" s="5">
        <f t="shared" si="699"/>
        <v>14.450999999999567</v>
      </c>
      <c r="Z1872" s="5">
        <f t="shared" si="700"/>
        <v>85.120699999999943</v>
      </c>
      <c r="AA1872" s="5">
        <f t="shared" si="701"/>
        <v>0.74025266611004914</v>
      </c>
      <c r="AB1872" s="5">
        <f t="shared" si="702"/>
        <v>0.96155525960731203</v>
      </c>
      <c r="AC1872" s="5">
        <f t="shared" si="703"/>
        <v>55.284000000000106</v>
      </c>
      <c r="AD1872" s="5">
        <f t="shared" si="704"/>
        <v>1279.4892500000001</v>
      </c>
      <c r="AE1872" s="5">
        <f t="shared" si="705"/>
        <v>22.25417151343088</v>
      </c>
      <c r="AF1872" s="9">
        <f t="shared" si="706"/>
        <v>0.5883604337478856</v>
      </c>
      <c r="AG1872">
        <f t="shared" si="707"/>
        <v>70.669700000000375</v>
      </c>
    </row>
    <row r="1873" spans="1:33">
      <c r="A1873" s="1">
        <f t="shared" si="684"/>
        <v>50777</v>
      </c>
      <c r="B1873" s="1">
        <v>5</v>
      </c>
      <c r="C1873" s="1">
        <v>3</v>
      </c>
      <c r="D1873" s="2">
        <v>27</v>
      </c>
      <c r="E1873" s="5">
        <v>41.82</v>
      </c>
      <c r="F1873" s="5">
        <v>41.46</v>
      </c>
      <c r="G1873" s="5">
        <v>1.06</v>
      </c>
      <c r="H1873" s="5">
        <f t="shared" si="685"/>
        <v>1748.9123999999999</v>
      </c>
      <c r="I1873" s="5">
        <f t="shared" si="686"/>
        <v>1718.9316000000001</v>
      </c>
      <c r="J1873" s="5">
        <f t="shared" si="687"/>
        <v>87.895200000000003</v>
      </c>
      <c r="K1873" s="5">
        <v>42.77</v>
      </c>
      <c r="L1873" s="5">
        <v>42.97</v>
      </c>
      <c r="M1873" s="5">
        <v>1.23</v>
      </c>
      <c r="N1873" s="5">
        <f t="shared" si="688"/>
        <v>1829.2729000000002</v>
      </c>
      <c r="O1873" s="5">
        <f t="shared" si="689"/>
        <v>1846.4208999999998</v>
      </c>
      <c r="P1873" s="5">
        <f t="shared" si="690"/>
        <v>105.7062</v>
      </c>
      <c r="Q1873" s="6">
        <f t="shared" si="691"/>
        <v>1789.09265</v>
      </c>
      <c r="R1873" s="6">
        <f t="shared" si="692"/>
        <v>-80.360500000000229</v>
      </c>
      <c r="S1873" s="5">
        <f t="shared" si="693"/>
        <v>1782.67625</v>
      </c>
      <c r="T1873" s="6">
        <f t="shared" si="694"/>
        <v>68.737484136168376</v>
      </c>
      <c r="U1873" s="6">
        <f t="shared" si="695"/>
        <v>-127.48929999999973</v>
      </c>
      <c r="V1873" s="6">
        <f t="shared" si="696"/>
        <v>137.47496827233675</v>
      </c>
      <c r="W1873" s="5">
        <f t="shared" si="697"/>
        <v>-0.1824523833721631</v>
      </c>
      <c r="X1873" s="5">
        <f t="shared" si="698"/>
        <v>0.34281731861641712</v>
      </c>
      <c r="Y1873" s="5">
        <f t="shared" si="699"/>
        <v>47.128799999999501</v>
      </c>
      <c r="Z1873" s="5">
        <f t="shared" si="700"/>
        <v>127.48929999999973</v>
      </c>
      <c r="AA1873" s="5">
        <f t="shared" si="701"/>
        <v>0.92736373466509558</v>
      </c>
      <c r="AB1873" s="5">
        <f t="shared" si="702"/>
        <v>9.3346448166319748E-2</v>
      </c>
      <c r="AC1873" s="5">
        <f t="shared" si="703"/>
        <v>6.4164000000000669</v>
      </c>
      <c r="AD1873" s="5">
        <f t="shared" si="704"/>
        <v>1782.67625</v>
      </c>
      <c r="AE1873" s="5">
        <f t="shared" si="705"/>
        <v>25.934557722079752</v>
      </c>
      <c r="AF1873" s="9">
        <f t="shared" si="706"/>
        <v>0.58844710892313845</v>
      </c>
      <c r="AG1873">
        <f t="shared" si="707"/>
        <v>80.360500000000229</v>
      </c>
    </row>
    <row r="1874" spans="1:33">
      <c r="A1874" s="1">
        <f t="shared" si="684"/>
        <v>32759</v>
      </c>
      <c r="B1874" s="1">
        <v>3</v>
      </c>
      <c r="C1874" s="1">
        <v>11</v>
      </c>
      <c r="D1874" s="2">
        <v>9</v>
      </c>
      <c r="E1874" s="5">
        <v>15.7</v>
      </c>
      <c r="F1874" s="5">
        <v>16.48</v>
      </c>
      <c r="G1874" s="5">
        <v>8.15</v>
      </c>
      <c r="H1874" s="5">
        <f t="shared" si="685"/>
        <v>246.48999999999998</v>
      </c>
      <c r="I1874" s="5">
        <f t="shared" si="686"/>
        <v>271.59039999999999</v>
      </c>
      <c r="J1874" s="5">
        <f t="shared" si="687"/>
        <v>268.62400000000002</v>
      </c>
      <c r="K1874" s="5">
        <v>15.87</v>
      </c>
      <c r="L1874" s="5">
        <v>16.28</v>
      </c>
      <c r="M1874" s="5">
        <v>5.67</v>
      </c>
      <c r="N1874" s="5">
        <f t="shared" si="688"/>
        <v>251.85689999999997</v>
      </c>
      <c r="O1874" s="5">
        <f t="shared" si="689"/>
        <v>265.03840000000002</v>
      </c>
      <c r="P1874" s="5">
        <f t="shared" si="690"/>
        <v>184.61520000000002</v>
      </c>
      <c r="Q1874" s="6">
        <f t="shared" si="691"/>
        <v>249.17344999999997</v>
      </c>
      <c r="R1874" s="6">
        <f t="shared" si="692"/>
        <v>-5.3668999999999869</v>
      </c>
      <c r="S1874" s="5">
        <f t="shared" si="693"/>
        <v>268.31439999999998</v>
      </c>
      <c r="T1874" s="6">
        <f t="shared" si="694"/>
        <v>162.97363701457977</v>
      </c>
      <c r="U1874" s="6">
        <f t="shared" si="695"/>
        <v>6.5519999999999641</v>
      </c>
      <c r="V1874" s="6">
        <f t="shared" si="696"/>
        <v>325.94727402915953</v>
      </c>
      <c r="W1874" s="5">
        <f t="shared" si="697"/>
        <v>0.35839136632882573</v>
      </c>
      <c r="X1874" s="5">
        <f t="shared" si="698"/>
        <v>3.6566957142073461E-2</v>
      </c>
      <c r="Y1874" s="5">
        <f t="shared" si="699"/>
        <v>11.918899999999951</v>
      </c>
      <c r="Z1874" s="5">
        <f t="shared" si="700"/>
        <v>6.5519999999999641</v>
      </c>
      <c r="AA1874" s="5">
        <f t="shared" si="701"/>
        <v>2.0101410633100791E-2</v>
      </c>
      <c r="AB1874" s="5">
        <f t="shared" si="702"/>
        <v>0.1174481367086852</v>
      </c>
      <c r="AC1874" s="5">
        <f t="shared" si="703"/>
        <v>19.140950000000004</v>
      </c>
      <c r="AD1874" s="5">
        <f t="shared" si="704"/>
        <v>268.31439999999998</v>
      </c>
      <c r="AE1874" s="5">
        <f t="shared" si="705"/>
        <v>1.6463668904682807</v>
      </c>
      <c r="AF1874" s="9">
        <f t="shared" si="706"/>
        <v>0.58861702319929554</v>
      </c>
      <c r="AG1874">
        <f t="shared" si="707"/>
        <v>5.3668999999999869</v>
      </c>
    </row>
    <row r="1875" spans="1:33">
      <c r="A1875" s="1">
        <f t="shared" si="684"/>
        <v>32022</v>
      </c>
      <c r="B1875" s="1">
        <v>3</v>
      </c>
      <c r="C1875" s="1">
        <v>8</v>
      </c>
      <c r="D1875" s="2">
        <v>22</v>
      </c>
      <c r="E1875" s="5">
        <v>19.72</v>
      </c>
      <c r="F1875" s="5">
        <v>20.21</v>
      </c>
      <c r="G1875" s="5">
        <v>4.2699999999999996</v>
      </c>
      <c r="H1875" s="5">
        <f t="shared" si="685"/>
        <v>388.87839999999994</v>
      </c>
      <c r="I1875" s="5">
        <f t="shared" si="686"/>
        <v>408.44410000000005</v>
      </c>
      <c r="J1875" s="5">
        <f t="shared" si="687"/>
        <v>172.5934</v>
      </c>
      <c r="K1875" s="5">
        <v>19.05</v>
      </c>
      <c r="L1875" s="5">
        <v>18.489999999999998</v>
      </c>
      <c r="M1875" s="5">
        <v>4.6100000000000003</v>
      </c>
      <c r="N1875" s="5">
        <f t="shared" si="688"/>
        <v>362.90250000000003</v>
      </c>
      <c r="O1875" s="5">
        <f t="shared" si="689"/>
        <v>341.88009999999997</v>
      </c>
      <c r="P1875" s="5">
        <f t="shared" si="690"/>
        <v>170.4778</v>
      </c>
      <c r="Q1875" s="6">
        <f t="shared" si="691"/>
        <v>375.89044999999999</v>
      </c>
      <c r="R1875" s="6">
        <f t="shared" si="692"/>
        <v>25.975899999999911</v>
      </c>
      <c r="S1875" s="5">
        <f t="shared" si="693"/>
        <v>375.16210000000001</v>
      </c>
      <c r="T1875" s="6">
        <f t="shared" si="694"/>
        <v>121.29629221085037</v>
      </c>
      <c r="U1875" s="6">
        <f t="shared" si="695"/>
        <v>66.564000000000078</v>
      </c>
      <c r="V1875" s="6">
        <f t="shared" si="696"/>
        <v>242.59258442170074</v>
      </c>
      <c r="W1875" s="5">
        <f t="shared" si="697"/>
        <v>1.2332830922144652E-2</v>
      </c>
      <c r="X1875" s="5">
        <f t="shared" si="698"/>
        <v>0.1673097308260896</v>
      </c>
      <c r="Y1875" s="5">
        <f t="shared" si="699"/>
        <v>40.588100000000168</v>
      </c>
      <c r="Z1875" s="5">
        <f t="shared" si="700"/>
        <v>66.564000000000078</v>
      </c>
      <c r="AA1875" s="5">
        <f t="shared" si="701"/>
        <v>0.2743859634402151</v>
      </c>
      <c r="AB1875" s="5">
        <f t="shared" si="702"/>
        <v>6.0047177594998594E-3</v>
      </c>
      <c r="AC1875" s="5">
        <f t="shared" si="703"/>
        <v>0.72834999999997763</v>
      </c>
      <c r="AD1875" s="5">
        <f t="shared" si="704"/>
        <v>375.16210000000001</v>
      </c>
      <c r="AE1875" s="5">
        <f t="shared" si="705"/>
        <v>3.0929395545566436</v>
      </c>
      <c r="AF1875" s="9">
        <f t="shared" si="706"/>
        <v>0.58871045514751985</v>
      </c>
      <c r="AG1875">
        <f t="shared" si="707"/>
        <v>25.975899999999911</v>
      </c>
    </row>
    <row r="1876" spans="1:33">
      <c r="A1876" s="1">
        <f t="shared" si="684"/>
        <v>81760</v>
      </c>
      <c r="B1876" s="1">
        <v>8</v>
      </c>
      <c r="C1876" s="1">
        <v>7</v>
      </c>
      <c r="D1876" s="2">
        <v>10</v>
      </c>
      <c r="E1876" s="5">
        <v>12.02</v>
      </c>
      <c r="F1876" s="5">
        <v>12.15</v>
      </c>
      <c r="G1876" s="5">
        <v>5.0999999999999996</v>
      </c>
      <c r="H1876" s="5">
        <f t="shared" si="685"/>
        <v>144.4804</v>
      </c>
      <c r="I1876" s="5">
        <f t="shared" si="686"/>
        <v>147.6225</v>
      </c>
      <c r="J1876" s="5">
        <f t="shared" si="687"/>
        <v>123.92999999999999</v>
      </c>
      <c r="K1876" s="5">
        <v>9.49</v>
      </c>
      <c r="L1876" s="5">
        <v>9.11</v>
      </c>
      <c r="M1876" s="5">
        <v>6.05</v>
      </c>
      <c r="N1876" s="5">
        <f t="shared" si="688"/>
        <v>90.060100000000006</v>
      </c>
      <c r="O1876" s="5">
        <f t="shared" si="689"/>
        <v>82.992099999999994</v>
      </c>
      <c r="P1876" s="5">
        <f t="shared" si="690"/>
        <v>110.23099999999999</v>
      </c>
      <c r="Q1876" s="6">
        <f t="shared" si="691"/>
        <v>117.27025</v>
      </c>
      <c r="R1876" s="6">
        <f t="shared" si="692"/>
        <v>54.420299999999997</v>
      </c>
      <c r="S1876" s="5">
        <f t="shared" si="693"/>
        <v>115.3073</v>
      </c>
      <c r="T1876" s="6">
        <f t="shared" si="694"/>
        <v>82.929967835819156</v>
      </c>
      <c r="U1876" s="6">
        <f t="shared" si="695"/>
        <v>64.630400000000009</v>
      </c>
      <c r="V1876" s="6">
        <f t="shared" si="696"/>
        <v>165.85993567163831</v>
      </c>
      <c r="W1876" s="5">
        <f t="shared" si="697"/>
        <v>0.11660587832058218</v>
      </c>
      <c r="X1876" s="5">
        <f t="shared" si="698"/>
        <v>6.1558567225140415E-2</v>
      </c>
      <c r="Y1876" s="5">
        <f t="shared" si="699"/>
        <v>10.210100000000011</v>
      </c>
      <c r="Z1876" s="5">
        <f t="shared" si="700"/>
        <v>64.630400000000009</v>
      </c>
      <c r="AA1876" s="5">
        <f t="shared" si="701"/>
        <v>0.38966854616386826</v>
      </c>
      <c r="AB1876" s="5">
        <f t="shared" si="702"/>
        <v>2.3669971799412274E-2</v>
      </c>
      <c r="AC1876" s="5">
        <f t="shared" si="703"/>
        <v>1.9629500000000064</v>
      </c>
      <c r="AD1876" s="5">
        <f t="shared" si="704"/>
        <v>115.3073</v>
      </c>
      <c r="AE1876" s="5">
        <f t="shared" si="705"/>
        <v>1.3904177586114583</v>
      </c>
      <c r="AF1876" s="9">
        <f t="shared" si="706"/>
        <v>0.58881321316696011</v>
      </c>
      <c r="AG1876">
        <f t="shared" si="707"/>
        <v>54.420299999999997</v>
      </c>
    </row>
    <row r="1877" spans="1:33">
      <c r="A1877" s="1">
        <f t="shared" si="684"/>
        <v>22023</v>
      </c>
      <c r="B1877" s="1">
        <v>2</v>
      </c>
      <c r="C1877" s="1">
        <v>8</v>
      </c>
      <c r="D1877" s="2">
        <v>23</v>
      </c>
      <c r="E1877" s="5">
        <v>8.7899999999999991</v>
      </c>
      <c r="F1877" s="5">
        <v>10.69</v>
      </c>
      <c r="G1877" s="5">
        <v>7.53</v>
      </c>
      <c r="H1877" s="5">
        <f t="shared" si="685"/>
        <v>77.264099999999985</v>
      </c>
      <c r="I1877" s="5">
        <f t="shared" si="686"/>
        <v>114.27609999999999</v>
      </c>
      <c r="J1877" s="5">
        <f t="shared" si="687"/>
        <v>160.9914</v>
      </c>
      <c r="K1877" s="5">
        <v>6.43</v>
      </c>
      <c r="L1877" s="5">
        <v>4.6500000000000004</v>
      </c>
      <c r="M1877" s="5">
        <v>9.15</v>
      </c>
      <c r="N1877" s="5">
        <f t="shared" si="688"/>
        <v>41.344899999999996</v>
      </c>
      <c r="O1877" s="5">
        <f t="shared" si="689"/>
        <v>21.622500000000002</v>
      </c>
      <c r="P1877" s="5">
        <f t="shared" si="690"/>
        <v>85.095000000000013</v>
      </c>
      <c r="Q1877" s="6">
        <f t="shared" si="691"/>
        <v>59.30449999999999</v>
      </c>
      <c r="R1877" s="6">
        <f t="shared" si="692"/>
        <v>35.919199999999989</v>
      </c>
      <c r="S1877" s="5">
        <f t="shared" si="693"/>
        <v>67.949299999999994</v>
      </c>
      <c r="T1877" s="6">
        <f t="shared" si="694"/>
        <v>91.048599521025039</v>
      </c>
      <c r="U1877" s="6">
        <f t="shared" si="695"/>
        <v>92.653599999999983</v>
      </c>
      <c r="V1877" s="6">
        <f t="shared" si="696"/>
        <v>182.09719904205008</v>
      </c>
      <c r="W1877" s="5">
        <f t="shared" si="697"/>
        <v>0.56325137180964158</v>
      </c>
      <c r="X1877" s="5">
        <f t="shared" si="698"/>
        <v>0.31156108000814897</v>
      </c>
      <c r="Y1877" s="5">
        <f t="shared" si="699"/>
        <v>56.734399999999994</v>
      </c>
      <c r="Z1877" s="5">
        <f t="shared" si="700"/>
        <v>92.653599999999983</v>
      </c>
      <c r="AA1877" s="5">
        <f t="shared" si="701"/>
        <v>0.50881397675207685</v>
      </c>
      <c r="AB1877" s="5">
        <f t="shared" si="702"/>
        <v>9.4947094688740782E-2</v>
      </c>
      <c r="AC1877" s="5">
        <f t="shared" si="703"/>
        <v>8.6448000000000036</v>
      </c>
      <c r="AD1877" s="5">
        <f t="shared" si="704"/>
        <v>67.949299999999994</v>
      </c>
      <c r="AE1877" s="5">
        <f t="shared" si="705"/>
        <v>0.74629703649982082</v>
      </c>
      <c r="AF1877" s="9">
        <f t="shared" si="706"/>
        <v>0.58883359279171565</v>
      </c>
      <c r="AG1877">
        <f t="shared" si="707"/>
        <v>35.919199999999989</v>
      </c>
    </row>
    <row r="1878" spans="1:33">
      <c r="A1878" s="1">
        <f t="shared" si="684"/>
        <v>41773</v>
      </c>
      <c r="B1878" s="1">
        <v>4</v>
      </c>
      <c r="C1878" s="1">
        <v>7</v>
      </c>
      <c r="D1878" s="2">
        <v>23</v>
      </c>
      <c r="E1878" s="5">
        <v>36.24</v>
      </c>
      <c r="F1878" s="5">
        <v>37.68</v>
      </c>
      <c r="G1878" s="5">
        <v>1.43</v>
      </c>
      <c r="H1878" s="5">
        <f t="shared" si="685"/>
        <v>1313.3376000000001</v>
      </c>
      <c r="I1878" s="5">
        <f t="shared" si="686"/>
        <v>1419.7824000000001</v>
      </c>
      <c r="J1878" s="5">
        <f t="shared" si="687"/>
        <v>107.76479999999999</v>
      </c>
      <c r="K1878" s="5">
        <v>35.26</v>
      </c>
      <c r="L1878" s="5">
        <v>35.14</v>
      </c>
      <c r="M1878" s="5">
        <v>1.45</v>
      </c>
      <c r="N1878" s="5">
        <f t="shared" si="688"/>
        <v>1243.2675999999999</v>
      </c>
      <c r="O1878" s="5">
        <f t="shared" si="689"/>
        <v>1234.8196</v>
      </c>
      <c r="P1878" s="5">
        <f t="shared" si="690"/>
        <v>101.90599999999999</v>
      </c>
      <c r="Q1878" s="6">
        <f t="shared" si="691"/>
        <v>1278.3026</v>
      </c>
      <c r="R1878" s="6">
        <f t="shared" si="692"/>
        <v>70.070000000000164</v>
      </c>
      <c r="S1878" s="5">
        <f t="shared" si="693"/>
        <v>1327.3009999999999</v>
      </c>
      <c r="T1878" s="6">
        <f t="shared" si="694"/>
        <v>74.158756993088815</v>
      </c>
      <c r="U1878" s="6">
        <f t="shared" si="695"/>
        <v>184.96280000000002</v>
      </c>
      <c r="V1878" s="6">
        <f t="shared" si="696"/>
        <v>148.31751398617763</v>
      </c>
      <c r="W1878" s="5">
        <f t="shared" si="697"/>
        <v>5.5842101053371777E-2</v>
      </c>
      <c r="X1878" s="5">
        <f t="shared" si="698"/>
        <v>0.77464081558639952</v>
      </c>
      <c r="Y1878" s="5">
        <f t="shared" si="699"/>
        <v>114.89279999999985</v>
      </c>
      <c r="Z1878" s="5">
        <f t="shared" si="700"/>
        <v>184.96280000000002</v>
      </c>
      <c r="AA1878" s="5">
        <f t="shared" si="701"/>
        <v>1.2470732216913878</v>
      </c>
      <c r="AB1878" s="5">
        <f t="shared" si="702"/>
        <v>0.6607230485883997</v>
      </c>
      <c r="AC1878" s="5">
        <f t="shared" si="703"/>
        <v>48.998399999999947</v>
      </c>
      <c r="AD1878" s="5">
        <f t="shared" si="704"/>
        <v>1327.3009999999999</v>
      </c>
      <c r="AE1878" s="5">
        <f t="shared" si="705"/>
        <v>17.898102042402044</v>
      </c>
      <c r="AF1878" s="9">
        <f t="shared" si="706"/>
        <v>0.58912647199052259</v>
      </c>
      <c r="AG1878">
        <f t="shared" si="707"/>
        <v>70.070000000000164</v>
      </c>
    </row>
    <row r="1879" spans="1:33">
      <c r="A1879" s="1">
        <f t="shared" si="684"/>
        <v>72253</v>
      </c>
      <c r="B1879" s="1">
        <v>7</v>
      </c>
      <c r="C1879" s="1">
        <v>9</v>
      </c>
      <c r="D1879" s="2">
        <v>3</v>
      </c>
      <c r="E1879" s="5">
        <v>8.33</v>
      </c>
      <c r="F1879" s="5">
        <v>9.08</v>
      </c>
      <c r="G1879" s="5">
        <v>5.61</v>
      </c>
      <c r="H1879" s="5">
        <f t="shared" si="685"/>
        <v>69.388900000000007</v>
      </c>
      <c r="I1879" s="5">
        <f t="shared" si="686"/>
        <v>82.446399999999997</v>
      </c>
      <c r="J1879" s="5">
        <f t="shared" si="687"/>
        <v>101.8776</v>
      </c>
      <c r="K1879" s="5">
        <v>8.49</v>
      </c>
      <c r="L1879" s="5">
        <v>8</v>
      </c>
      <c r="M1879" s="5">
        <v>5.82</v>
      </c>
      <c r="N1879" s="5">
        <f t="shared" si="688"/>
        <v>72.080100000000002</v>
      </c>
      <c r="O1879" s="5">
        <f t="shared" si="689"/>
        <v>64</v>
      </c>
      <c r="P1879" s="5">
        <f t="shared" si="690"/>
        <v>93.12</v>
      </c>
      <c r="Q1879" s="6">
        <f t="shared" si="691"/>
        <v>70.734499999999997</v>
      </c>
      <c r="R1879" s="6">
        <f t="shared" si="692"/>
        <v>-2.6911999999999949</v>
      </c>
      <c r="S1879" s="5">
        <f t="shared" si="693"/>
        <v>73.223199999999991</v>
      </c>
      <c r="T1879" s="6">
        <f t="shared" si="694"/>
        <v>69.011556607860982</v>
      </c>
      <c r="U1879" s="6">
        <f t="shared" si="695"/>
        <v>18.446399999999997</v>
      </c>
      <c r="V1879" s="6">
        <f t="shared" si="696"/>
        <v>138.02311321572196</v>
      </c>
      <c r="W1879" s="5">
        <f t="shared" si="697"/>
        <v>8.9641833985644015E-2</v>
      </c>
      <c r="X1879" s="5">
        <f t="shared" si="698"/>
        <v>0.1531453646242798</v>
      </c>
      <c r="Y1879" s="5">
        <f t="shared" si="699"/>
        <v>21.137599999999992</v>
      </c>
      <c r="Z1879" s="5">
        <f t="shared" si="700"/>
        <v>18.446399999999997</v>
      </c>
      <c r="AA1879" s="5">
        <f t="shared" si="701"/>
        <v>0.13364718104256471</v>
      </c>
      <c r="AB1879" s="5">
        <f t="shared" si="702"/>
        <v>3.6062076010563583E-2</v>
      </c>
      <c r="AC1879" s="5">
        <f t="shared" si="703"/>
        <v>2.4886999999999944</v>
      </c>
      <c r="AD1879" s="5">
        <f t="shared" si="704"/>
        <v>73.223199999999991</v>
      </c>
      <c r="AE1879" s="5">
        <f t="shared" si="705"/>
        <v>1.0610280886152228</v>
      </c>
      <c r="AF1879" s="9">
        <f t="shared" si="706"/>
        <v>0.58920115410613383</v>
      </c>
      <c r="AG1879">
        <f t="shared" si="707"/>
        <v>2.6911999999999949</v>
      </c>
    </row>
    <row r="1880" spans="1:33">
      <c r="A1880" s="1">
        <f t="shared" si="684"/>
        <v>42513</v>
      </c>
      <c r="B1880" s="1">
        <v>4</v>
      </c>
      <c r="C1880" s="1">
        <v>10</v>
      </c>
      <c r="D1880" s="2">
        <v>13</v>
      </c>
      <c r="E1880" s="5">
        <v>15.75</v>
      </c>
      <c r="F1880" s="5">
        <v>15.76</v>
      </c>
      <c r="G1880" s="5">
        <v>8.06</v>
      </c>
      <c r="H1880" s="5">
        <f t="shared" si="685"/>
        <v>248.0625</v>
      </c>
      <c r="I1880" s="5">
        <f t="shared" si="686"/>
        <v>248.3776</v>
      </c>
      <c r="J1880" s="5">
        <f t="shared" si="687"/>
        <v>254.05120000000002</v>
      </c>
      <c r="K1880" s="5">
        <v>16.309999999999999</v>
      </c>
      <c r="L1880" s="5">
        <v>16.489999999999998</v>
      </c>
      <c r="M1880" s="5">
        <v>5.73</v>
      </c>
      <c r="N1880" s="5">
        <f t="shared" si="688"/>
        <v>266.01609999999994</v>
      </c>
      <c r="O1880" s="5">
        <f t="shared" si="689"/>
        <v>271.92009999999993</v>
      </c>
      <c r="P1880" s="5">
        <f t="shared" si="690"/>
        <v>188.97540000000001</v>
      </c>
      <c r="Q1880" s="6">
        <f t="shared" si="691"/>
        <v>257.03929999999997</v>
      </c>
      <c r="R1880" s="6">
        <f t="shared" si="692"/>
        <v>-17.953599999999938</v>
      </c>
      <c r="S1880" s="5">
        <f t="shared" si="693"/>
        <v>260.14884999999998</v>
      </c>
      <c r="T1880" s="6">
        <f t="shared" si="694"/>
        <v>158.31433449517451</v>
      </c>
      <c r="U1880" s="6">
        <f t="shared" si="695"/>
        <v>-23.542499999999933</v>
      </c>
      <c r="V1880" s="6">
        <f t="shared" si="696"/>
        <v>316.62866899034901</v>
      </c>
      <c r="W1880" s="5">
        <f t="shared" si="697"/>
        <v>0.28757348988218584</v>
      </c>
      <c r="X1880" s="5">
        <f t="shared" si="698"/>
        <v>1.7651275918322946E-2</v>
      </c>
      <c r="Y1880" s="5">
        <f t="shared" si="699"/>
        <v>5.5888999999999953</v>
      </c>
      <c r="Z1880" s="5">
        <f t="shared" si="700"/>
        <v>23.542499999999933</v>
      </c>
      <c r="AA1880" s="5">
        <f t="shared" si="701"/>
        <v>7.4353658735550318E-2</v>
      </c>
      <c r="AB1880" s="5">
        <f t="shared" si="702"/>
        <v>1.9641620008166685E-2</v>
      </c>
      <c r="AC1880" s="5">
        <f t="shared" si="703"/>
        <v>3.1095500000000129</v>
      </c>
      <c r="AD1880" s="5">
        <f t="shared" si="704"/>
        <v>260.14884999999998</v>
      </c>
      <c r="AE1880" s="5">
        <f t="shared" si="705"/>
        <v>1.6432425454684865</v>
      </c>
      <c r="AF1880" s="9">
        <f t="shared" si="706"/>
        <v>0.5892104887050128</v>
      </c>
      <c r="AG1880">
        <f t="shared" si="707"/>
        <v>17.953599999999938</v>
      </c>
    </row>
    <row r="1881" spans="1:33">
      <c r="A1881" s="1">
        <f t="shared" si="684"/>
        <v>90267</v>
      </c>
      <c r="B1881" s="1">
        <v>9</v>
      </c>
      <c r="C1881" s="1">
        <v>1</v>
      </c>
      <c r="D1881" s="2">
        <v>17</v>
      </c>
      <c r="E1881" s="5">
        <v>12.64</v>
      </c>
      <c r="F1881" s="5">
        <v>12.36</v>
      </c>
      <c r="G1881" s="5">
        <v>5.28</v>
      </c>
      <c r="H1881" s="5">
        <f t="shared" si="685"/>
        <v>159.76960000000003</v>
      </c>
      <c r="I1881" s="5">
        <f t="shared" si="686"/>
        <v>152.7696</v>
      </c>
      <c r="J1881" s="5">
        <f t="shared" si="687"/>
        <v>130.52160000000001</v>
      </c>
      <c r="K1881" s="5">
        <v>13.58</v>
      </c>
      <c r="L1881" s="5">
        <v>13.95</v>
      </c>
      <c r="M1881" s="5">
        <v>3.95</v>
      </c>
      <c r="N1881" s="5">
        <f t="shared" si="688"/>
        <v>184.41640000000001</v>
      </c>
      <c r="O1881" s="5">
        <f t="shared" si="689"/>
        <v>194.60249999999999</v>
      </c>
      <c r="P1881" s="5">
        <f t="shared" si="690"/>
        <v>110.205</v>
      </c>
      <c r="Q1881" s="6">
        <f t="shared" si="691"/>
        <v>172.09300000000002</v>
      </c>
      <c r="R1881" s="6">
        <f t="shared" si="692"/>
        <v>-24.646799999999985</v>
      </c>
      <c r="S1881" s="5">
        <f t="shared" si="693"/>
        <v>173.68604999999999</v>
      </c>
      <c r="T1881" s="6">
        <f t="shared" si="694"/>
        <v>85.412279696130355</v>
      </c>
      <c r="U1881" s="6">
        <f t="shared" si="695"/>
        <v>-41.832899999999995</v>
      </c>
      <c r="V1881" s="6">
        <f t="shared" si="696"/>
        <v>170.82455939226071</v>
      </c>
      <c r="W1881" s="5">
        <f t="shared" si="697"/>
        <v>0.16760018499054105</v>
      </c>
      <c r="X1881" s="5">
        <f t="shared" si="698"/>
        <v>0.1006067281024618</v>
      </c>
      <c r="Y1881" s="5">
        <f t="shared" si="699"/>
        <v>17.18610000000001</v>
      </c>
      <c r="Z1881" s="5">
        <f t="shared" si="700"/>
        <v>41.832899999999995</v>
      </c>
      <c r="AA1881" s="5">
        <f t="shared" si="701"/>
        <v>0.24488808956292998</v>
      </c>
      <c r="AB1881" s="5">
        <f t="shared" si="702"/>
        <v>1.8651299387717323E-2</v>
      </c>
      <c r="AC1881" s="5">
        <f t="shared" si="703"/>
        <v>1.5930499999999768</v>
      </c>
      <c r="AD1881" s="5">
        <f t="shared" si="704"/>
        <v>173.68604999999999</v>
      </c>
      <c r="AE1881" s="5">
        <f t="shared" si="705"/>
        <v>2.0335020985029266</v>
      </c>
      <c r="AF1881" s="9">
        <f t="shared" si="706"/>
        <v>0.58923509739322211</v>
      </c>
      <c r="AG1881">
        <f t="shared" si="707"/>
        <v>24.646799999999985</v>
      </c>
    </row>
    <row r="1882" spans="1:33">
      <c r="A1882" s="1">
        <f t="shared" si="684"/>
        <v>80271</v>
      </c>
      <c r="B1882" s="1">
        <v>8</v>
      </c>
      <c r="C1882" s="1">
        <v>1</v>
      </c>
      <c r="D1882" s="2">
        <v>21</v>
      </c>
      <c r="E1882" s="5">
        <v>30.21</v>
      </c>
      <c r="F1882" s="5">
        <v>31.18</v>
      </c>
      <c r="G1882" s="5">
        <v>1.42</v>
      </c>
      <c r="H1882" s="5">
        <f t="shared" si="685"/>
        <v>912.64410000000009</v>
      </c>
      <c r="I1882" s="5">
        <f t="shared" si="686"/>
        <v>972.19240000000002</v>
      </c>
      <c r="J1882" s="5">
        <f t="shared" si="687"/>
        <v>88.551199999999994</v>
      </c>
      <c r="K1882" s="5">
        <v>30.57</v>
      </c>
      <c r="L1882" s="5">
        <v>30.87</v>
      </c>
      <c r="M1882" s="5">
        <v>1.43</v>
      </c>
      <c r="N1882" s="5">
        <f t="shared" si="688"/>
        <v>934.5249</v>
      </c>
      <c r="O1882" s="5">
        <f t="shared" si="689"/>
        <v>952.95690000000002</v>
      </c>
      <c r="P1882" s="5">
        <f t="shared" si="690"/>
        <v>88.288200000000003</v>
      </c>
      <c r="Q1882" s="6">
        <f t="shared" si="691"/>
        <v>923.58450000000005</v>
      </c>
      <c r="R1882" s="6">
        <f t="shared" si="692"/>
        <v>-21.880799999999908</v>
      </c>
      <c r="S1882" s="5">
        <f t="shared" si="693"/>
        <v>962.57465000000002</v>
      </c>
      <c r="T1882" s="6">
        <f t="shared" si="694"/>
        <v>62.522238604915607</v>
      </c>
      <c r="U1882" s="6">
        <f t="shared" si="695"/>
        <v>19.235500000000002</v>
      </c>
      <c r="V1882" s="6">
        <f t="shared" si="696"/>
        <v>125.04447720983121</v>
      </c>
      <c r="W1882" s="5">
        <f t="shared" si="697"/>
        <v>2.9744436849223877E-3</v>
      </c>
      <c r="X1882" s="5">
        <f t="shared" si="698"/>
        <v>0.32881340237845608</v>
      </c>
      <c r="Y1882" s="5">
        <f t="shared" si="699"/>
        <v>41.11629999999991</v>
      </c>
      <c r="Z1882" s="5">
        <f t="shared" si="700"/>
        <v>19.235500000000002</v>
      </c>
      <c r="AA1882" s="5">
        <f t="shared" si="701"/>
        <v>0.15382926482808049</v>
      </c>
      <c r="AB1882" s="5">
        <f t="shared" si="702"/>
        <v>0.62362050479962339</v>
      </c>
      <c r="AC1882" s="5">
        <f t="shared" si="703"/>
        <v>38.990149999999971</v>
      </c>
      <c r="AD1882" s="5">
        <f t="shared" si="704"/>
        <v>962.57465000000002</v>
      </c>
      <c r="AE1882" s="5">
        <f t="shared" si="705"/>
        <v>15.395716331953615</v>
      </c>
      <c r="AF1882" s="9">
        <f t="shared" si="706"/>
        <v>0.5893640640554868</v>
      </c>
      <c r="AG1882">
        <f t="shared" si="707"/>
        <v>21.880799999999908</v>
      </c>
    </row>
    <row r="1883" spans="1:33">
      <c r="A1883" s="1">
        <f t="shared" si="684"/>
        <v>21527</v>
      </c>
      <c r="B1883" s="1">
        <v>2</v>
      </c>
      <c r="C1883" s="1">
        <v>6</v>
      </c>
      <c r="D1883" s="2">
        <v>27</v>
      </c>
      <c r="E1883" s="5">
        <v>6.84</v>
      </c>
      <c r="F1883" s="5">
        <v>7.24</v>
      </c>
      <c r="G1883" s="5">
        <v>6.62</v>
      </c>
      <c r="H1883" s="5">
        <f t="shared" si="685"/>
        <v>46.785599999999995</v>
      </c>
      <c r="I1883" s="5">
        <f t="shared" si="686"/>
        <v>52.4176</v>
      </c>
      <c r="J1883" s="5">
        <f t="shared" si="687"/>
        <v>95.857600000000005</v>
      </c>
      <c r="K1883" s="5">
        <v>5.05</v>
      </c>
      <c r="L1883" s="5">
        <v>4.33</v>
      </c>
      <c r="M1883" s="5">
        <v>6.62</v>
      </c>
      <c r="N1883" s="5">
        <f t="shared" si="688"/>
        <v>25.502499999999998</v>
      </c>
      <c r="O1883" s="5">
        <f t="shared" si="689"/>
        <v>18.748899999999999</v>
      </c>
      <c r="P1883" s="5">
        <f t="shared" si="690"/>
        <v>57.3292</v>
      </c>
      <c r="Q1883" s="6">
        <f t="shared" si="691"/>
        <v>36.144049999999993</v>
      </c>
      <c r="R1883" s="6">
        <f t="shared" si="692"/>
        <v>21.283099999999997</v>
      </c>
      <c r="S1883" s="5">
        <f t="shared" si="693"/>
        <v>35.58325</v>
      </c>
      <c r="T1883" s="6">
        <f t="shared" si="694"/>
        <v>55.846478515659335</v>
      </c>
      <c r="U1883" s="6">
        <f t="shared" si="695"/>
        <v>33.668700000000001</v>
      </c>
      <c r="V1883" s="6">
        <f t="shared" si="696"/>
        <v>111.69295703131867</v>
      </c>
      <c r="W1883" s="5">
        <f t="shared" si="697"/>
        <v>0.47309759507633509</v>
      </c>
      <c r="X1883" s="5">
        <f t="shared" si="698"/>
        <v>0.11088971345370582</v>
      </c>
      <c r="Y1883" s="5">
        <f t="shared" si="699"/>
        <v>12.385600000000004</v>
      </c>
      <c r="Z1883" s="5">
        <f t="shared" si="700"/>
        <v>33.668700000000001</v>
      </c>
      <c r="AA1883" s="5">
        <f t="shared" si="701"/>
        <v>0.30143977646289111</v>
      </c>
      <c r="AB1883" s="5">
        <f t="shared" si="702"/>
        <v>1.0041814898727144E-2</v>
      </c>
      <c r="AC1883" s="5">
        <f t="shared" si="703"/>
        <v>0.5607999999999933</v>
      </c>
      <c r="AD1883" s="5">
        <f t="shared" si="704"/>
        <v>35.58325</v>
      </c>
      <c r="AE1883" s="5">
        <f t="shared" si="705"/>
        <v>0.63716192937791893</v>
      </c>
      <c r="AF1883" s="9">
        <f t="shared" si="706"/>
        <v>0.58946840458161964</v>
      </c>
      <c r="AG1883">
        <f t="shared" si="707"/>
        <v>21.283099999999997</v>
      </c>
    </row>
    <row r="1884" spans="1:33">
      <c r="A1884" s="1">
        <f t="shared" si="684"/>
        <v>100758</v>
      </c>
      <c r="B1884" s="1">
        <v>10</v>
      </c>
      <c r="C1884" s="1">
        <v>3</v>
      </c>
      <c r="D1884" s="2">
        <v>8</v>
      </c>
      <c r="E1884" s="5">
        <v>22.97</v>
      </c>
      <c r="F1884" s="5">
        <v>23.15</v>
      </c>
      <c r="G1884" s="5">
        <v>1.89</v>
      </c>
      <c r="H1884" s="5">
        <f t="shared" si="685"/>
        <v>527.62089999999989</v>
      </c>
      <c r="I1884" s="5">
        <f t="shared" si="686"/>
        <v>535.9224999999999</v>
      </c>
      <c r="J1884" s="5">
        <f t="shared" si="687"/>
        <v>87.506999999999991</v>
      </c>
      <c r="K1884" s="5">
        <v>21.45</v>
      </c>
      <c r="L1884" s="5">
        <v>21.78</v>
      </c>
      <c r="M1884" s="5">
        <v>1.99</v>
      </c>
      <c r="N1884" s="5">
        <f t="shared" si="688"/>
        <v>460.10249999999996</v>
      </c>
      <c r="O1884" s="5">
        <f t="shared" si="689"/>
        <v>474.36840000000007</v>
      </c>
      <c r="P1884" s="5">
        <f t="shared" si="690"/>
        <v>86.684400000000011</v>
      </c>
      <c r="Q1884" s="6">
        <f t="shared" si="691"/>
        <v>493.86169999999993</v>
      </c>
      <c r="R1884" s="6">
        <f t="shared" si="692"/>
        <v>67.518399999999929</v>
      </c>
      <c r="S1884" s="5">
        <f t="shared" si="693"/>
        <v>505.14544999999998</v>
      </c>
      <c r="T1884" s="6">
        <f t="shared" si="694"/>
        <v>61.586646792060371</v>
      </c>
      <c r="U1884" s="6">
        <f t="shared" si="695"/>
        <v>61.554099999999835</v>
      </c>
      <c r="V1884" s="6">
        <f t="shared" si="696"/>
        <v>123.17329358412074</v>
      </c>
      <c r="W1884" s="5">
        <f t="shared" si="697"/>
        <v>9.4445725290815095E-3</v>
      </c>
      <c r="X1884" s="5">
        <f t="shared" si="698"/>
        <v>4.8422022554156979E-2</v>
      </c>
      <c r="Y1884" s="5">
        <f t="shared" si="699"/>
        <v>5.9643000000000939</v>
      </c>
      <c r="Z1884" s="5">
        <f t="shared" si="700"/>
        <v>61.554099999999835</v>
      </c>
      <c r="AA1884" s="5">
        <f t="shared" si="701"/>
        <v>0.49973576421386906</v>
      </c>
      <c r="AB1884" s="5">
        <f t="shared" si="702"/>
        <v>0.18321747631590057</v>
      </c>
      <c r="AC1884" s="5">
        <f t="shared" si="703"/>
        <v>11.283750000000055</v>
      </c>
      <c r="AD1884" s="5">
        <f t="shared" si="704"/>
        <v>505.14544999999998</v>
      </c>
      <c r="AE1884" s="5">
        <f t="shared" si="705"/>
        <v>8.2021911617555769</v>
      </c>
      <c r="AF1884" s="9">
        <f t="shared" si="706"/>
        <v>0.58949554705697316</v>
      </c>
      <c r="AG1884">
        <f t="shared" si="707"/>
        <v>67.518399999999929</v>
      </c>
    </row>
    <row r="1885" spans="1:33">
      <c r="A1885" s="1">
        <f t="shared" si="684"/>
        <v>100261</v>
      </c>
      <c r="B1885" s="1">
        <v>10</v>
      </c>
      <c r="C1885" s="1">
        <v>1</v>
      </c>
      <c r="D1885" s="2">
        <v>11</v>
      </c>
      <c r="E1885" s="5">
        <v>5.88</v>
      </c>
      <c r="F1885" s="5">
        <v>6.61</v>
      </c>
      <c r="G1885" s="5">
        <v>5.43</v>
      </c>
      <c r="H1885" s="5">
        <f t="shared" si="685"/>
        <v>34.574399999999997</v>
      </c>
      <c r="I1885" s="5">
        <f t="shared" si="686"/>
        <v>43.692100000000003</v>
      </c>
      <c r="J1885" s="5">
        <f t="shared" si="687"/>
        <v>71.784599999999998</v>
      </c>
      <c r="K1885" s="5">
        <v>5.48</v>
      </c>
      <c r="L1885" s="5">
        <v>5.9</v>
      </c>
      <c r="M1885" s="5">
        <v>5.48</v>
      </c>
      <c r="N1885" s="5">
        <f t="shared" si="688"/>
        <v>30.030400000000004</v>
      </c>
      <c r="O1885" s="5">
        <f t="shared" si="689"/>
        <v>34.81</v>
      </c>
      <c r="P1885" s="5">
        <f t="shared" si="690"/>
        <v>64.664000000000016</v>
      </c>
      <c r="Q1885" s="6">
        <f t="shared" si="691"/>
        <v>32.302399999999999</v>
      </c>
      <c r="R1885" s="6">
        <f t="shared" si="692"/>
        <v>4.5439999999999934</v>
      </c>
      <c r="S1885" s="5">
        <f t="shared" si="693"/>
        <v>39.251050000000006</v>
      </c>
      <c r="T1885" s="6">
        <f t="shared" si="694"/>
        <v>48.307508974175029</v>
      </c>
      <c r="U1885" s="6">
        <f t="shared" si="695"/>
        <v>8.8821000000000012</v>
      </c>
      <c r="V1885" s="6">
        <f t="shared" si="696"/>
        <v>96.615017948350058</v>
      </c>
      <c r="W1885" s="5">
        <f t="shared" si="697"/>
        <v>0.10408697717105128</v>
      </c>
      <c r="X1885" s="5">
        <f t="shared" si="698"/>
        <v>4.4900886964789846E-2</v>
      </c>
      <c r="Y1885" s="5">
        <f t="shared" si="699"/>
        <v>4.3381000000000078</v>
      </c>
      <c r="Z1885" s="5">
        <f t="shared" si="700"/>
        <v>8.8821000000000012</v>
      </c>
      <c r="AA1885" s="5">
        <f t="shared" si="701"/>
        <v>9.1932912590756144E-2</v>
      </c>
      <c r="AB1885" s="5">
        <f t="shared" si="702"/>
        <v>0.14384202678955613</v>
      </c>
      <c r="AC1885" s="5">
        <f t="shared" si="703"/>
        <v>6.9486500000000078</v>
      </c>
      <c r="AD1885" s="5">
        <f t="shared" si="704"/>
        <v>39.251050000000006</v>
      </c>
      <c r="AE1885" s="5">
        <f t="shared" si="705"/>
        <v>0.81252481929845388</v>
      </c>
      <c r="AF1885" s="9">
        <f t="shared" si="706"/>
        <v>0.58963548061493043</v>
      </c>
      <c r="AG1885">
        <f t="shared" si="707"/>
        <v>4.5439999999999934</v>
      </c>
    </row>
    <row r="1886" spans="1:33">
      <c r="A1886" s="1">
        <f t="shared" si="684"/>
        <v>91261</v>
      </c>
      <c r="B1886" s="1">
        <v>9</v>
      </c>
      <c r="C1886" s="1">
        <v>5</v>
      </c>
      <c r="D1886" s="2">
        <v>11</v>
      </c>
      <c r="E1886" s="5">
        <v>11.58</v>
      </c>
      <c r="F1886" s="5">
        <v>11.41</v>
      </c>
      <c r="G1886" s="5">
        <v>4.95</v>
      </c>
      <c r="H1886" s="5">
        <f t="shared" si="685"/>
        <v>134.09639999999999</v>
      </c>
      <c r="I1886" s="5">
        <f t="shared" si="686"/>
        <v>130.18809999999999</v>
      </c>
      <c r="J1886" s="5">
        <f t="shared" si="687"/>
        <v>112.959</v>
      </c>
      <c r="K1886" s="5">
        <v>11.31</v>
      </c>
      <c r="L1886" s="5">
        <v>12.32</v>
      </c>
      <c r="M1886" s="5">
        <v>5.25</v>
      </c>
      <c r="N1886" s="5">
        <f t="shared" si="688"/>
        <v>127.91610000000001</v>
      </c>
      <c r="O1886" s="5">
        <f t="shared" si="689"/>
        <v>151.7824</v>
      </c>
      <c r="P1886" s="5">
        <f t="shared" si="690"/>
        <v>129.36000000000001</v>
      </c>
      <c r="Q1886" s="6">
        <f t="shared" si="691"/>
        <v>131.00624999999999</v>
      </c>
      <c r="R1886" s="6">
        <f t="shared" si="692"/>
        <v>6.1802999999999741</v>
      </c>
      <c r="S1886" s="5">
        <f t="shared" si="693"/>
        <v>140.98525000000001</v>
      </c>
      <c r="T1886" s="6">
        <f t="shared" si="694"/>
        <v>85.868715608479903</v>
      </c>
      <c r="U1886" s="6">
        <f t="shared" si="695"/>
        <v>-21.594300000000004</v>
      </c>
      <c r="V1886" s="6">
        <f t="shared" si="696"/>
        <v>171.73743121695981</v>
      </c>
      <c r="W1886" s="5">
        <f t="shared" si="697"/>
        <v>-0.13474972002149382</v>
      </c>
      <c r="X1886" s="5">
        <f t="shared" si="698"/>
        <v>0.16172711914452531</v>
      </c>
      <c r="Y1886" s="5">
        <f t="shared" si="699"/>
        <v>27.774599999999978</v>
      </c>
      <c r="Z1886" s="5">
        <f t="shared" si="700"/>
        <v>21.594300000000004</v>
      </c>
      <c r="AA1886" s="5">
        <f t="shared" si="701"/>
        <v>0.12574020612151485</v>
      </c>
      <c r="AB1886" s="5">
        <f t="shared" si="702"/>
        <v>0.11621228906578107</v>
      </c>
      <c r="AC1886" s="5">
        <f t="shared" si="703"/>
        <v>9.9790000000000134</v>
      </c>
      <c r="AD1886" s="5">
        <f t="shared" si="704"/>
        <v>140.98525000000001</v>
      </c>
      <c r="AE1886" s="5">
        <f t="shared" si="705"/>
        <v>1.6418697892585821</v>
      </c>
      <c r="AF1886" s="9">
        <f t="shared" si="706"/>
        <v>0.58968296566884137</v>
      </c>
      <c r="AG1886">
        <f t="shared" si="707"/>
        <v>6.1802999999999741</v>
      </c>
    </row>
    <row r="1887" spans="1:33">
      <c r="A1887" s="1">
        <f t="shared" si="684"/>
        <v>100510</v>
      </c>
      <c r="B1887" s="1">
        <v>10</v>
      </c>
      <c r="C1887" s="1">
        <v>2</v>
      </c>
      <c r="D1887" s="2">
        <v>10</v>
      </c>
      <c r="E1887" s="5">
        <v>18.739999999999998</v>
      </c>
      <c r="F1887" s="5">
        <v>17.899999999999999</v>
      </c>
      <c r="G1887" s="5">
        <v>2.42</v>
      </c>
      <c r="H1887" s="5">
        <f t="shared" si="685"/>
        <v>351.18759999999992</v>
      </c>
      <c r="I1887" s="5">
        <f t="shared" si="686"/>
        <v>320.40999999999997</v>
      </c>
      <c r="J1887" s="5">
        <f t="shared" si="687"/>
        <v>86.635999999999996</v>
      </c>
      <c r="K1887" s="5">
        <v>17.05</v>
      </c>
      <c r="L1887" s="5">
        <v>17.52</v>
      </c>
      <c r="M1887" s="5">
        <v>2.98</v>
      </c>
      <c r="N1887" s="5">
        <f t="shared" si="688"/>
        <v>290.70250000000004</v>
      </c>
      <c r="O1887" s="5">
        <f t="shared" si="689"/>
        <v>306.9504</v>
      </c>
      <c r="P1887" s="5">
        <f t="shared" si="690"/>
        <v>104.4192</v>
      </c>
      <c r="Q1887" s="6">
        <f t="shared" si="691"/>
        <v>320.94504999999998</v>
      </c>
      <c r="R1887" s="6">
        <f t="shared" si="692"/>
        <v>60.485099999999875</v>
      </c>
      <c r="S1887" s="5">
        <f t="shared" si="693"/>
        <v>313.68020000000001</v>
      </c>
      <c r="T1887" s="6">
        <f t="shared" si="694"/>
        <v>67.840190566949317</v>
      </c>
      <c r="U1887" s="6">
        <f t="shared" si="695"/>
        <v>13.459599999999966</v>
      </c>
      <c r="V1887" s="6">
        <f t="shared" si="696"/>
        <v>135.68038113389863</v>
      </c>
      <c r="W1887" s="5">
        <f t="shared" si="697"/>
        <v>-0.18455876083708661</v>
      </c>
      <c r="X1887" s="5">
        <f t="shared" si="698"/>
        <v>0.34659027050927832</v>
      </c>
      <c r="Y1887" s="5">
        <f t="shared" si="699"/>
        <v>47.025499999999909</v>
      </c>
      <c r="Z1887" s="5">
        <f t="shared" si="700"/>
        <v>13.459599999999966</v>
      </c>
      <c r="AA1887" s="5">
        <f t="shared" si="701"/>
        <v>9.9200782659337586E-2</v>
      </c>
      <c r="AB1887" s="5">
        <f t="shared" si="702"/>
        <v>0.10708770036296579</v>
      </c>
      <c r="AC1887" s="5">
        <f t="shared" si="703"/>
        <v>7.2648499999999672</v>
      </c>
      <c r="AD1887" s="5">
        <f t="shared" si="704"/>
        <v>313.68020000000001</v>
      </c>
      <c r="AE1887" s="5">
        <f t="shared" si="705"/>
        <v>4.6238107142467273</v>
      </c>
      <c r="AF1887" s="9">
        <f t="shared" si="706"/>
        <v>0.58969144474038293</v>
      </c>
      <c r="AG1887">
        <f t="shared" si="707"/>
        <v>60.485099999999875</v>
      </c>
    </row>
    <row r="1888" spans="1:33">
      <c r="A1888" s="1">
        <f t="shared" si="684"/>
        <v>70274</v>
      </c>
      <c r="B1888" s="1">
        <v>7</v>
      </c>
      <c r="C1888" s="1">
        <v>1</v>
      </c>
      <c r="D1888" s="2">
        <v>24</v>
      </c>
      <c r="E1888" s="5">
        <v>12.76</v>
      </c>
      <c r="F1888" s="5">
        <v>12.21</v>
      </c>
      <c r="G1888" s="5">
        <v>5.36</v>
      </c>
      <c r="H1888" s="5">
        <f t="shared" si="685"/>
        <v>162.8176</v>
      </c>
      <c r="I1888" s="5">
        <f t="shared" si="686"/>
        <v>149.08410000000003</v>
      </c>
      <c r="J1888" s="5">
        <f t="shared" si="687"/>
        <v>130.89120000000003</v>
      </c>
      <c r="K1888" s="5">
        <v>11.28</v>
      </c>
      <c r="L1888" s="5">
        <v>11.16</v>
      </c>
      <c r="M1888" s="5">
        <v>5.96</v>
      </c>
      <c r="N1888" s="5">
        <f t="shared" si="688"/>
        <v>127.23839999999998</v>
      </c>
      <c r="O1888" s="5">
        <f t="shared" si="689"/>
        <v>124.54560000000001</v>
      </c>
      <c r="P1888" s="5">
        <f t="shared" si="690"/>
        <v>133.02719999999999</v>
      </c>
      <c r="Q1888" s="6">
        <f t="shared" si="691"/>
        <v>145.02799999999999</v>
      </c>
      <c r="R1888" s="6">
        <f t="shared" si="692"/>
        <v>35.579200000000014</v>
      </c>
      <c r="S1888" s="5">
        <f t="shared" si="693"/>
        <v>136.81485000000004</v>
      </c>
      <c r="T1888" s="6">
        <f t="shared" si="694"/>
        <v>93.312301141489385</v>
      </c>
      <c r="U1888" s="6">
        <f t="shared" si="695"/>
        <v>24.538500000000028</v>
      </c>
      <c r="V1888" s="6">
        <f t="shared" si="696"/>
        <v>186.62460228297877</v>
      </c>
      <c r="W1888" s="5">
        <f t="shared" si="697"/>
        <v>-1.6185761160439769E-2</v>
      </c>
      <c r="X1888" s="5">
        <f t="shared" si="698"/>
        <v>5.9159938534036262E-2</v>
      </c>
      <c r="Y1888" s="5">
        <f t="shared" si="699"/>
        <v>11.040699999999987</v>
      </c>
      <c r="Z1888" s="5">
        <f t="shared" si="700"/>
        <v>24.538500000000028</v>
      </c>
      <c r="AA1888" s="5">
        <f t="shared" si="701"/>
        <v>0.13148587967406525</v>
      </c>
      <c r="AB1888" s="5">
        <f t="shared" si="702"/>
        <v>8.8017870093529918E-2</v>
      </c>
      <c r="AC1888" s="5">
        <f t="shared" si="703"/>
        <v>8.2131499999999562</v>
      </c>
      <c r="AD1888" s="5">
        <f t="shared" si="704"/>
        <v>136.81485000000004</v>
      </c>
      <c r="AE1888" s="5">
        <f t="shared" si="705"/>
        <v>1.4662037944230715</v>
      </c>
      <c r="AF1888" s="9">
        <f t="shared" si="706"/>
        <v>0.58973299042871941</v>
      </c>
      <c r="AG1888">
        <f t="shared" si="707"/>
        <v>35.579200000000014</v>
      </c>
    </row>
    <row r="1889" spans="1:33">
      <c r="A1889" s="1">
        <f t="shared" si="684"/>
        <v>52265</v>
      </c>
      <c r="B1889" s="1">
        <v>5</v>
      </c>
      <c r="C1889" s="1">
        <v>9</v>
      </c>
      <c r="D1889" s="2">
        <v>15</v>
      </c>
      <c r="E1889" s="5">
        <v>9.51</v>
      </c>
      <c r="F1889" s="5">
        <v>9.44</v>
      </c>
      <c r="G1889" s="5">
        <v>6.73</v>
      </c>
      <c r="H1889" s="5">
        <f t="shared" si="685"/>
        <v>90.440100000000001</v>
      </c>
      <c r="I1889" s="5">
        <f t="shared" si="686"/>
        <v>89.113599999999991</v>
      </c>
      <c r="J1889" s="5">
        <f t="shared" si="687"/>
        <v>127.0624</v>
      </c>
      <c r="K1889" s="5">
        <v>8.7899999999999991</v>
      </c>
      <c r="L1889" s="5">
        <v>8.69</v>
      </c>
      <c r="M1889" s="5">
        <v>6.6</v>
      </c>
      <c r="N1889" s="5">
        <f t="shared" si="688"/>
        <v>77.264099999999985</v>
      </c>
      <c r="O1889" s="5">
        <f t="shared" si="689"/>
        <v>75.516099999999994</v>
      </c>
      <c r="P1889" s="5">
        <f t="shared" si="690"/>
        <v>114.70799999999998</v>
      </c>
      <c r="Q1889" s="6">
        <f t="shared" si="691"/>
        <v>83.852099999999993</v>
      </c>
      <c r="R1889" s="6">
        <f t="shared" si="692"/>
        <v>13.176000000000016</v>
      </c>
      <c r="S1889" s="5">
        <f t="shared" si="693"/>
        <v>82.314849999999993</v>
      </c>
      <c r="T1889" s="6">
        <f t="shared" si="694"/>
        <v>85.59027216594184</v>
      </c>
      <c r="U1889" s="6">
        <f t="shared" si="695"/>
        <v>13.597499999999997</v>
      </c>
      <c r="V1889" s="6">
        <f t="shared" si="696"/>
        <v>171.18054433188368</v>
      </c>
      <c r="W1889" s="5">
        <f t="shared" si="697"/>
        <v>0.1019332758320404</v>
      </c>
      <c r="X1889" s="5">
        <f t="shared" si="698"/>
        <v>2.462312534669706E-3</v>
      </c>
      <c r="Y1889" s="5">
        <f t="shared" si="699"/>
        <v>0.42149999999998045</v>
      </c>
      <c r="Z1889" s="5">
        <f t="shared" si="700"/>
        <v>13.597499999999997</v>
      </c>
      <c r="AA1889" s="5">
        <f t="shared" si="701"/>
        <v>7.9433676607764819E-2</v>
      </c>
      <c r="AB1889" s="5">
        <f t="shared" si="702"/>
        <v>1.7960569128926129E-2</v>
      </c>
      <c r="AC1889" s="5">
        <f t="shared" si="703"/>
        <v>1.5372500000000002</v>
      </c>
      <c r="AD1889" s="5">
        <f t="shared" si="704"/>
        <v>82.314849999999993</v>
      </c>
      <c r="AE1889" s="5">
        <f t="shared" si="705"/>
        <v>0.96173137340197401</v>
      </c>
      <c r="AF1889" s="9">
        <f t="shared" si="706"/>
        <v>0.58979148857880281</v>
      </c>
      <c r="AG1889">
        <f t="shared" si="707"/>
        <v>13.176000000000016</v>
      </c>
    </row>
    <row r="1890" spans="1:33">
      <c r="A1890" s="1">
        <f t="shared" si="684"/>
        <v>101004</v>
      </c>
      <c r="B1890" s="1">
        <v>10</v>
      </c>
      <c r="C1890" s="1">
        <v>4</v>
      </c>
      <c r="D1890" s="2">
        <v>4</v>
      </c>
      <c r="E1890" s="5">
        <v>3.02</v>
      </c>
      <c r="F1890" s="5">
        <v>3.82</v>
      </c>
      <c r="G1890" s="5">
        <v>5.45</v>
      </c>
      <c r="H1890" s="5">
        <f t="shared" si="685"/>
        <v>9.1204000000000001</v>
      </c>
      <c r="I1890" s="5">
        <f t="shared" si="686"/>
        <v>14.5924</v>
      </c>
      <c r="J1890" s="5">
        <f t="shared" si="687"/>
        <v>41.637999999999998</v>
      </c>
      <c r="K1890" s="5">
        <v>5.38</v>
      </c>
      <c r="L1890" s="5">
        <v>4.1500000000000004</v>
      </c>
      <c r="M1890" s="5">
        <v>5.61</v>
      </c>
      <c r="N1890" s="5">
        <f t="shared" si="688"/>
        <v>28.944399999999998</v>
      </c>
      <c r="O1890" s="5">
        <f t="shared" si="689"/>
        <v>17.222500000000004</v>
      </c>
      <c r="P1890" s="5">
        <f t="shared" si="690"/>
        <v>46.563000000000009</v>
      </c>
      <c r="Q1890" s="6">
        <f t="shared" si="691"/>
        <v>19.032399999999999</v>
      </c>
      <c r="R1890" s="6">
        <f t="shared" si="692"/>
        <v>-19.823999999999998</v>
      </c>
      <c r="S1890" s="5">
        <f t="shared" si="693"/>
        <v>15.907450000000001</v>
      </c>
      <c r="T1890" s="6">
        <f t="shared" si="694"/>
        <v>31.232339061459999</v>
      </c>
      <c r="U1890" s="6">
        <f t="shared" si="695"/>
        <v>-2.6301000000000041</v>
      </c>
      <c r="V1890" s="6">
        <f t="shared" si="696"/>
        <v>62.464678122919999</v>
      </c>
      <c r="W1890" s="5">
        <f t="shared" si="697"/>
        <v>-0.11132962112008699</v>
      </c>
      <c r="X1890" s="5">
        <f t="shared" si="698"/>
        <v>0.27525796204641101</v>
      </c>
      <c r="Y1890" s="5">
        <f t="shared" si="699"/>
        <v>17.193899999999992</v>
      </c>
      <c r="Z1890" s="5">
        <f t="shared" si="700"/>
        <v>2.6301000000000041</v>
      </c>
      <c r="AA1890" s="5">
        <f t="shared" si="701"/>
        <v>4.2105395865874931E-2</v>
      </c>
      <c r="AB1890" s="5">
        <f t="shared" si="702"/>
        <v>0.10005494605609337</v>
      </c>
      <c r="AC1890" s="5">
        <f t="shared" si="703"/>
        <v>3.1249499999999983</v>
      </c>
      <c r="AD1890" s="5">
        <f t="shared" si="704"/>
        <v>15.907450000000001</v>
      </c>
      <c r="AE1890" s="5">
        <f t="shared" si="705"/>
        <v>0.50932624574473306</v>
      </c>
      <c r="AF1890" s="9">
        <f t="shared" si="706"/>
        <v>0.5899152481501051</v>
      </c>
      <c r="AG1890">
        <f t="shared" si="707"/>
        <v>19.823999999999998</v>
      </c>
    </row>
    <row r="1891" spans="1:33">
      <c r="A1891" s="1">
        <f t="shared" si="684"/>
        <v>81514</v>
      </c>
      <c r="B1891" s="1">
        <v>8</v>
      </c>
      <c r="C1891" s="1">
        <v>6</v>
      </c>
      <c r="D1891" s="2">
        <v>14</v>
      </c>
      <c r="E1891" s="5">
        <v>2.29</v>
      </c>
      <c r="F1891" s="5">
        <v>2.4500000000000002</v>
      </c>
      <c r="G1891" s="5">
        <v>5.57</v>
      </c>
      <c r="H1891" s="5">
        <f t="shared" si="685"/>
        <v>5.2441000000000004</v>
      </c>
      <c r="I1891" s="5">
        <f t="shared" si="686"/>
        <v>6.0025000000000013</v>
      </c>
      <c r="J1891" s="5">
        <f t="shared" si="687"/>
        <v>27.293000000000003</v>
      </c>
      <c r="K1891" s="5">
        <v>6.08</v>
      </c>
      <c r="L1891" s="5">
        <v>6.29</v>
      </c>
      <c r="M1891" s="5">
        <v>5.44</v>
      </c>
      <c r="N1891" s="5">
        <f t="shared" si="688"/>
        <v>36.9664</v>
      </c>
      <c r="O1891" s="5">
        <f t="shared" si="689"/>
        <v>39.564100000000003</v>
      </c>
      <c r="P1891" s="5">
        <f t="shared" si="690"/>
        <v>68.435200000000009</v>
      </c>
      <c r="Q1891" s="6">
        <f t="shared" si="691"/>
        <v>21.105250000000002</v>
      </c>
      <c r="R1891" s="6">
        <f t="shared" si="692"/>
        <v>-31.722300000000001</v>
      </c>
      <c r="S1891" s="5">
        <f t="shared" si="693"/>
        <v>22.783300000000004</v>
      </c>
      <c r="T1891" s="6">
        <f t="shared" si="694"/>
        <v>36.838446112858783</v>
      </c>
      <c r="U1891" s="6">
        <f t="shared" si="695"/>
        <v>-33.561599999999999</v>
      </c>
      <c r="V1891" s="6">
        <f t="shared" si="696"/>
        <v>73.676892225717566</v>
      </c>
      <c r="W1891" s="5">
        <f t="shared" si="697"/>
        <v>-0.72554575717970526</v>
      </c>
      <c r="X1891" s="5">
        <f t="shared" si="698"/>
        <v>2.4964408031287376E-2</v>
      </c>
      <c r="Y1891" s="5">
        <f t="shared" si="699"/>
        <v>1.8392999999999979</v>
      </c>
      <c r="Z1891" s="5">
        <f t="shared" si="700"/>
        <v>33.561599999999999</v>
      </c>
      <c r="AA1891" s="5">
        <f t="shared" si="701"/>
        <v>0.45552409970252555</v>
      </c>
      <c r="AB1891" s="5">
        <f t="shared" si="702"/>
        <v>4.5551595603655619E-2</v>
      </c>
      <c r="AC1891" s="5">
        <f t="shared" si="703"/>
        <v>1.6780500000000025</v>
      </c>
      <c r="AD1891" s="5">
        <f t="shared" si="704"/>
        <v>22.783300000000004</v>
      </c>
      <c r="AE1891" s="5">
        <f t="shared" si="705"/>
        <v>0.61846528298725645</v>
      </c>
      <c r="AF1891" s="9">
        <f t="shared" si="706"/>
        <v>0.59001694890909706</v>
      </c>
      <c r="AG1891">
        <f t="shared" si="707"/>
        <v>31.722300000000001</v>
      </c>
    </row>
    <row r="1892" spans="1:33">
      <c r="A1892" s="1">
        <f t="shared" si="684"/>
        <v>11030</v>
      </c>
      <c r="B1892" s="1">
        <v>1</v>
      </c>
      <c r="C1892" s="1">
        <v>4</v>
      </c>
      <c r="D1892" s="2">
        <v>30</v>
      </c>
      <c r="E1892" s="5">
        <v>41.98</v>
      </c>
      <c r="F1892" s="5">
        <v>42.15</v>
      </c>
      <c r="G1892" s="5">
        <v>1.17</v>
      </c>
      <c r="H1892" s="5">
        <f t="shared" si="685"/>
        <v>1762.3203999999998</v>
      </c>
      <c r="I1892" s="5">
        <f t="shared" si="686"/>
        <v>1776.6224999999999</v>
      </c>
      <c r="J1892" s="5">
        <f t="shared" si="687"/>
        <v>98.630999999999986</v>
      </c>
      <c r="K1892" s="5">
        <v>41</v>
      </c>
      <c r="L1892" s="5">
        <v>41.33</v>
      </c>
      <c r="M1892" s="5">
        <v>1.1499999999999999</v>
      </c>
      <c r="N1892" s="5">
        <f t="shared" si="688"/>
        <v>1681</v>
      </c>
      <c r="O1892" s="5">
        <f t="shared" si="689"/>
        <v>1708.1688999999999</v>
      </c>
      <c r="P1892" s="5">
        <f t="shared" si="690"/>
        <v>95.058999999999983</v>
      </c>
      <c r="Q1892" s="6">
        <f t="shared" si="691"/>
        <v>1721.6601999999998</v>
      </c>
      <c r="R1892" s="6">
        <f t="shared" si="692"/>
        <v>81.320399999999836</v>
      </c>
      <c r="S1892" s="5">
        <f t="shared" si="693"/>
        <v>1742.3957</v>
      </c>
      <c r="T1892" s="6">
        <f t="shared" si="694"/>
        <v>68.491400266748812</v>
      </c>
      <c r="U1892" s="6">
        <f t="shared" si="695"/>
        <v>68.453600000000051</v>
      </c>
      <c r="V1892" s="6">
        <f t="shared" si="696"/>
        <v>136.98280053349762</v>
      </c>
      <c r="W1892" s="5">
        <f t="shared" si="697"/>
        <v>3.6871140178613128E-2</v>
      </c>
      <c r="X1892" s="5">
        <f t="shared" si="698"/>
        <v>9.3930040486019634E-2</v>
      </c>
      <c r="Y1892" s="5">
        <f t="shared" si="699"/>
        <v>12.866799999999785</v>
      </c>
      <c r="Z1892" s="5">
        <f t="shared" si="700"/>
        <v>68.453600000000051</v>
      </c>
      <c r="AA1892" s="5">
        <f t="shared" si="701"/>
        <v>0.49972405100055234</v>
      </c>
      <c r="AB1892" s="5">
        <f t="shared" si="702"/>
        <v>0.30274603700965497</v>
      </c>
      <c r="AC1892" s="5">
        <f t="shared" si="703"/>
        <v>20.735500000000229</v>
      </c>
      <c r="AD1892" s="5">
        <f t="shared" si="704"/>
        <v>1742.3957</v>
      </c>
      <c r="AE1892" s="5">
        <f t="shared" si="705"/>
        <v>25.439627357799807</v>
      </c>
      <c r="AF1892" s="9">
        <f t="shared" si="706"/>
        <v>0.59032533403200649</v>
      </c>
      <c r="AG1892">
        <f t="shared" si="707"/>
        <v>81.320399999999836</v>
      </c>
    </row>
    <row r="1893" spans="1:33">
      <c r="A1893" s="1">
        <f t="shared" si="684"/>
        <v>41525</v>
      </c>
      <c r="B1893" s="1">
        <v>4</v>
      </c>
      <c r="C1893" s="1">
        <v>6</v>
      </c>
      <c r="D1893" s="2">
        <v>25</v>
      </c>
      <c r="E1893" s="5">
        <v>27.18</v>
      </c>
      <c r="F1893" s="5">
        <v>27.28</v>
      </c>
      <c r="G1893" s="5">
        <v>2.0299999999999998</v>
      </c>
      <c r="H1893" s="5">
        <f t="shared" si="685"/>
        <v>738.75239999999997</v>
      </c>
      <c r="I1893" s="5">
        <f t="shared" si="686"/>
        <v>744.19840000000011</v>
      </c>
      <c r="J1893" s="5">
        <f t="shared" si="687"/>
        <v>110.7568</v>
      </c>
      <c r="K1893" s="5">
        <v>27.24</v>
      </c>
      <c r="L1893" s="5">
        <v>26.88</v>
      </c>
      <c r="M1893" s="5">
        <v>1.84</v>
      </c>
      <c r="N1893" s="5">
        <f t="shared" si="688"/>
        <v>742.0175999999999</v>
      </c>
      <c r="O1893" s="5">
        <f t="shared" si="689"/>
        <v>722.53439999999989</v>
      </c>
      <c r="P1893" s="5">
        <f t="shared" si="690"/>
        <v>98.918400000000005</v>
      </c>
      <c r="Q1893" s="6">
        <f t="shared" si="691"/>
        <v>740.38499999999999</v>
      </c>
      <c r="R1893" s="6">
        <f t="shared" si="692"/>
        <v>-3.2651999999999362</v>
      </c>
      <c r="S1893" s="5">
        <f t="shared" si="693"/>
        <v>733.3664</v>
      </c>
      <c r="T1893" s="6">
        <f t="shared" si="694"/>
        <v>74.249442093526866</v>
      </c>
      <c r="U1893" s="6">
        <f t="shared" si="695"/>
        <v>21.664000000000215</v>
      </c>
      <c r="V1893" s="6">
        <f t="shared" si="696"/>
        <v>148.49888418705373</v>
      </c>
      <c r="W1893" s="5">
        <f t="shared" si="697"/>
        <v>0.11256249091812352</v>
      </c>
      <c r="X1893" s="5">
        <f t="shared" si="698"/>
        <v>0.1678746620654642</v>
      </c>
      <c r="Y1893" s="5">
        <f t="shared" si="699"/>
        <v>24.929200000000151</v>
      </c>
      <c r="Z1893" s="5">
        <f t="shared" si="700"/>
        <v>21.664000000000215</v>
      </c>
      <c r="AA1893" s="5">
        <f t="shared" si="701"/>
        <v>0.14588661806180023</v>
      </c>
      <c r="AB1893" s="5">
        <f t="shared" si="702"/>
        <v>9.4527309594584552E-2</v>
      </c>
      <c r="AC1893" s="5">
        <f t="shared" si="703"/>
        <v>7.0185999999999922</v>
      </c>
      <c r="AD1893" s="5">
        <f t="shared" si="704"/>
        <v>733.3664</v>
      </c>
      <c r="AE1893" s="5">
        <f t="shared" si="705"/>
        <v>9.8770627673704166</v>
      </c>
      <c r="AF1893" s="9">
        <f t="shared" si="706"/>
        <v>0.59032956896974087</v>
      </c>
      <c r="AG1893">
        <f t="shared" si="707"/>
        <v>3.2651999999999362</v>
      </c>
    </row>
    <row r="1894" spans="1:33">
      <c r="A1894" s="1">
        <f t="shared" si="684"/>
        <v>42755</v>
      </c>
      <c r="B1894" s="1">
        <v>4</v>
      </c>
      <c r="C1894" s="1">
        <v>11</v>
      </c>
      <c r="D1894" s="2">
        <v>5</v>
      </c>
      <c r="E1894" s="5">
        <v>18.059999999999999</v>
      </c>
      <c r="F1894" s="5">
        <v>17.73</v>
      </c>
      <c r="G1894" s="5">
        <v>4.72</v>
      </c>
      <c r="H1894" s="5">
        <f t="shared" si="685"/>
        <v>326.16359999999997</v>
      </c>
      <c r="I1894" s="5">
        <f t="shared" si="686"/>
        <v>314.35290000000003</v>
      </c>
      <c r="J1894" s="5">
        <f t="shared" si="687"/>
        <v>167.37119999999999</v>
      </c>
      <c r="K1894" s="5">
        <v>17.72</v>
      </c>
      <c r="L1894" s="5">
        <v>17.41</v>
      </c>
      <c r="M1894" s="5">
        <v>4.8099999999999996</v>
      </c>
      <c r="N1894" s="5">
        <f t="shared" si="688"/>
        <v>313.99839999999995</v>
      </c>
      <c r="O1894" s="5">
        <f t="shared" si="689"/>
        <v>303.10809999999998</v>
      </c>
      <c r="P1894" s="5">
        <f t="shared" si="690"/>
        <v>167.48419999999999</v>
      </c>
      <c r="Q1894" s="6">
        <f t="shared" si="691"/>
        <v>320.08099999999996</v>
      </c>
      <c r="R1894" s="6">
        <f t="shared" si="692"/>
        <v>12.165200000000027</v>
      </c>
      <c r="S1894" s="5">
        <f t="shared" si="693"/>
        <v>308.73050000000001</v>
      </c>
      <c r="T1894" s="6">
        <f t="shared" si="694"/>
        <v>118.38926876947082</v>
      </c>
      <c r="U1894" s="6">
        <f t="shared" si="695"/>
        <v>11.244800000000055</v>
      </c>
      <c r="V1894" s="6">
        <f t="shared" si="696"/>
        <v>236.77853753894163</v>
      </c>
      <c r="W1894" s="5">
        <f t="shared" si="697"/>
        <v>-6.7491811170859164E-4</v>
      </c>
      <c r="X1894" s="5">
        <f t="shared" si="698"/>
        <v>3.887176640106578E-3</v>
      </c>
      <c r="Y1894" s="5">
        <f t="shared" si="699"/>
        <v>0.92039999999997235</v>
      </c>
      <c r="Z1894" s="5">
        <f t="shared" si="700"/>
        <v>11.244800000000055</v>
      </c>
      <c r="AA1894" s="5">
        <f t="shared" si="701"/>
        <v>4.7490790832976935E-2</v>
      </c>
      <c r="AB1894" s="5">
        <f t="shared" si="702"/>
        <v>9.587439907329609E-2</v>
      </c>
      <c r="AC1894" s="5">
        <f t="shared" si="703"/>
        <v>11.350499999999954</v>
      </c>
      <c r="AD1894" s="5">
        <f t="shared" si="704"/>
        <v>308.73050000000001</v>
      </c>
      <c r="AE1894" s="5">
        <f t="shared" si="705"/>
        <v>2.6077574699879613</v>
      </c>
      <c r="AF1894" s="9">
        <f t="shared" si="706"/>
        <v>0.59046930487536775</v>
      </c>
      <c r="AG1894">
        <f t="shared" si="707"/>
        <v>12.165200000000027</v>
      </c>
    </row>
    <row r="1895" spans="1:33">
      <c r="A1895" s="1">
        <f t="shared" si="684"/>
        <v>82001</v>
      </c>
      <c r="B1895" s="1">
        <v>8</v>
      </c>
      <c r="C1895" s="1">
        <v>8</v>
      </c>
      <c r="D1895" s="2">
        <v>1</v>
      </c>
      <c r="E1895" s="5">
        <v>27.85</v>
      </c>
      <c r="F1895" s="5">
        <v>29.28</v>
      </c>
      <c r="G1895" s="5">
        <v>1.61</v>
      </c>
      <c r="H1895" s="5">
        <f t="shared" si="685"/>
        <v>775.62250000000006</v>
      </c>
      <c r="I1895" s="5">
        <f t="shared" si="686"/>
        <v>857.31840000000011</v>
      </c>
      <c r="J1895" s="5">
        <f t="shared" si="687"/>
        <v>94.281600000000012</v>
      </c>
      <c r="K1895" s="5">
        <v>26.31</v>
      </c>
      <c r="L1895" s="5">
        <v>25.84</v>
      </c>
      <c r="M1895" s="5">
        <v>1.84</v>
      </c>
      <c r="N1895" s="5">
        <f t="shared" si="688"/>
        <v>692.21609999999998</v>
      </c>
      <c r="O1895" s="5">
        <f t="shared" si="689"/>
        <v>667.7056</v>
      </c>
      <c r="P1895" s="5">
        <f t="shared" si="690"/>
        <v>95.091200000000001</v>
      </c>
      <c r="Q1895" s="6">
        <f t="shared" si="691"/>
        <v>733.91930000000002</v>
      </c>
      <c r="R1895" s="6">
        <f t="shared" si="692"/>
        <v>83.406400000000076</v>
      </c>
      <c r="S1895" s="5">
        <f t="shared" si="693"/>
        <v>762.51200000000006</v>
      </c>
      <c r="T1895" s="6">
        <f t="shared" si="694"/>
        <v>66.954007378199563</v>
      </c>
      <c r="U1895" s="6">
        <f t="shared" si="695"/>
        <v>189.61280000000011</v>
      </c>
      <c r="V1895" s="6">
        <f t="shared" si="696"/>
        <v>133.90801475639913</v>
      </c>
      <c r="W1895" s="5">
        <f t="shared" si="697"/>
        <v>-8.550174081822114E-3</v>
      </c>
      <c r="X1895" s="5">
        <f t="shared" si="698"/>
        <v>0.79312952397365521</v>
      </c>
      <c r="Y1895" s="5">
        <f t="shared" si="699"/>
        <v>106.20640000000003</v>
      </c>
      <c r="Z1895" s="5">
        <f t="shared" si="700"/>
        <v>189.61280000000011</v>
      </c>
      <c r="AA1895" s="5">
        <f t="shared" si="701"/>
        <v>1.4159929138292224</v>
      </c>
      <c r="AB1895" s="5">
        <f t="shared" si="702"/>
        <v>0.42704986780686571</v>
      </c>
      <c r="AC1895" s="5">
        <f t="shared" si="703"/>
        <v>28.592700000000036</v>
      </c>
      <c r="AD1895" s="5">
        <f t="shared" si="704"/>
        <v>762.51200000000006</v>
      </c>
      <c r="AE1895" s="5">
        <f t="shared" si="705"/>
        <v>11.388593899881732</v>
      </c>
      <c r="AF1895" s="9">
        <f t="shared" si="706"/>
        <v>0.59082738595972351</v>
      </c>
      <c r="AG1895">
        <f t="shared" si="707"/>
        <v>83.406400000000076</v>
      </c>
    </row>
    <row r="1896" spans="1:33">
      <c r="A1896" s="1">
        <f t="shared" si="684"/>
        <v>51275</v>
      </c>
      <c r="B1896" s="1">
        <v>5</v>
      </c>
      <c r="C1896" s="1">
        <v>5</v>
      </c>
      <c r="D1896" s="2">
        <v>25</v>
      </c>
      <c r="E1896" s="5">
        <v>43.14</v>
      </c>
      <c r="F1896" s="5">
        <v>42.77</v>
      </c>
      <c r="G1896" s="5">
        <v>1.17</v>
      </c>
      <c r="H1896" s="5">
        <f t="shared" si="685"/>
        <v>1861.0596</v>
      </c>
      <c r="I1896" s="5">
        <f t="shared" si="686"/>
        <v>1829.2729000000002</v>
      </c>
      <c r="J1896" s="5">
        <f t="shared" si="687"/>
        <v>100.0818</v>
      </c>
      <c r="K1896" s="5">
        <v>42.61</v>
      </c>
      <c r="L1896" s="5">
        <v>42.48</v>
      </c>
      <c r="M1896" s="5">
        <v>1.1499999999999999</v>
      </c>
      <c r="N1896" s="5">
        <f t="shared" si="688"/>
        <v>1815.6121000000001</v>
      </c>
      <c r="O1896" s="5">
        <f t="shared" si="689"/>
        <v>1804.5503999999996</v>
      </c>
      <c r="P1896" s="5">
        <f t="shared" si="690"/>
        <v>97.703999999999979</v>
      </c>
      <c r="Q1896" s="6">
        <f t="shared" si="691"/>
        <v>1838.3358499999999</v>
      </c>
      <c r="R1896" s="6">
        <f t="shared" si="692"/>
        <v>45.447499999999991</v>
      </c>
      <c r="S1896" s="5">
        <f t="shared" si="693"/>
        <v>1816.91165</v>
      </c>
      <c r="T1896" s="6">
        <f t="shared" si="694"/>
        <v>69.932893382227505</v>
      </c>
      <c r="U1896" s="6">
        <f t="shared" si="695"/>
        <v>24.722500000000537</v>
      </c>
      <c r="V1896" s="6">
        <f t="shared" si="696"/>
        <v>139.86578676445501</v>
      </c>
      <c r="W1896" s="5">
        <f t="shared" si="697"/>
        <v>2.4040718639145819E-2</v>
      </c>
      <c r="X1896" s="5">
        <f t="shared" si="698"/>
        <v>0.14817776726843132</v>
      </c>
      <c r="Y1896" s="5">
        <f t="shared" si="699"/>
        <v>20.724999999999454</v>
      </c>
      <c r="Z1896" s="5">
        <f t="shared" si="700"/>
        <v>24.722500000000537</v>
      </c>
      <c r="AA1896" s="5">
        <f t="shared" si="701"/>
        <v>0.17675873830127714</v>
      </c>
      <c r="AB1896" s="5">
        <f t="shared" si="702"/>
        <v>0.30635369085765007</v>
      </c>
      <c r="AC1896" s="5">
        <f t="shared" si="703"/>
        <v>21.424199999999928</v>
      </c>
      <c r="AD1896" s="5">
        <f t="shared" si="704"/>
        <v>1816.91165</v>
      </c>
      <c r="AE1896" s="5">
        <f t="shared" si="705"/>
        <v>25.980787611195041</v>
      </c>
      <c r="AF1896" s="9">
        <f t="shared" si="706"/>
        <v>0.59105837275179518</v>
      </c>
      <c r="AG1896">
        <f t="shared" si="707"/>
        <v>45.447499999999991</v>
      </c>
    </row>
    <row r="1897" spans="1:33">
      <c r="A1897" s="1">
        <f t="shared" si="684"/>
        <v>20531</v>
      </c>
      <c r="B1897" s="1">
        <v>2</v>
      </c>
      <c r="C1897" s="1">
        <v>2</v>
      </c>
      <c r="D1897" s="2">
        <v>31</v>
      </c>
      <c r="E1897" s="5">
        <v>17.32</v>
      </c>
      <c r="F1897" s="5">
        <v>18.37</v>
      </c>
      <c r="G1897" s="5">
        <v>3.67</v>
      </c>
      <c r="H1897" s="5">
        <f t="shared" si="685"/>
        <v>299.98239999999998</v>
      </c>
      <c r="I1897" s="5">
        <f t="shared" si="686"/>
        <v>337.45690000000002</v>
      </c>
      <c r="J1897" s="5">
        <f t="shared" si="687"/>
        <v>134.83580000000001</v>
      </c>
      <c r="K1897" s="5">
        <v>16.579999999999998</v>
      </c>
      <c r="L1897" s="5">
        <v>16.53</v>
      </c>
      <c r="M1897" s="5">
        <v>4.0599999999999996</v>
      </c>
      <c r="N1897" s="5">
        <f t="shared" si="688"/>
        <v>274.89639999999997</v>
      </c>
      <c r="O1897" s="5">
        <f t="shared" si="689"/>
        <v>273.24090000000001</v>
      </c>
      <c r="P1897" s="5">
        <f t="shared" si="690"/>
        <v>134.2236</v>
      </c>
      <c r="Q1897" s="6">
        <f t="shared" si="691"/>
        <v>287.43939999999998</v>
      </c>
      <c r="R1897" s="6">
        <f t="shared" si="692"/>
        <v>25.086000000000013</v>
      </c>
      <c r="S1897" s="5">
        <f t="shared" si="693"/>
        <v>305.34890000000001</v>
      </c>
      <c r="T1897" s="6">
        <f t="shared" si="694"/>
        <v>95.127109383445472</v>
      </c>
      <c r="U1897" s="6">
        <f t="shared" si="695"/>
        <v>64.216000000000008</v>
      </c>
      <c r="V1897" s="6">
        <f t="shared" si="696"/>
        <v>190.25421876689094</v>
      </c>
      <c r="W1897" s="5">
        <f t="shared" si="697"/>
        <v>4.5506444344137901E-3</v>
      </c>
      <c r="X1897" s="5">
        <f t="shared" si="698"/>
        <v>0.20567218037852839</v>
      </c>
      <c r="Y1897" s="5">
        <f t="shared" si="699"/>
        <v>39.129999999999995</v>
      </c>
      <c r="Z1897" s="5">
        <f t="shared" si="700"/>
        <v>64.216000000000008</v>
      </c>
      <c r="AA1897" s="5">
        <f t="shared" si="701"/>
        <v>0.33752733798077134</v>
      </c>
      <c r="AB1897" s="5">
        <f t="shared" si="702"/>
        <v>0.18826914973111486</v>
      </c>
      <c r="AC1897" s="5">
        <f t="shared" si="703"/>
        <v>17.909500000000037</v>
      </c>
      <c r="AD1897" s="5">
        <f t="shared" si="704"/>
        <v>305.34890000000001</v>
      </c>
      <c r="AE1897" s="5">
        <f t="shared" si="705"/>
        <v>3.2099041164929845</v>
      </c>
      <c r="AF1897" s="9">
        <f t="shared" si="706"/>
        <v>0.59118271287310153</v>
      </c>
      <c r="AG1897">
        <f t="shared" si="707"/>
        <v>25.086000000000013</v>
      </c>
    </row>
    <row r="1898" spans="1:33">
      <c r="A1898" s="1">
        <f t="shared" si="684"/>
        <v>72254</v>
      </c>
      <c r="B1898" s="1">
        <v>7</v>
      </c>
      <c r="C1898" s="1">
        <v>9</v>
      </c>
      <c r="D1898" s="2">
        <v>4</v>
      </c>
      <c r="E1898" s="5">
        <v>28.83</v>
      </c>
      <c r="F1898" s="5">
        <v>28.79</v>
      </c>
      <c r="G1898" s="5">
        <v>1.58</v>
      </c>
      <c r="H1898" s="5">
        <f t="shared" si="685"/>
        <v>831.16889999999989</v>
      </c>
      <c r="I1898" s="5">
        <f t="shared" si="686"/>
        <v>828.86410000000001</v>
      </c>
      <c r="J1898" s="5">
        <f t="shared" si="687"/>
        <v>90.976399999999998</v>
      </c>
      <c r="K1898" s="5">
        <v>28.48</v>
      </c>
      <c r="L1898" s="5">
        <v>28.96</v>
      </c>
      <c r="M1898" s="5">
        <v>1.57</v>
      </c>
      <c r="N1898" s="5">
        <f t="shared" si="688"/>
        <v>811.11040000000003</v>
      </c>
      <c r="O1898" s="5">
        <f t="shared" si="689"/>
        <v>838.6816</v>
      </c>
      <c r="P1898" s="5">
        <f t="shared" si="690"/>
        <v>90.934400000000011</v>
      </c>
      <c r="Q1898" s="6">
        <f t="shared" si="691"/>
        <v>821.13964999999996</v>
      </c>
      <c r="R1898" s="6">
        <f t="shared" si="692"/>
        <v>20.058499999999867</v>
      </c>
      <c r="S1898" s="5">
        <f t="shared" si="693"/>
        <v>833.77285000000006</v>
      </c>
      <c r="T1898" s="6">
        <f t="shared" si="694"/>
        <v>64.315181839749172</v>
      </c>
      <c r="U1898" s="6">
        <f t="shared" si="695"/>
        <v>-9.8174999999999955</v>
      </c>
      <c r="V1898" s="6">
        <f t="shared" si="696"/>
        <v>128.63036367949834</v>
      </c>
      <c r="W1898" s="5">
        <f t="shared" si="697"/>
        <v>4.6176475240725063E-4</v>
      </c>
      <c r="X1898" s="5">
        <f t="shared" si="698"/>
        <v>0.23226242346978318</v>
      </c>
      <c r="Y1898" s="5">
        <f t="shared" si="699"/>
        <v>29.875999999999863</v>
      </c>
      <c r="Z1898" s="5">
        <f t="shared" si="700"/>
        <v>9.8174999999999955</v>
      </c>
      <c r="AA1898" s="5">
        <f t="shared" si="701"/>
        <v>7.6323347918550208E-2</v>
      </c>
      <c r="AB1898" s="5">
        <f t="shared" si="702"/>
        <v>0.19642640568874695</v>
      </c>
      <c r="AC1898" s="5">
        <f t="shared" si="703"/>
        <v>12.633200000000102</v>
      </c>
      <c r="AD1898" s="5">
        <f t="shared" si="704"/>
        <v>833.77285000000006</v>
      </c>
      <c r="AE1898" s="5">
        <f t="shared" si="705"/>
        <v>12.963857461796017</v>
      </c>
      <c r="AF1898" s="9">
        <f t="shared" si="706"/>
        <v>0.59122330806557355</v>
      </c>
      <c r="AG1898">
        <f t="shared" si="707"/>
        <v>20.058499999999867</v>
      </c>
    </row>
    <row r="1899" spans="1:33">
      <c r="A1899" s="1">
        <f t="shared" si="684"/>
        <v>60526</v>
      </c>
      <c r="B1899" s="1">
        <v>6</v>
      </c>
      <c r="C1899" s="1">
        <v>2</v>
      </c>
      <c r="D1899" s="2">
        <v>26</v>
      </c>
      <c r="E1899" s="5">
        <v>13.4</v>
      </c>
      <c r="F1899" s="5">
        <v>14.35</v>
      </c>
      <c r="G1899" s="5">
        <v>4.6900000000000004</v>
      </c>
      <c r="H1899" s="5">
        <f t="shared" si="685"/>
        <v>179.56</v>
      </c>
      <c r="I1899" s="5">
        <f t="shared" si="686"/>
        <v>205.92249999999999</v>
      </c>
      <c r="J1899" s="5">
        <f t="shared" si="687"/>
        <v>134.60300000000001</v>
      </c>
      <c r="K1899" s="5">
        <v>14.06</v>
      </c>
      <c r="L1899" s="5">
        <v>13.58</v>
      </c>
      <c r="M1899" s="5">
        <v>4.8600000000000003</v>
      </c>
      <c r="N1899" s="5">
        <f t="shared" si="688"/>
        <v>197.68360000000001</v>
      </c>
      <c r="O1899" s="5">
        <f t="shared" si="689"/>
        <v>184.41640000000001</v>
      </c>
      <c r="P1899" s="5">
        <f t="shared" si="690"/>
        <v>131.99760000000001</v>
      </c>
      <c r="Q1899" s="6">
        <f t="shared" si="691"/>
        <v>188.62180000000001</v>
      </c>
      <c r="R1899" s="6">
        <f t="shared" si="692"/>
        <v>-18.12360000000001</v>
      </c>
      <c r="S1899" s="5">
        <f t="shared" si="693"/>
        <v>195.16944999999998</v>
      </c>
      <c r="T1899" s="6">
        <f t="shared" si="694"/>
        <v>94.262046995012795</v>
      </c>
      <c r="U1899" s="6">
        <f t="shared" si="695"/>
        <v>21.506099999999975</v>
      </c>
      <c r="V1899" s="6">
        <f t="shared" si="696"/>
        <v>188.52409399002559</v>
      </c>
      <c r="W1899" s="5">
        <f t="shared" si="697"/>
        <v>1.9543475856914693E-2</v>
      </c>
      <c r="X1899" s="5">
        <f t="shared" si="698"/>
        <v>0.2102102662914625</v>
      </c>
      <c r="Y1899" s="5">
        <f t="shared" si="699"/>
        <v>39.629699999999985</v>
      </c>
      <c r="Z1899" s="5">
        <f t="shared" si="700"/>
        <v>21.506099999999975</v>
      </c>
      <c r="AA1899" s="5">
        <f t="shared" si="701"/>
        <v>0.11407613501719212</v>
      </c>
      <c r="AB1899" s="5">
        <f t="shared" si="702"/>
        <v>6.9462208903084799E-2</v>
      </c>
      <c r="AC1899" s="5">
        <f t="shared" si="703"/>
        <v>6.547649999999976</v>
      </c>
      <c r="AD1899" s="5">
        <f t="shared" si="704"/>
        <v>195.16944999999998</v>
      </c>
      <c r="AE1899" s="5">
        <f t="shared" si="705"/>
        <v>2.0704987449543291</v>
      </c>
      <c r="AF1899" s="9">
        <f t="shared" si="706"/>
        <v>0.59126305482416197</v>
      </c>
      <c r="AG1899">
        <f t="shared" si="707"/>
        <v>18.12360000000001</v>
      </c>
    </row>
    <row r="1900" spans="1:33">
      <c r="A1900" s="1">
        <f t="shared" si="684"/>
        <v>91507</v>
      </c>
      <c r="B1900" s="1">
        <v>9</v>
      </c>
      <c r="C1900" s="1">
        <v>6</v>
      </c>
      <c r="D1900" s="2">
        <v>7</v>
      </c>
      <c r="E1900" s="5">
        <v>6.73</v>
      </c>
      <c r="F1900" s="5">
        <v>6.58</v>
      </c>
      <c r="G1900" s="5">
        <v>5.98</v>
      </c>
      <c r="H1900" s="5">
        <f t="shared" si="685"/>
        <v>45.292900000000003</v>
      </c>
      <c r="I1900" s="5">
        <f t="shared" si="686"/>
        <v>43.296399999999998</v>
      </c>
      <c r="J1900" s="5">
        <f t="shared" si="687"/>
        <v>78.69680000000001</v>
      </c>
      <c r="K1900" s="5">
        <v>7.01</v>
      </c>
      <c r="L1900" s="5">
        <v>7.12</v>
      </c>
      <c r="M1900" s="5">
        <v>5.82</v>
      </c>
      <c r="N1900" s="5">
        <f t="shared" si="688"/>
        <v>49.140099999999997</v>
      </c>
      <c r="O1900" s="5">
        <f t="shared" si="689"/>
        <v>50.694400000000002</v>
      </c>
      <c r="P1900" s="5">
        <f t="shared" si="690"/>
        <v>82.876800000000003</v>
      </c>
      <c r="Q1900" s="6">
        <f t="shared" si="691"/>
        <v>47.216499999999996</v>
      </c>
      <c r="R1900" s="6">
        <f t="shared" si="692"/>
        <v>-3.8471999999999937</v>
      </c>
      <c r="S1900" s="5">
        <f t="shared" si="693"/>
        <v>46.995400000000004</v>
      </c>
      <c r="T1900" s="6">
        <f t="shared" si="694"/>
        <v>57.144007359652335</v>
      </c>
      <c r="U1900" s="6">
        <f t="shared" si="695"/>
        <v>-7.3980000000000032</v>
      </c>
      <c r="V1900" s="6">
        <f t="shared" si="696"/>
        <v>114.28801471930467</v>
      </c>
      <c r="W1900" s="5">
        <f t="shared" si="697"/>
        <v>-5.1706519574296825E-2</v>
      </c>
      <c r="X1900" s="5">
        <f t="shared" si="698"/>
        <v>3.106887462102564E-2</v>
      </c>
      <c r="Y1900" s="5">
        <f t="shared" si="699"/>
        <v>3.5508000000000095</v>
      </c>
      <c r="Z1900" s="5">
        <f t="shared" si="700"/>
        <v>7.3980000000000032</v>
      </c>
      <c r="AA1900" s="5">
        <f t="shared" si="701"/>
        <v>6.47311970390749E-2</v>
      </c>
      <c r="AB1900" s="5">
        <f t="shared" si="702"/>
        <v>3.8691721182316802E-3</v>
      </c>
      <c r="AC1900" s="5">
        <f t="shared" si="703"/>
        <v>0.22109999999999275</v>
      </c>
      <c r="AD1900" s="5">
        <f t="shared" si="704"/>
        <v>46.995400000000004</v>
      </c>
      <c r="AE1900" s="5">
        <f t="shared" si="705"/>
        <v>0.82240294602058384</v>
      </c>
      <c r="AF1900" s="9">
        <f t="shared" si="706"/>
        <v>0.59133154828742229</v>
      </c>
      <c r="AG1900">
        <f t="shared" si="707"/>
        <v>3.8471999999999937</v>
      </c>
    </row>
    <row r="1901" spans="1:33">
      <c r="A1901" s="1">
        <f t="shared" si="684"/>
        <v>11279</v>
      </c>
      <c r="B1901" s="1">
        <v>1</v>
      </c>
      <c r="C1901" s="1">
        <v>5</v>
      </c>
      <c r="D1901" s="2">
        <v>29</v>
      </c>
      <c r="E1901" s="5">
        <v>19.84</v>
      </c>
      <c r="F1901" s="5">
        <v>19.940000000000001</v>
      </c>
      <c r="G1901" s="5">
        <v>2.68</v>
      </c>
      <c r="H1901" s="5">
        <f t="shared" si="685"/>
        <v>393.62560000000002</v>
      </c>
      <c r="I1901" s="5">
        <f t="shared" si="686"/>
        <v>397.60360000000003</v>
      </c>
      <c r="J1901" s="5">
        <f t="shared" si="687"/>
        <v>106.87840000000001</v>
      </c>
      <c r="K1901" s="5">
        <v>18.82</v>
      </c>
      <c r="L1901" s="5">
        <v>19.72</v>
      </c>
      <c r="M1901" s="5">
        <v>2.97</v>
      </c>
      <c r="N1901" s="5">
        <f t="shared" si="688"/>
        <v>354.19240000000002</v>
      </c>
      <c r="O1901" s="5">
        <f t="shared" si="689"/>
        <v>388.87839999999994</v>
      </c>
      <c r="P1901" s="5">
        <f t="shared" si="690"/>
        <v>117.13680000000001</v>
      </c>
      <c r="Q1901" s="6">
        <f t="shared" si="691"/>
        <v>373.90899999999999</v>
      </c>
      <c r="R1901" s="6">
        <f t="shared" si="692"/>
        <v>39.433199999999999</v>
      </c>
      <c r="S1901" s="5">
        <f t="shared" si="693"/>
        <v>393.24099999999999</v>
      </c>
      <c r="T1901" s="6">
        <f t="shared" si="694"/>
        <v>79.284333731198132</v>
      </c>
      <c r="U1901" s="6">
        <f t="shared" si="695"/>
        <v>8.7252000000000862</v>
      </c>
      <c r="V1901" s="6">
        <f t="shared" si="696"/>
        <v>158.56866746239626</v>
      </c>
      <c r="W1901" s="5">
        <f t="shared" si="697"/>
        <v>-9.1394984469405374E-2</v>
      </c>
      <c r="X1901" s="5">
        <f t="shared" si="698"/>
        <v>0.19365742609448464</v>
      </c>
      <c r="Y1901" s="5">
        <f t="shared" si="699"/>
        <v>30.707999999999913</v>
      </c>
      <c r="Z1901" s="5">
        <f t="shared" si="700"/>
        <v>8.7252000000000862</v>
      </c>
      <c r="AA1901" s="5">
        <f t="shared" si="701"/>
        <v>5.5024741896561764E-2</v>
      </c>
      <c r="AB1901" s="5">
        <f t="shared" si="702"/>
        <v>0.24383127271450997</v>
      </c>
      <c r="AC1901" s="5">
        <f t="shared" si="703"/>
        <v>19.331999999999994</v>
      </c>
      <c r="AD1901" s="5">
        <f t="shared" si="704"/>
        <v>393.24099999999999</v>
      </c>
      <c r="AE1901" s="5">
        <f t="shared" si="705"/>
        <v>4.959882759855506</v>
      </c>
      <c r="AF1901" s="9">
        <f t="shared" si="706"/>
        <v>0.59164685412837281</v>
      </c>
      <c r="AG1901">
        <f t="shared" si="707"/>
        <v>39.433199999999999</v>
      </c>
    </row>
    <row r="1902" spans="1:33">
      <c r="A1902" s="1">
        <f t="shared" si="684"/>
        <v>61273</v>
      </c>
      <c r="B1902" s="1">
        <v>6</v>
      </c>
      <c r="C1902" s="1">
        <v>5</v>
      </c>
      <c r="D1902" s="2">
        <v>23</v>
      </c>
      <c r="E1902" s="5">
        <v>24.42</v>
      </c>
      <c r="F1902" s="5">
        <v>23.46</v>
      </c>
      <c r="G1902" s="5">
        <v>1.81</v>
      </c>
      <c r="H1902" s="5">
        <f t="shared" si="685"/>
        <v>596.33640000000014</v>
      </c>
      <c r="I1902" s="5">
        <f t="shared" si="686"/>
        <v>550.37160000000006</v>
      </c>
      <c r="J1902" s="5">
        <f t="shared" si="687"/>
        <v>84.925200000000004</v>
      </c>
      <c r="K1902" s="5">
        <v>22.04</v>
      </c>
      <c r="L1902" s="5">
        <v>23.57</v>
      </c>
      <c r="M1902" s="5">
        <v>1.82</v>
      </c>
      <c r="N1902" s="5">
        <f t="shared" si="688"/>
        <v>485.76159999999999</v>
      </c>
      <c r="O1902" s="5">
        <f t="shared" si="689"/>
        <v>555.54489999999998</v>
      </c>
      <c r="P1902" s="5">
        <f t="shared" si="690"/>
        <v>85.794800000000009</v>
      </c>
      <c r="Q1902" s="6">
        <f t="shared" si="691"/>
        <v>541.04900000000009</v>
      </c>
      <c r="R1902" s="6">
        <f t="shared" si="692"/>
        <v>110.57480000000015</v>
      </c>
      <c r="S1902" s="5">
        <f t="shared" si="693"/>
        <v>552.95825000000002</v>
      </c>
      <c r="T1902" s="6">
        <f t="shared" si="694"/>
        <v>60.359417869293608</v>
      </c>
      <c r="U1902" s="6">
        <f t="shared" si="695"/>
        <v>-5.1732999999999265</v>
      </c>
      <c r="V1902" s="6">
        <f t="shared" si="696"/>
        <v>120.71883573858722</v>
      </c>
      <c r="W1902" s="5">
        <f t="shared" si="697"/>
        <v>-1.0187177108152451E-2</v>
      </c>
      <c r="X1902" s="5">
        <f t="shared" si="698"/>
        <v>0.95882385952303995</v>
      </c>
      <c r="Y1902" s="5">
        <f t="shared" si="699"/>
        <v>115.74810000000008</v>
      </c>
      <c r="Z1902" s="5">
        <f t="shared" si="700"/>
        <v>5.1732999999999265</v>
      </c>
      <c r="AA1902" s="5">
        <f t="shared" si="701"/>
        <v>4.2854124365501192E-2</v>
      </c>
      <c r="AB1902" s="5">
        <f t="shared" si="702"/>
        <v>0.19730558080909644</v>
      </c>
      <c r="AC1902" s="5">
        <f t="shared" si="703"/>
        <v>11.909249999999929</v>
      </c>
      <c r="AD1902" s="5">
        <f t="shared" si="704"/>
        <v>552.95825000000002</v>
      </c>
      <c r="AE1902" s="5">
        <f t="shared" si="705"/>
        <v>9.1610931569521341</v>
      </c>
      <c r="AF1902" s="9">
        <f t="shared" si="706"/>
        <v>0.59165361487951718</v>
      </c>
      <c r="AG1902">
        <f t="shared" si="707"/>
        <v>110.57480000000015</v>
      </c>
    </row>
    <row r="1903" spans="1:33">
      <c r="A1903" s="1">
        <f t="shared" si="684"/>
        <v>82002</v>
      </c>
      <c r="B1903" s="1">
        <v>8</v>
      </c>
      <c r="C1903" s="1">
        <v>8</v>
      </c>
      <c r="D1903" s="2">
        <v>2</v>
      </c>
      <c r="E1903" s="5">
        <v>12.17</v>
      </c>
      <c r="F1903" s="5">
        <v>11.59</v>
      </c>
      <c r="G1903" s="5">
        <v>5.0999999999999996</v>
      </c>
      <c r="H1903" s="5">
        <f t="shared" si="685"/>
        <v>148.10890000000001</v>
      </c>
      <c r="I1903" s="5">
        <f t="shared" si="686"/>
        <v>134.32810000000001</v>
      </c>
      <c r="J1903" s="5">
        <f t="shared" si="687"/>
        <v>118.21799999999999</v>
      </c>
      <c r="K1903" s="5">
        <v>14.32</v>
      </c>
      <c r="L1903" s="5">
        <v>14.67</v>
      </c>
      <c r="M1903" s="5">
        <v>3.8</v>
      </c>
      <c r="N1903" s="5">
        <f t="shared" si="688"/>
        <v>205.0624</v>
      </c>
      <c r="O1903" s="5">
        <f t="shared" si="689"/>
        <v>215.2089</v>
      </c>
      <c r="P1903" s="5">
        <f t="shared" si="690"/>
        <v>111.49199999999999</v>
      </c>
      <c r="Q1903" s="6">
        <f t="shared" si="691"/>
        <v>176.58564999999999</v>
      </c>
      <c r="R1903" s="6">
        <f t="shared" si="692"/>
        <v>-56.953499999999991</v>
      </c>
      <c r="S1903" s="5">
        <f t="shared" si="693"/>
        <v>174.76850000000002</v>
      </c>
      <c r="T1903" s="6">
        <f t="shared" si="694"/>
        <v>81.249556288019193</v>
      </c>
      <c r="U1903" s="6">
        <f t="shared" si="695"/>
        <v>-80.880799999999994</v>
      </c>
      <c r="V1903" s="6">
        <f t="shared" si="696"/>
        <v>162.49911257603839</v>
      </c>
      <c r="W1903" s="5">
        <f t="shared" si="697"/>
        <v>5.8510630444229966E-2</v>
      </c>
      <c r="X1903" s="5">
        <f t="shared" si="698"/>
        <v>0.147245727196225</v>
      </c>
      <c r="Y1903" s="5">
        <f t="shared" si="699"/>
        <v>23.927300000000002</v>
      </c>
      <c r="Z1903" s="5">
        <f t="shared" si="700"/>
        <v>80.880799999999994</v>
      </c>
      <c r="AA1903" s="5">
        <f t="shared" si="701"/>
        <v>0.4977307181425582</v>
      </c>
      <c r="AB1903" s="5">
        <f t="shared" si="702"/>
        <v>2.2365045214012089E-2</v>
      </c>
      <c r="AC1903" s="5">
        <f t="shared" si="703"/>
        <v>1.8171499999999696</v>
      </c>
      <c r="AD1903" s="5">
        <f t="shared" si="704"/>
        <v>174.76850000000002</v>
      </c>
      <c r="AE1903" s="5">
        <f t="shared" si="705"/>
        <v>2.1510086698869868</v>
      </c>
      <c r="AF1903" s="9">
        <f t="shared" si="706"/>
        <v>0.59169248769948057</v>
      </c>
      <c r="AG1903">
        <f t="shared" si="707"/>
        <v>56.953499999999991</v>
      </c>
    </row>
    <row r="1904" spans="1:33">
      <c r="A1904" s="1">
        <f t="shared" si="684"/>
        <v>13001</v>
      </c>
      <c r="B1904" s="1">
        <v>1</v>
      </c>
      <c r="C1904" s="1">
        <v>12</v>
      </c>
      <c r="D1904" s="2">
        <v>1</v>
      </c>
      <c r="E1904" s="5">
        <v>14.63</v>
      </c>
      <c r="F1904" s="5">
        <v>13.7</v>
      </c>
      <c r="G1904" s="5">
        <v>7.78</v>
      </c>
      <c r="H1904" s="5">
        <f t="shared" si="685"/>
        <v>214.03690000000003</v>
      </c>
      <c r="I1904" s="5">
        <f t="shared" si="686"/>
        <v>187.68999999999997</v>
      </c>
      <c r="J1904" s="5">
        <f t="shared" si="687"/>
        <v>213.172</v>
      </c>
      <c r="K1904" s="5">
        <v>14.94</v>
      </c>
      <c r="L1904" s="5">
        <v>15.47</v>
      </c>
      <c r="M1904" s="5">
        <v>7.37</v>
      </c>
      <c r="N1904" s="5">
        <f t="shared" si="688"/>
        <v>223.20359999999999</v>
      </c>
      <c r="O1904" s="5">
        <f t="shared" si="689"/>
        <v>239.32090000000002</v>
      </c>
      <c r="P1904" s="5">
        <f t="shared" si="690"/>
        <v>228.02780000000001</v>
      </c>
      <c r="Q1904" s="6">
        <f t="shared" si="691"/>
        <v>218.62025</v>
      </c>
      <c r="R1904" s="6">
        <f t="shared" si="692"/>
        <v>-9.1666999999999632</v>
      </c>
      <c r="S1904" s="5">
        <f t="shared" si="693"/>
        <v>213.50545</v>
      </c>
      <c r="T1904" s="6">
        <f t="shared" si="694"/>
        <v>156.07608653861746</v>
      </c>
      <c r="U1904" s="6">
        <f t="shared" si="695"/>
        <v>-51.630900000000054</v>
      </c>
      <c r="V1904" s="6">
        <f t="shared" si="696"/>
        <v>312.15217307723492</v>
      </c>
      <c r="W1904" s="5">
        <f t="shared" si="697"/>
        <v>-6.7266468158394072E-2</v>
      </c>
      <c r="X1904" s="5">
        <f t="shared" si="698"/>
        <v>0.13603685529843579</v>
      </c>
      <c r="Y1904" s="5">
        <f t="shared" si="699"/>
        <v>42.464200000000091</v>
      </c>
      <c r="Z1904" s="5">
        <f t="shared" si="700"/>
        <v>51.630900000000054</v>
      </c>
      <c r="AA1904" s="5">
        <f t="shared" si="701"/>
        <v>0.16540298115184085</v>
      </c>
      <c r="AB1904" s="5">
        <f t="shared" si="702"/>
        <v>3.2771195853468958E-2</v>
      </c>
      <c r="AC1904" s="5">
        <f t="shared" si="703"/>
        <v>5.1148000000000025</v>
      </c>
      <c r="AD1904" s="5">
        <f t="shared" si="704"/>
        <v>213.50545</v>
      </c>
      <c r="AE1904" s="5">
        <f t="shared" si="705"/>
        <v>1.3679574798101626</v>
      </c>
      <c r="AF1904" s="9">
        <f t="shared" si="706"/>
        <v>0.59184203973695548</v>
      </c>
      <c r="AG1904">
        <f t="shared" si="707"/>
        <v>9.1666999999999632</v>
      </c>
    </row>
    <row r="1905" spans="1:33">
      <c r="A1905" s="1">
        <f t="shared" si="684"/>
        <v>61769</v>
      </c>
      <c r="B1905" s="1">
        <v>6</v>
      </c>
      <c r="C1905" s="1">
        <v>7</v>
      </c>
      <c r="D1905" s="2">
        <v>19</v>
      </c>
      <c r="E1905" s="5">
        <v>18.18</v>
      </c>
      <c r="F1905" s="5">
        <v>19.760000000000002</v>
      </c>
      <c r="G1905" s="5">
        <v>2.57</v>
      </c>
      <c r="H1905" s="5">
        <f t="shared" si="685"/>
        <v>330.51240000000001</v>
      </c>
      <c r="I1905" s="5">
        <f t="shared" si="686"/>
        <v>390.45760000000007</v>
      </c>
      <c r="J1905" s="5">
        <f t="shared" si="687"/>
        <v>101.5664</v>
      </c>
      <c r="K1905" s="5">
        <v>19.059999999999999</v>
      </c>
      <c r="L1905" s="5">
        <v>18.690000000000001</v>
      </c>
      <c r="M1905" s="5">
        <v>2.73</v>
      </c>
      <c r="N1905" s="5">
        <f t="shared" si="688"/>
        <v>363.28359999999998</v>
      </c>
      <c r="O1905" s="5">
        <f t="shared" si="689"/>
        <v>349.31610000000006</v>
      </c>
      <c r="P1905" s="5">
        <f t="shared" si="690"/>
        <v>102.04740000000001</v>
      </c>
      <c r="Q1905" s="6">
        <f t="shared" si="691"/>
        <v>346.89800000000002</v>
      </c>
      <c r="R1905" s="6">
        <f t="shared" si="692"/>
        <v>-32.771199999999965</v>
      </c>
      <c r="S1905" s="5">
        <f t="shared" si="693"/>
        <v>369.88685000000009</v>
      </c>
      <c r="T1905" s="6">
        <f t="shared" si="694"/>
        <v>71.98855022800501</v>
      </c>
      <c r="U1905" s="6">
        <f t="shared" si="695"/>
        <v>41.141500000000008</v>
      </c>
      <c r="V1905" s="6">
        <f t="shared" si="696"/>
        <v>143.97710045601002</v>
      </c>
      <c r="W1905" s="5">
        <f t="shared" si="697"/>
        <v>-4.7246042829933738E-3</v>
      </c>
      <c r="X1905" s="5">
        <f t="shared" si="698"/>
        <v>0.51336427644327265</v>
      </c>
      <c r="Y1905" s="5">
        <f t="shared" si="699"/>
        <v>73.912699999999973</v>
      </c>
      <c r="Z1905" s="5">
        <f t="shared" si="700"/>
        <v>41.141500000000008</v>
      </c>
      <c r="AA1905" s="5">
        <f t="shared" si="701"/>
        <v>0.28575030244181199</v>
      </c>
      <c r="AB1905" s="5">
        <f t="shared" si="702"/>
        <v>0.31934036631087676</v>
      </c>
      <c r="AC1905" s="5">
        <f t="shared" si="703"/>
        <v>22.98885000000007</v>
      </c>
      <c r="AD1905" s="5">
        <f t="shared" si="704"/>
        <v>369.88685000000009</v>
      </c>
      <c r="AE1905" s="5">
        <f t="shared" si="705"/>
        <v>5.1381344509436531</v>
      </c>
      <c r="AF1905" s="9">
        <f t="shared" si="706"/>
        <v>0.59209965377459894</v>
      </c>
      <c r="AG1905">
        <f t="shared" si="707"/>
        <v>32.771199999999965</v>
      </c>
    </row>
    <row r="1906" spans="1:33">
      <c r="A1906" s="1">
        <f t="shared" si="684"/>
        <v>62501</v>
      </c>
      <c r="B1906" s="1">
        <v>6</v>
      </c>
      <c r="C1906" s="1">
        <v>10</v>
      </c>
      <c r="D1906" s="2">
        <v>1</v>
      </c>
      <c r="E1906" s="5">
        <v>10.09</v>
      </c>
      <c r="F1906" s="5">
        <v>10.6</v>
      </c>
      <c r="G1906" s="5">
        <v>6.05</v>
      </c>
      <c r="H1906" s="5">
        <f t="shared" si="685"/>
        <v>101.8081</v>
      </c>
      <c r="I1906" s="5">
        <f t="shared" si="686"/>
        <v>112.36</v>
      </c>
      <c r="J1906" s="5">
        <f t="shared" si="687"/>
        <v>128.26</v>
      </c>
      <c r="K1906" s="5">
        <v>10.92</v>
      </c>
      <c r="L1906" s="5">
        <v>11.57</v>
      </c>
      <c r="M1906" s="5">
        <v>5.59</v>
      </c>
      <c r="N1906" s="5">
        <f t="shared" si="688"/>
        <v>119.24639999999999</v>
      </c>
      <c r="O1906" s="5">
        <f t="shared" si="689"/>
        <v>133.86490000000001</v>
      </c>
      <c r="P1906" s="5">
        <f t="shared" si="690"/>
        <v>129.3526</v>
      </c>
      <c r="Q1906" s="6">
        <f t="shared" si="691"/>
        <v>110.52725</v>
      </c>
      <c r="R1906" s="6">
        <f t="shared" si="692"/>
        <v>-17.438299999999998</v>
      </c>
      <c r="S1906" s="5">
        <f t="shared" si="693"/>
        <v>123.11245</v>
      </c>
      <c r="T1906" s="6">
        <f t="shared" si="694"/>
        <v>91.080627367679014</v>
      </c>
      <c r="U1906" s="6">
        <f t="shared" si="695"/>
        <v>-21.504900000000006</v>
      </c>
      <c r="V1906" s="6">
        <f t="shared" si="696"/>
        <v>182.16125473535803</v>
      </c>
      <c r="W1906" s="5">
        <f t="shared" si="697"/>
        <v>-8.4823517671446403E-3</v>
      </c>
      <c r="X1906" s="5">
        <f t="shared" si="698"/>
        <v>2.2324176488067796E-2</v>
      </c>
      <c r="Y1906" s="5">
        <f t="shared" si="699"/>
        <v>4.0666000000000082</v>
      </c>
      <c r="Z1906" s="5">
        <f t="shared" si="700"/>
        <v>21.504900000000006</v>
      </c>
      <c r="AA1906" s="5">
        <f t="shared" si="701"/>
        <v>0.11805419341913351</v>
      </c>
      <c r="AB1906" s="5">
        <f t="shared" si="702"/>
        <v>0.13817647466563235</v>
      </c>
      <c r="AC1906" s="5">
        <f t="shared" si="703"/>
        <v>12.5852</v>
      </c>
      <c r="AD1906" s="5">
        <f t="shared" si="704"/>
        <v>123.11245</v>
      </c>
      <c r="AE1906" s="5">
        <f t="shared" si="705"/>
        <v>1.3516864514230151</v>
      </c>
      <c r="AF1906" s="9">
        <f t="shared" si="706"/>
        <v>0.59218324866547856</v>
      </c>
      <c r="AG1906">
        <f t="shared" si="707"/>
        <v>17.438299999999998</v>
      </c>
    </row>
    <row r="1907" spans="1:33">
      <c r="A1907" s="1">
        <f t="shared" si="684"/>
        <v>62016</v>
      </c>
      <c r="B1907" s="1">
        <v>6</v>
      </c>
      <c r="C1907" s="1">
        <v>8</v>
      </c>
      <c r="D1907" s="2">
        <v>16</v>
      </c>
      <c r="E1907" s="5">
        <v>6.62</v>
      </c>
      <c r="F1907" s="5">
        <v>6.87</v>
      </c>
      <c r="G1907" s="5">
        <v>6.41</v>
      </c>
      <c r="H1907" s="5">
        <f t="shared" si="685"/>
        <v>43.824400000000004</v>
      </c>
      <c r="I1907" s="5">
        <f t="shared" si="686"/>
        <v>47.196899999999999</v>
      </c>
      <c r="J1907" s="5">
        <f t="shared" si="687"/>
        <v>88.073400000000007</v>
      </c>
      <c r="K1907" s="5">
        <v>11.79</v>
      </c>
      <c r="L1907" s="5">
        <v>11.62</v>
      </c>
      <c r="M1907" s="5">
        <v>6.02</v>
      </c>
      <c r="N1907" s="5">
        <f t="shared" si="688"/>
        <v>139.00409999999999</v>
      </c>
      <c r="O1907" s="5">
        <f t="shared" si="689"/>
        <v>135.02439999999999</v>
      </c>
      <c r="P1907" s="5">
        <f t="shared" si="690"/>
        <v>139.90479999999999</v>
      </c>
      <c r="Q1907" s="6">
        <f t="shared" si="691"/>
        <v>91.414249999999996</v>
      </c>
      <c r="R1907" s="6">
        <f t="shared" si="692"/>
        <v>-95.179699999999997</v>
      </c>
      <c r="S1907" s="5">
        <f t="shared" si="693"/>
        <v>91.110649999999993</v>
      </c>
      <c r="T1907" s="6">
        <f t="shared" si="694"/>
        <v>82.659356473722923</v>
      </c>
      <c r="U1907" s="6">
        <f t="shared" si="695"/>
        <v>-87.827499999999986</v>
      </c>
      <c r="V1907" s="6">
        <f t="shared" si="696"/>
        <v>165.31871294744585</v>
      </c>
      <c r="W1907" s="5">
        <f t="shared" si="697"/>
        <v>-0.43235673535522867</v>
      </c>
      <c r="X1907" s="5">
        <f t="shared" si="698"/>
        <v>4.4472884339096234E-2</v>
      </c>
      <c r="Y1907" s="5">
        <f t="shared" si="699"/>
        <v>7.3522000000000105</v>
      </c>
      <c r="Z1907" s="5">
        <f t="shared" si="700"/>
        <v>87.827499999999986</v>
      </c>
      <c r="AA1907" s="5">
        <f t="shared" si="701"/>
        <v>0.53126169708277371</v>
      </c>
      <c r="AB1907" s="5">
        <f t="shared" si="702"/>
        <v>3.6729054392834063E-3</v>
      </c>
      <c r="AC1907" s="5">
        <f t="shared" si="703"/>
        <v>0.30360000000000298</v>
      </c>
      <c r="AD1907" s="5">
        <f t="shared" si="704"/>
        <v>91.110649999999993</v>
      </c>
      <c r="AE1907" s="5">
        <f t="shared" si="705"/>
        <v>1.1022424307037002</v>
      </c>
      <c r="AF1907" s="9">
        <f t="shared" si="706"/>
        <v>0.59237825753482887</v>
      </c>
      <c r="AG1907">
        <f t="shared" si="707"/>
        <v>95.179699999999997</v>
      </c>
    </row>
    <row r="1908" spans="1:33">
      <c r="A1908" s="1">
        <f t="shared" si="684"/>
        <v>52510</v>
      </c>
      <c r="B1908" s="1">
        <v>5</v>
      </c>
      <c r="C1908" s="1">
        <v>10</v>
      </c>
      <c r="D1908" s="2">
        <v>10</v>
      </c>
      <c r="E1908" s="5">
        <v>11.76</v>
      </c>
      <c r="F1908" s="5">
        <v>12.28</v>
      </c>
      <c r="G1908" s="5">
        <v>6.65</v>
      </c>
      <c r="H1908" s="5">
        <f t="shared" si="685"/>
        <v>138.29759999999999</v>
      </c>
      <c r="I1908" s="5">
        <f t="shared" si="686"/>
        <v>150.79839999999999</v>
      </c>
      <c r="J1908" s="5">
        <f t="shared" si="687"/>
        <v>163.32400000000001</v>
      </c>
      <c r="K1908" s="5">
        <v>12.01</v>
      </c>
      <c r="L1908" s="5">
        <v>11.64</v>
      </c>
      <c r="M1908" s="5">
        <v>6.71</v>
      </c>
      <c r="N1908" s="5">
        <f t="shared" si="688"/>
        <v>144.24009999999998</v>
      </c>
      <c r="O1908" s="5">
        <f t="shared" si="689"/>
        <v>135.48960000000002</v>
      </c>
      <c r="P1908" s="5">
        <f t="shared" si="690"/>
        <v>156.2088</v>
      </c>
      <c r="Q1908" s="6">
        <f t="shared" si="691"/>
        <v>141.26884999999999</v>
      </c>
      <c r="R1908" s="6">
        <f t="shared" si="692"/>
        <v>-5.9424999999999955</v>
      </c>
      <c r="S1908" s="5">
        <f t="shared" si="693"/>
        <v>143.14400000000001</v>
      </c>
      <c r="T1908" s="6">
        <f t="shared" si="694"/>
        <v>112.99990948385755</v>
      </c>
      <c r="U1908" s="6">
        <f t="shared" si="695"/>
        <v>15.308799999999962</v>
      </c>
      <c r="V1908" s="6">
        <f t="shared" si="696"/>
        <v>225.9998189677151</v>
      </c>
      <c r="W1908" s="5">
        <f t="shared" si="697"/>
        <v>4.451294973963426E-2</v>
      </c>
      <c r="X1908" s="5">
        <f t="shared" si="698"/>
        <v>9.4032376207503876E-2</v>
      </c>
      <c r="Y1908" s="5">
        <f t="shared" si="699"/>
        <v>21.251299999999958</v>
      </c>
      <c r="Z1908" s="5">
        <f t="shared" si="700"/>
        <v>15.308799999999962</v>
      </c>
      <c r="AA1908" s="5">
        <f t="shared" si="701"/>
        <v>6.7738107357452712E-2</v>
      </c>
      <c r="AB1908" s="5">
        <f t="shared" si="702"/>
        <v>1.659426108007539E-2</v>
      </c>
      <c r="AC1908" s="5">
        <f t="shared" si="703"/>
        <v>1.8751500000000192</v>
      </c>
      <c r="AD1908" s="5">
        <f t="shared" si="704"/>
        <v>143.14400000000001</v>
      </c>
      <c r="AE1908" s="5">
        <f t="shared" si="705"/>
        <v>1.2667620766585539</v>
      </c>
      <c r="AF1908" s="9">
        <f t="shared" si="706"/>
        <v>0.59245252974394502</v>
      </c>
      <c r="AG1908">
        <f t="shared" si="707"/>
        <v>5.9424999999999955</v>
      </c>
    </row>
    <row r="1909" spans="1:33">
      <c r="A1909" s="1">
        <f t="shared" si="684"/>
        <v>70773</v>
      </c>
      <c r="B1909" s="1">
        <v>7</v>
      </c>
      <c r="C1909" s="1">
        <v>3</v>
      </c>
      <c r="D1909" s="2">
        <v>23</v>
      </c>
      <c r="E1909" s="5">
        <v>15.67</v>
      </c>
      <c r="F1909" s="5">
        <v>16.64</v>
      </c>
      <c r="G1909" s="5">
        <v>3.53</v>
      </c>
      <c r="H1909" s="5">
        <f t="shared" si="685"/>
        <v>245.5489</v>
      </c>
      <c r="I1909" s="5">
        <f t="shared" si="686"/>
        <v>276.88960000000003</v>
      </c>
      <c r="J1909" s="5">
        <f t="shared" si="687"/>
        <v>117.47839999999999</v>
      </c>
      <c r="K1909" s="5">
        <v>18.170000000000002</v>
      </c>
      <c r="L1909" s="5">
        <v>17.63</v>
      </c>
      <c r="M1909" s="5">
        <v>2.96</v>
      </c>
      <c r="N1909" s="5">
        <f t="shared" si="688"/>
        <v>330.14890000000008</v>
      </c>
      <c r="O1909" s="5">
        <f t="shared" si="689"/>
        <v>310.81689999999998</v>
      </c>
      <c r="P1909" s="5">
        <f t="shared" si="690"/>
        <v>104.36959999999999</v>
      </c>
      <c r="Q1909" s="6">
        <f t="shared" si="691"/>
        <v>287.84890000000007</v>
      </c>
      <c r="R1909" s="6">
        <f t="shared" si="692"/>
        <v>-84.60000000000008</v>
      </c>
      <c r="S1909" s="5">
        <f t="shared" si="693"/>
        <v>293.85325</v>
      </c>
      <c r="T1909" s="6">
        <f t="shared" si="694"/>
        <v>78.571922260308725</v>
      </c>
      <c r="U1909" s="6">
        <f t="shared" si="695"/>
        <v>-33.927299999999946</v>
      </c>
      <c r="V1909" s="6">
        <f t="shared" si="696"/>
        <v>157.14384452061745</v>
      </c>
      <c r="W1909" s="5">
        <f t="shared" si="697"/>
        <v>0.11776702589390355</v>
      </c>
      <c r="X1909" s="5">
        <f t="shared" si="698"/>
        <v>0.32246061024268641</v>
      </c>
      <c r="Y1909" s="5">
        <f t="shared" si="699"/>
        <v>50.672700000000134</v>
      </c>
      <c r="Z1909" s="5">
        <f t="shared" si="700"/>
        <v>33.927299999999946</v>
      </c>
      <c r="AA1909" s="5">
        <f t="shared" si="701"/>
        <v>0.21589964343495902</v>
      </c>
      <c r="AB1909" s="5">
        <f t="shared" si="702"/>
        <v>7.6418519838518439E-2</v>
      </c>
      <c r="AC1909" s="5">
        <f t="shared" si="703"/>
        <v>6.0043499999999312</v>
      </c>
      <c r="AD1909" s="5">
        <f t="shared" si="704"/>
        <v>293.85325</v>
      </c>
      <c r="AE1909" s="5">
        <f t="shared" si="705"/>
        <v>3.7399269554137211</v>
      </c>
      <c r="AF1909" s="9">
        <f t="shared" si="706"/>
        <v>0.59247784768715195</v>
      </c>
      <c r="AG1909">
        <f t="shared" si="707"/>
        <v>84.60000000000008</v>
      </c>
    </row>
    <row r="1910" spans="1:33">
      <c r="A1910" s="1">
        <f t="shared" si="684"/>
        <v>101005</v>
      </c>
      <c r="B1910" s="1">
        <v>10</v>
      </c>
      <c r="C1910" s="1">
        <v>4</v>
      </c>
      <c r="D1910" s="2">
        <v>5</v>
      </c>
      <c r="E1910" s="5">
        <v>14.81</v>
      </c>
      <c r="F1910" s="5">
        <v>15.72</v>
      </c>
      <c r="G1910" s="5">
        <v>2.98</v>
      </c>
      <c r="H1910" s="5">
        <f t="shared" si="685"/>
        <v>219.33610000000002</v>
      </c>
      <c r="I1910" s="5">
        <f t="shared" si="686"/>
        <v>247.11840000000001</v>
      </c>
      <c r="J1910" s="5">
        <f t="shared" si="687"/>
        <v>93.691200000000009</v>
      </c>
      <c r="K1910" s="5">
        <v>15.37</v>
      </c>
      <c r="L1910" s="5">
        <v>15.16</v>
      </c>
      <c r="M1910" s="5">
        <v>3.16</v>
      </c>
      <c r="N1910" s="5">
        <f t="shared" si="688"/>
        <v>236.23689999999996</v>
      </c>
      <c r="O1910" s="5">
        <f t="shared" si="689"/>
        <v>229.82560000000001</v>
      </c>
      <c r="P1910" s="5">
        <f t="shared" si="690"/>
        <v>95.811199999999999</v>
      </c>
      <c r="Q1910" s="6">
        <f t="shared" si="691"/>
        <v>227.78649999999999</v>
      </c>
      <c r="R1910" s="6">
        <f t="shared" si="692"/>
        <v>-16.900799999999947</v>
      </c>
      <c r="S1910" s="5">
        <f t="shared" si="693"/>
        <v>238.47200000000001</v>
      </c>
      <c r="T1910" s="6">
        <f t="shared" si="694"/>
        <v>67.00340850076212</v>
      </c>
      <c r="U1910" s="6">
        <f t="shared" si="695"/>
        <v>17.2928</v>
      </c>
      <c r="V1910" s="6">
        <f t="shared" si="696"/>
        <v>134.00681700152424</v>
      </c>
      <c r="W1910" s="5">
        <f t="shared" si="697"/>
        <v>-2.2371586937304139E-2</v>
      </c>
      <c r="X1910" s="5">
        <f t="shared" si="698"/>
        <v>0.25516313845146416</v>
      </c>
      <c r="Y1910" s="5">
        <f t="shared" si="699"/>
        <v>34.193599999999947</v>
      </c>
      <c r="Z1910" s="5">
        <f t="shared" si="700"/>
        <v>17.2928</v>
      </c>
      <c r="AA1910" s="5">
        <f t="shared" si="701"/>
        <v>0.12904418138521495</v>
      </c>
      <c r="AB1910" s="5">
        <f t="shared" si="702"/>
        <v>0.15947696153216562</v>
      </c>
      <c r="AC1910" s="5">
        <f t="shared" si="703"/>
        <v>10.685500000000019</v>
      </c>
      <c r="AD1910" s="5">
        <f t="shared" si="704"/>
        <v>238.47200000000001</v>
      </c>
      <c r="AE1910" s="5">
        <f t="shared" si="705"/>
        <v>3.5591025193485124</v>
      </c>
      <c r="AF1910" s="9">
        <f t="shared" si="706"/>
        <v>0.5925107593959793</v>
      </c>
      <c r="AG1910">
        <f t="shared" si="707"/>
        <v>16.900799999999947</v>
      </c>
    </row>
    <row r="1911" spans="1:33">
      <c r="A1911" s="1">
        <f t="shared" si="684"/>
        <v>13002</v>
      </c>
      <c r="B1911" s="1">
        <v>1</v>
      </c>
      <c r="C1911" s="1">
        <v>12</v>
      </c>
      <c r="D1911" s="2">
        <v>2</v>
      </c>
      <c r="E1911" s="5">
        <v>14.64</v>
      </c>
      <c r="F1911" s="5">
        <v>14.17</v>
      </c>
      <c r="G1911" s="5">
        <v>7.23</v>
      </c>
      <c r="H1911" s="5">
        <f t="shared" si="685"/>
        <v>214.32960000000003</v>
      </c>
      <c r="I1911" s="5">
        <f t="shared" si="686"/>
        <v>200.78889999999998</v>
      </c>
      <c r="J1911" s="5">
        <f t="shared" si="687"/>
        <v>204.8982</v>
      </c>
      <c r="K1911" s="5">
        <v>13.92</v>
      </c>
      <c r="L1911" s="5">
        <v>14.39</v>
      </c>
      <c r="M1911" s="5">
        <v>7.42</v>
      </c>
      <c r="N1911" s="5">
        <f t="shared" si="688"/>
        <v>193.7664</v>
      </c>
      <c r="O1911" s="5">
        <f t="shared" si="689"/>
        <v>207.07210000000001</v>
      </c>
      <c r="P1911" s="5">
        <f t="shared" si="690"/>
        <v>213.54760000000002</v>
      </c>
      <c r="Q1911" s="6">
        <f t="shared" si="691"/>
        <v>204.048</v>
      </c>
      <c r="R1911" s="6">
        <f t="shared" si="692"/>
        <v>20.563200000000023</v>
      </c>
      <c r="S1911" s="5">
        <f t="shared" si="693"/>
        <v>203.93049999999999</v>
      </c>
      <c r="T1911" s="6">
        <f t="shared" si="694"/>
        <v>147.97453313746254</v>
      </c>
      <c r="U1911" s="6">
        <f t="shared" si="695"/>
        <v>-6.2832000000000221</v>
      </c>
      <c r="V1911" s="6">
        <f t="shared" si="696"/>
        <v>295.94906627492509</v>
      </c>
      <c r="W1911" s="5">
        <f t="shared" si="697"/>
        <v>-4.1322943256087902E-2</v>
      </c>
      <c r="X1911" s="5">
        <f t="shared" si="698"/>
        <v>9.0712906575149632E-2</v>
      </c>
      <c r="Y1911" s="5">
        <f t="shared" si="699"/>
        <v>26.846400000000045</v>
      </c>
      <c r="Z1911" s="5">
        <f t="shared" si="700"/>
        <v>6.2832000000000221</v>
      </c>
      <c r="AA1911" s="5">
        <f t="shared" si="701"/>
        <v>2.1230680262269101E-2</v>
      </c>
      <c r="AB1911" s="5">
        <f t="shared" si="702"/>
        <v>7.9405555475450579E-4</v>
      </c>
      <c r="AC1911" s="5">
        <f t="shared" si="703"/>
        <v>0.11750000000000682</v>
      </c>
      <c r="AD1911" s="5">
        <f t="shared" si="704"/>
        <v>203.93049999999999</v>
      </c>
      <c r="AE1911" s="5">
        <f t="shared" si="705"/>
        <v>1.3781459260328028</v>
      </c>
      <c r="AF1911" s="9">
        <f t="shared" si="706"/>
        <v>0.5927056605094978</v>
      </c>
      <c r="AG1911">
        <f t="shared" si="707"/>
        <v>20.563200000000023</v>
      </c>
    </row>
    <row r="1912" spans="1:33">
      <c r="A1912" s="1">
        <f t="shared" si="684"/>
        <v>11776</v>
      </c>
      <c r="B1912" s="1">
        <v>1</v>
      </c>
      <c r="C1912" s="1">
        <v>7</v>
      </c>
      <c r="D1912" s="2">
        <v>26</v>
      </c>
      <c r="E1912" s="5">
        <v>4.71</v>
      </c>
      <c r="F1912" s="5">
        <v>3.52</v>
      </c>
      <c r="G1912" s="5">
        <v>6.49</v>
      </c>
      <c r="H1912" s="5">
        <f t="shared" si="685"/>
        <v>22.184100000000001</v>
      </c>
      <c r="I1912" s="5">
        <f t="shared" si="686"/>
        <v>12.3904</v>
      </c>
      <c r="J1912" s="5">
        <f t="shared" si="687"/>
        <v>45.689599999999999</v>
      </c>
      <c r="K1912" s="5">
        <v>6.88</v>
      </c>
      <c r="L1912" s="5">
        <v>7.73</v>
      </c>
      <c r="M1912" s="5">
        <v>6.5</v>
      </c>
      <c r="N1912" s="5">
        <f t="shared" si="688"/>
        <v>47.334399999999995</v>
      </c>
      <c r="O1912" s="5">
        <f t="shared" si="689"/>
        <v>59.752900000000004</v>
      </c>
      <c r="P1912" s="5">
        <f t="shared" si="690"/>
        <v>100.49000000000001</v>
      </c>
      <c r="Q1912" s="6">
        <f t="shared" si="691"/>
        <v>34.759249999999994</v>
      </c>
      <c r="R1912" s="6">
        <f t="shared" si="692"/>
        <v>-25.150299999999994</v>
      </c>
      <c r="S1912" s="5">
        <f t="shared" si="693"/>
        <v>36.071650000000005</v>
      </c>
      <c r="T1912" s="6">
        <f t="shared" si="694"/>
        <v>55.194609447300202</v>
      </c>
      <c r="U1912" s="6">
        <f t="shared" si="695"/>
        <v>-47.362500000000004</v>
      </c>
      <c r="V1912" s="6">
        <f t="shared" si="696"/>
        <v>110.3892188946004</v>
      </c>
      <c r="W1912" s="5">
        <f t="shared" si="697"/>
        <v>-0.65738104439214795</v>
      </c>
      <c r="X1912" s="5">
        <f t="shared" si="698"/>
        <v>0.20121711361331593</v>
      </c>
      <c r="Y1912" s="5">
        <f t="shared" si="699"/>
        <v>22.21220000000001</v>
      </c>
      <c r="Z1912" s="5">
        <f t="shared" si="700"/>
        <v>47.362500000000004</v>
      </c>
      <c r="AA1912" s="5">
        <f t="shared" si="701"/>
        <v>0.42905005103099519</v>
      </c>
      <c r="AB1912" s="5">
        <f t="shared" si="702"/>
        <v>2.3777684327182171E-2</v>
      </c>
      <c r="AC1912" s="5">
        <f t="shared" si="703"/>
        <v>1.3124000000000109</v>
      </c>
      <c r="AD1912" s="5">
        <f t="shared" si="704"/>
        <v>36.071650000000005</v>
      </c>
      <c r="AE1912" s="5">
        <f t="shared" si="705"/>
        <v>0.6535357412835977</v>
      </c>
      <c r="AF1912" s="9">
        <f t="shared" si="706"/>
        <v>0.59295615352233255</v>
      </c>
      <c r="AG1912">
        <f t="shared" si="707"/>
        <v>25.150299999999994</v>
      </c>
    </row>
    <row r="1913" spans="1:33">
      <c r="A1913" s="1">
        <f t="shared" si="684"/>
        <v>22517</v>
      </c>
      <c r="B1913" s="1">
        <v>2</v>
      </c>
      <c r="C1913" s="1">
        <v>10</v>
      </c>
      <c r="D1913" s="2">
        <v>17</v>
      </c>
      <c r="E1913" s="5">
        <v>13.68</v>
      </c>
      <c r="F1913" s="5">
        <v>13.19</v>
      </c>
      <c r="G1913" s="5">
        <v>7.37</v>
      </c>
      <c r="H1913" s="5">
        <f t="shared" si="685"/>
        <v>187.14239999999998</v>
      </c>
      <c r="I1913" s="5">
        <f t="shared" si="686"/>
        <v>173.97609999999997</v>
      </c>
      <c r="J1913" s="5">
        <f t="shared" si="687"/>
        <v>194.42060000000001</v>
      </c>
      <c r="K1913" s="5">
        <v>9.74</v>
      </c>
      <c r="L1913" s="5">
        <v>10.07</v>
      </c>
      <c r="M1913" s="5">
        <v>8.9499999999999993</v>
      </c>
      <c r="N1913" s="5">
        <f t="shared" si="688"/>
        <v>94.86760000000001</v>
      </c>
      <c r="O1913" s="5">
        <f t="shared" si="689"/>
        <v>101.40490000000001</v>
      </c>
      <c r="P1913" s="5">
        <f t="shared" si="690"/>
        <v>180.25299999999999</v>
      </c>
      <c r="Q1913" s="6">
        <f t="shared" si="691"/>
        <v>141.005</v>
      </c>
      <c r="R1913" s="6">
        <f t="shared" si="692"/>
        <v>92.274799999999971</v>
      </c>
      <c r="S1913" s="5">
        <f t="shared" si="693"/>
        <v>137.69049999999999</v>
      </c>
      <c r="T1913" s="6">
        <f t="shared" si="694"/>
        <v>132.5617909819417</v>
      </c>
      <c r="U1913" s="6">
        <f t="shared" si="695"/>
        <v>72.571199999999962</v>
      </c>
      <c r="V1913" s="6">
        <f t="shared" si="696"/>
        <v>265.1235819638834</v>
      </c>
      <c r="W1913" s="5">
        <f t="shared" si="697"/>
        <v>7.5518379578311173E-2</v>
      </c>
      <c r="X1913" s="5">
        <f t="shared" si="698"/>
        <v>7.4318549312162446E-2</v>
      </c>
      <c r="Y1913" s="5">
        <f t="shared" si="699"/>
        <v>19.703600000000009</v>
      </c>
      <c r="Z1913" s="5">
        <f t="shared" si="700"/>
        <v>72.571199999999962</v>
      </c>
      <c r="AA1913" s="5">
        <f t="shared" si="701"/>
        <v>0.2737259336285145</v>
      </c>
      <c r="AB1913" s="5">
        <f t="shared" si="702"/>
        <v>2.500343406231988E-2</v>
      </c>
      <c r="AC1913" s="5">
        <f t="shared" si="703"/>
        <v>3.3145000000000095</v>
      </c>
      <c r="AD1913" s="5">
        <f t="shared" si="704"/>
        <v>137.69049999999999</v>
      </c>
      <c r="AE1913" s="5">
        <f t="shared" si="705"/>
        <v>1.0386891952806896</v>
      </c>
      <c r="AF1913" s="9">
        <f t="shared" si="706"/>
        <v>0.59296627222802478</v>
      </c>
      <c r="AG1913">
        <f t="shared" si="707"/>
        <v>92.274799999999971</v>
      </c>
    </row>
    <row r="1914" spans="1:33">
      <c r="A1914" s="1">
        <f t="shared" si="684"/>
        <v>91014</v>
      </c>
      <c r="B1914" s="1">
        <v>9</v>
      </c>
      <c r="C1914" s="1">
        <v>4</v>
      </c>
      <c r="D1914" s="2">
        <v>14</v>
      </c>
      <c r="E1914" s="5">
        <v>27.84</v>
      </c>
      <c r="F1914" s="5">
        <v>28.64</v>
      </c>
      <c r="G1914" s="5">
        <v>1.83</v>
      </c>
      <c r="H1914" s="5">
        <f t="shared" si="685"/>
        <v>775.06560000000002</v>
      </c>
      <c r="I1914" s="5">
        <f t="shared" si="686"/>
        <v>820.24959999999999</v>
      </c>
      <c r="J1914" s="5">
        <f t="shared" si="687"/>
        <v>104.8224</v>
      </c>
      <c r="K1914" s="5">
        <v>28.17</v>
      </c>
      <c r="L1914" s="5">
        <v>28.5</v>
      </c>
      <c r="M1914" s="5">
        <v>1.44</v>
      </c>
      <c r="N1914" s="5">
        <f t="shared" si="688"/>
        <v>793.54890000000012</v>
      </c>
      <c r="O1914" s="5">
        <f t="shared" si="689"/>
        <v>812.25</v>
      </c>
      <c r="P1914" s="5">
        <f t="shared" si="690"/>
        <v>82.08</v>
      </c>
      <c r="Q1914" s="6">
        <f t="shared" si="691"/>
        <v>784.30725000000007</v>
      </c>
      <c r="R1914" s="6">
        <f t="shared" si="692"/>
        <v>-18.483300000000099</v>
      </c>
      <c r="S1914" s="5">
        <f t="shared" si="693"/>
        <v>816.24980000000005</v>
      </c>
      <c r="T1914" s="6">
        <f t="shared" si="694"/>
        <v>66.567375533665142</v>
      </c>
      <c r="U1914" s="6">
        <f t="shared" si="695"/>
        <v>7.9995999999999867</v>
      </c>
      <c r="V1914" s="6">
        <f t="shared" si="696"/>
        <v>133.13475106733028</v>
      </c>
      <c r="W1914" s="5">
        <f t="shared" si="697"/>
        <v>0.23981056415144827</v>
      </c>
      <c r="X1914" s="5">
        <f t="shared" si="698"/>
        <v>0.19891801192167236</v>
      </c>
      <c r="Y1914" s="5">
        <f t="shared" si="699"/>
        <v>26.482900000000086</v>
      </c>
      <c r="Z1914" s="5">
        <f t="shared" si="700"/>
        <v>7.9995999999999867</v>
      </c>
      <c r="AA1914" s="5">
        <f t="shared" si="701"/>
        <v>6.0086490836298224E-2</v>
      </c>
      <c r="AB1914" s="5">
        <f t="shared" si="702"/>
        <v>0.47985292711210564</v>
      </c>
      <c r="AC1914" s="5">
        <f t="shared" si="703"/>
        <v>31.942549999999983</v>
      </c>
      <c r="AD1914" s="5">
        <f t="shared" si="704"/>
        <v>816.24980000000005</v>
      </c>
      <c r="AE1914" s="5">
        <f t="shared" si="705"/>
        <v>12.262009632439208</v>
      </c>
      <c r="AF1914" s="9">
        <f t="shared" si="706"/>
        <v>0.59297554755655824</v>
      </c>
      <c r="AG1914">
        <f t="shared" si="707"/>
        <v>18.483300000000099</v>
      </c>
    </row>
    <row r="1915" spans="1:33">
      <c r="A1915" s="1">
        <f t="shared" si="684"/>
        <v>62502</v>
      </c>
      <c r="B1915" s="1">
        <v>6</v>
      </c>
      <c r="C1915" s="1">
        <v>10</v>
      </c>
      <c r="D1915" s="2">
        <v>2</v>
      </c>
      <c r="E1915" s="5">
        <v>29.12</v>
      </c>
      <c r="F1915" s="5">
        <v>27.97</v>
      </c>
      <c r="G1915" s="5">
        <v>1.57</v>
      </c>
      <c r="H1915" s="5">
        <f t="shared" si="685"/>
        <v>847.97440000000006</v>
      </c>
      <c r="I1915" s="5">
        <f t="shared" si="686"/>
        <v>782.32089999999994</v>
      </c>
      <c r="J1915" s="5">
        <f t="shared" si="687"/>
        <v>87.825800000000001</v>
      </c>
      <c r="K1915" s="5">
        <v>28.64</v>
      </c>
      <c r="L1915" s="5">
        <v>30.16</v>
      </c>
      <c r="M1915" s="5">
        <v>1.41</v>
      </c>
      <c r="N1915" s="5">
        <f t="shared" si="688"/>
        <v>820.24959999999999</v>
      </c>
      <c r="O1915" s="5">
        <f t="shared" si="689"/>
        <v>909.62559999999996</v>
      </c>
      <c r="P1915" s="5">
        <f t="shared" si="690"/>
        <v>85.051199999999994</v>
      </c>
      <c r="Q1915" s="6">
        <f t="shared" si="691"/>
        <v>834.11200000000008</v>
      </c>
      <c r="R1915" s="6">
        <f t="shared" si="692"/>
        <v>27.724800000000073</v>
      </c>
      <c r="S1915" s="5">
        <f t="shared" si="693"/>
        <v>845.97325000000001</v>
      </c>
      <c r="T1915" s="6">
        <f t="shared" si="694"/>
        <v>61.129121061651134</v>
      </c>
      <c r="U1915" s="6">
        <f t="shared" si="695"/>
        <v>-127.30470000000003</v>
      </c>
      <c r="V1915" s="6">
        <f t="shared" si="696"/>
        <v>122.25824212330227</v>
      </c>
      <c r="W1915" s="5">
        <f t="shared" si="697"/>
        <v>3.209085626465611E-2</v>
      </c>
      <c r="X1915" s="5">
        <f t="shared" si="698"/>
        <v>1.2680494771358377</v>
      </c>
      <c r="Y1915" s="5">
        <f t="shared" si="699"/>
        <v>155.0295000000001</v>
      </c>
      <c r="Z1915" s="5">
        <f t="shared" si="700"/>
        <v>127.30470000000003</v>
      </c>
      <c r="AA1915" s="5">
        <f t="shared" si="701"/>
        <v>1.0412770361249608</v>
      </c>
      <c r="AB1915" s="5">
        <f t="shared" si="702"/>
        <v>0.19403599780270664</v>
      </c>
      <c r="AC1915" s="5">
        <f t="shared" si="703"/>
        <v>11.861249999999927</v>
      </c>
      <c r="AD1915" s="5">
        <f t="shared" si="704"/>
        <v>845.97325000000001</v>
      </c>
      <c r="AE1915" s="5">
        <f t="shared" si="705"/>
        <v>13.839120133050868</v>
      </c>
      <c r="AF1915" s="9">
        <f t="shared" si="706"/>
        <v>0.59304637255445714</v>
      </c>
      <c r="AG1915">
        <f t="shared" si="707"/>
        <v>27.724800000000073</v>
      </c>
    </row>
    <row r="1916" spans="1:33">
      <c r="A1916" s="1">
        <f t="shared" si="684"/>
        <v>82003</v>
      </c>
      <c r="B1916" s="1">
        <v>8</v>
      </c>
      <c r="C1916" s="1">
        <v>8</v>
      </c>
      <c r="D1916" s="2">
        <v>3</v>
      </c>
      <c r="E1916" s="5">
        <v>18.82</v>
      </c>
      <c r="F1916" s="5">
        <v>20.45</v>
      </c>
      <c r="G1916" s="5">
        <v>2.81</v>
      </c>
      <c r="H1916" s="5">
        <f t="shared" si="685"/>
        <v>354.19240000000002</v>
      </c>
      <c r="I1916" s="5">
        <f t="shared" si="686"/>
        <v>418.20249999999999</v>
      </c>
      <c r="J1916" s="5">
        <f t="shared" si="687"/>
        <v>114.929</v>
      </c>
      <c r="K1916" s="5">
        <v>18.829999999999998</v>
      </c>
      <c r="L1916" s="5">
        <v>18.260000000000002</v>
      </c>
      <c r="M1916" s="5">
        <v>2.94</v>
      </c>
      <c r="N1916" s="5">
        <f t="shared" si="688"/>
        <v>354.56889999999993</v>
      </c>
      <c r="O1916" s="5">
        <f t="shared" si="689"/>
        <v>333.42760000000004</v>
      </c>
      <c r="P1916" s="5">
        <f t="shared" si="690"/>
        <v>107.36880000000001</v>
      </c>
      <c r="Q1916" s="6">
        <f t="shared" si="691"/>
        <v>354.38064999999995</v>
      </c>
      <c r="R1916" s="6">
        <f t="shared" si="692"/>
        <v>-0.37649999999990769</v>
      </c>
      <c r="S1916" s="5">
        <f t="shared" si="693"/>
        <v>375.81505000000004</v>
      </c>
      <c r="T1916" s="6">
        <f t="shared" si="694"/>
        <v>78.639580133734185</v>
      </c>
      <c r="U1916" s="6">
        <f t="shared" si="695"/>
        <v>84.774899999999946</v>
      </c>
      <c r="V1916" s="6">
        <f t="shared" si="696"/>
        <v>157.27916026746837</v>
      </c>
      <c r="W1916" s="5">
        <f t="shared" si="697"/>
        <v>6.7940084987505783E-2</v>
      </c>
      <c r="X1916" s="5">
        <f t="shared" si="698"/>
        <v>0.54140294146530088</v>
      </c>
      <c r="Y1916" s="5">
        <f t="shared" si="699"/>
        <v>85.151399999999853</v>
      </c>
      <c r="Z1916" s="5">
        <f t="shared" si="700"/>
        <v>84.774899999999946</v>
      </c>
      <c r="AA1916" s="5">
        <f t="shared" si="701"/>
        <v>0.53900910874544383</v>
      </c>
      <c r="AB1916" s="5">
        <f t="shared" si="702"/>
        <v>0.27256503612492378</v>
      </c>
      <c r="AC1916" s="5">
        <f t="shared" si="703"/>
        <v>21.434400000000096</v>
      </c>
      <c r="AD1916" s="5">
        <f t="shared" si="704"/>
        <v>375.81505000000004</v>
      </c>
      <c r="AE1916" s="5">
        <f t="shared" si="705"/>
        <v>4.778955449163008</v>
      </c>
      <c r="AF1916" s="9">
        <f t="shared" si="706"/>
        <v>0.59313151998523905</v>
      </c>
      <c r="AG1916">
        <f t="shared" si="707"/>
        <v>0.37649999999990769</v>
      </c>
    </row>
    <row r="1917" spans="1:33">
      <c r="A1917" s="1">
        <f t="shared" si="684"/>
        <v>12763</v>
      </c>
      <c r="B1917" s="1">
        <v>1</v>
      </c>
      <c r="C1917" s="1">
        <v>11</v>
      </c>
      <c r="D1917" s="2">
        <v>13</v>
      </c>
      <c r="E1917" s="5">
        <v>15.51</v>
      </c>
      <c r="F1917" s="5">
        <v>16.309999999999999</v>
      </c>
      <c r="G1917" s="5">
        <v>4.68</v>
      </c>
      <c r="H1917" s="5">
        <f t="shared" si="685"/>
        <v>240.56010000000001</v>
      </c>
      <c r="I1917" s="5">
        <f t="shared" si="686"/>
        <v>266.01609999999994</v>
      </c>
      <c r="J1917" s="5">
        <f t="shared" si="687"/>
        <v>152.66159999999999</v>
      </c>
      <c r="K1917" s="5">
        <v>15</v>
      </c>
      <c r="L1917" s="5">
        <v>14.71</v>
      </c>
      <c r="M1917" s="5">
        <v>5.7</v>
      </c>
      <c r="N1917" s="5">
        <f t="shared" si="688"/>
        <v>225</v>
      </c>
      <c r="O1917" s="5">
        <f t="shared" si="689"/>
        <v>216.38410000000002</v>
      </c>
      <c r="P1917" s="5">
        <f t="shared" si="690"/>
        <v>167.69400000000002</v>
      </c>
      <c r="Q1917" s="6">
        <f t="shared" si="691"/>
        <v>232.78005000000002</v>
      </c>
      <c r="R1917" s="6">
        <f t="shared" si="692"/>
        <v>15.560100000000006</v>
      </c>
      <c r="S1917" s="5">
        <f t="shared" si="693"/>
        <v>241.20009999999996</v>
      </c>
      <c r="T1917" s="6">
        <f t="shared" si="694"/>
        <v>113.38743509595763</v>
      </c>
      <c r="U1917" s="6">
        <f t="shared" si="695"/>
        <v>49.63199999999992</v>
      </c>
      <c r="V1917" s="6">
        <f t="shared" si="696"/>
        <v>226.77487019191526</v>
      </c>
      <c r="W1917" s="5">
        <f t="shared" si="697"/>
        <v>-9.3642023455340173E-2</v>
      </c>
      <c r="X1917" s="5">
        <f t="shared" si="698"/>
        <v>0.15024548342223948</v>
      </c>
      <c r="Y1917" s="5">
        <f t="shared" si="699"/>
        <v>34.071899999999914</v>
      </c>
      <c r="Z1917" s="5">
        <f t="shared" si="700"/>
        <v>49.63199999999992</v>
      </c>
      <c r="AA1917" s="5">
        <f t="shared" si="701"/>
        <v>0.21886022890454002</v>
      </c>
      <c r="AB1917" s="5">
        <f t="shared" si="702"/>
        <v>7.425910986410636E-2</v>
      </c>
      <c r="AC1917" s="5">
        <f t="shared" si="703"/>
        <v>8.4200499999999465</v>
      </c>
      <c r="AD1917" s="5">
        <f t="shared" si="704"/>
        <v>241.20009999999996</v>
      </c>
      <c r="AE1917" s="5">
        <f t="shared" si="705"/>
        <v>2.1272207083251939</v>
      </c>
      <c r="AF1917" s="9">
        <f t="shared" si="706"/>
        <v>0.59342901850179186</v>
      </c>
      <c r="AG1917">
        <f t="shared" si="707"/>
        <v>15.560100000000006</v>
      </c>
    </row>
    <row r="1918" spans="1:33">
      <c r="A1918" s="1">
        <f t="shared" si="684"/>
        <v>72012</v>
      </c>
      <c r="B1918" s="1">
        <v>7</v>
      </c>
      <c r="C1918" s="1">
        <v>8</v>
      </c>
      <c r="D1918" s="2">
        <v>12</v>
      </c>
      <c r="E1918" s="5">
        <v>2.41</v>
      </c>
      <c r="F1918" s="5">
        <v>3.64</v>
      </c>
      <c r="G1918" s="5">
        <v>5.85</v>
      </c>
      <c r="H1918" s="5">
        <f t="shared" si="685"/>
        <v>5.8081000000000005</v>
      </c>
      <c r="I1918" s="5">
        <f t="shared" si="686"/>
        <v>13.249600000000001</v>
      </c>
      <c r="J1918" s="5">
        <f t="shared" si="687"/>
        <v>42.588000000000001</v>
      </c>
      <c r="K1918" s="5">
        <v>5.2</v>
      </c>
      <c r="L1918" s="5">
        <v>4.29</v>
      </c>
      <c r="M1918" s="5">
        <v>5.74</v>
      </c>
      <c r="N1918" s="5">
        <f t="shared" si="688"/>
        <v>27.040000000000003</v>
      </c>
      <c r="O1918" s="5">
        <f t="shared" si="689"/>
        <v>18.4041</v>
      </c>
      <c r="P1918" s="5">
        <f t="shared" si="690"/>
        <v>49.249200000000002</v>
      </c>
      <c r="Q1918" s="6">
        <f t="shared" si="691"/>
        <v>16.424050000000001</v>
      </c>
      <c r="R1918" s="6">
        <f t="shared" si="692"/>
        <v>-21.231900000000003</v>
      </c>
      <c r="S1918" s="5">
        <f t="shared" si="693"/>
        <v>15.82685</v>
      </c>
      <c r="T1918" s="6">
        <f t="shared" si="694"/>
        <v>32.554651912745129</v>
      </c>
      <c r="U1918" s="6">
        <f t="shared" si="695"/>
        <v>-5.1544999999999987</v>
      </c>
      <c r="V1918" s="6">
        <f t="shared" si="696"/>
        <v>65.109303825490258</v>
      </c>
      <c r="W1918" s="5">
        <f t="shared" si="697"/>
        <v>-0.14430620448325046</v>
      </c>
      <c r="X1918" s="5">
        <f t="shared" si="698"/>
        <v>0.24692937960282277</v>
      </c>
      <c r="Y1918" s="5">
        <f t="shared" si="699"/>
        <v>16.077400000000004</v>
      </c>
      <c r="Z1918" s="5">
        <f t="shared" si="700"/>
        <v>5.1544999999999987</v>
      </c>
      <c r="AA1918" s="5">
        <f t="shared" si="701"/>
        <v>7.9166873198573726E-2</v>
      </c>
      <c r="AB1918" s="5">
        <f t="shared" si="702"/>
        <v>1.8344536492070351E-2</v>
      </c>
      <c r="AC1918" s="5">
        <f t="shared" si="703"/>
        <v>0.59720000000000084</v>
      </c>
      <c r="AD1918" s="5">
        <f t="shared" si="704"/>
        <v>15.82685</v>
      </c>
      <c r="AE1918" s="5">
        <f t="shared" si="705"/>
        <v>0.48616247049484801</v>
      </c>
      <c r="AF1918" s="9">
        <f t="shared" si="706"/>
        <v>0.5934981044620109</v>
      </c>
      <c r="AG1918">
        <f t="shared" si="707"/>
        <v>21.231900000000003</v>
      </c>
    </row>
    <row r="1919" spans="1:33">
      <c r="A1919" s="1">
        <f t="shared" si="684"/>
        <v>42756</v>
      </c>
      <c r="B1919" s="1">
        <v>4</v>
      </c>
      <c r="C1919" s="1">
        <v>11</v>
      </c>
      <c r="D1919" s="2">
        <v>6</v>
      </c>
      <c r="E1919" s="5">
        <v>7.58</v>
      </c>
      <c r="F1919" s="5">
        <v>8.19</v>
      </c>
      <c r="G1919" s="5">
        <v>9.09</v>
      </c>
      <c r="H1919" s="5">
        <f t="shared" si="685"/>
        <v>57.456400000000002</v>
      </c>
      <c r="I1919" s="5">
        <f t="shared" si="686"/>
        <v>67.076099999999997</v>
      </c>
      <c r="J1919" s="5">
        <f t="shared" si="687"/>
        <v>148.89419999999998</v>
      </c>
      <c r="K1919" s="5">
        <v>7.78</v>
      </c>
      <c r="L1919" s="5">
        <v>8.4700000000000006</v>
      </c>
      <c r="M1919" s="5">
        <v>7.79</v>
      </c>
      <c r="N1919" s="5">
        <f t="shared" si="688"/>
        <v>60.528400000000005</v>
      </c>
      <c r="O1919" s="5">
        <f t="shared" si="689"/>
        <v>71.740900000000011</v>
      </c>
      <c r="P1919" s="5">
        <f t="shared" si="690"/>
        <v>131.96260000000001</v>
      </c>
      <c r="Q1919" s="6">
        <f t="shared" si="691"/>
        <v>58.992400000000004</v>
      </c>
      <c r="R1919" s="6">
        <f t="shared" si="692"/>
        <v>-3.0720000000000027</v>
      </c>
      <c r="S1919" s="5">
        <f t="shared" si="693"/>
        <v>69.408500000000004</v>
      </c>
      <c r="T1919" s="6">
        <f t="shared" si="694"/>
        <v>99.478151611798665</v>
      </c>
      <c r="U1919" s="6">
        <f t="shared" si="695"/>
        <v>-4.6648000000000138</v>
      </c>
      <c r="V1919" s="6">
        <f t="shared" si="696"/>
        <v>198.95630322359733</v>
      </c>
      <c r="W1919" s="5">
        <f t="shared" si="697"/>
        <v>0.12013444260673424</v>
      </c>
      <c r="X1919" s="5">
        <f t="shared" si="698"/>
        <v>8.0057780235790795E-3</v>
      </c>
      <c r="Y1919" s="5">
        <f t="shared" si="699"/>
        <v>1.5928000000000111</v>
      </c>
      <c r="Z1919" s="5">
        <f t="shared" si="700"/>
        <v>4.6648000000000138</v>
      </c>
      <c r="AA1919" s="5">
        <f t="shared" si="701"/>
        <v>2.3446354422646622E-2</v>
      </c>
      <c r="AB1919" s="5">
        <f t="shared" si="702"/>
        <v>0.104707413952036</v>
      </c>
      <c r="AC1919" s="5">
        <f t="shared" si="703"/>
        <v>10.4161</v>
      </c>
      <c r="AD1919" s="5">
        <f t="shared" si="704"/>
        <v>69.408500000000004</v>
      </c>
      <c r="AE1919" s="5">
        <f t="shared" si="705"/>
        <v>0.69772607226216055</v>
      </c>
      <c r="AF1919" s="9">
        <f t="shared" si="706"/>
        <v>0.59363709452829849</v>
      </c>
      <c r="AG1919">
        <f t="shared" si="707"/>
        <v>3.0720000000000027</v>
      </c>
    </row>
    <row r="1920" spans="1:33">
      <c r="A1920" s="1">
        <f t="shared" si="684"/>
        <v>10781</v>
      </c>
      <c r="B1920" s="1">
        <v>1</v>
      </c>
      <c r="C1920" s="1">
        <v>3</v>
      </c>
      <c r="D1920" s="2">
        <v>31</v>
      </c>
      <c r="E1920" s="5">
        <v>18.489999999999998</v>
      </c>
      <c r="F1920" s="5">
        <v>19.89</v>
      </c>
      <c r="G1920" s="5">
        <v>2.39</v>
      </c>
      <c r="H1920" s="5">
        <f t="shared" si="685"/>
        <v>341.88009999999997</v>
      </c>
      <c r="I1920" s="5">
        <f t="shared" si="686"/>
        <v>395.6121</v>
      </c>
      <c r="J1920" s="5">
        <f t="shared" si="687"/>
        <v>95.074200000000005</v>
      </c>
      <c r="K1920" s="5">
        <v>18.760000000000002</v>
      </c>
      <c r="L1920" s="5">
        <v>18.36</v>
      </c>
      <c r="M1920" s="5">
        <v>2.79</v>
      </c>
      <c r="N1920" s="5">
        <f t="shared" si="688"/>
        <v>351.93760000000003</v>
      </c>
      <c r="O1920" s="5">
        <f t="shared" si="689"/>
        <v>337.08959999999996</v>
      </c>
      <c r="P1920" s="5">
        <f t="shared" si="690"/>
        <v>102.44879999999999</v>
      </c>
      <c r="Q1920" s="6">
        <f t="shared" si="691"/>
        <v>346.90885000000003</v>
      </c>
      <c r="R1920" s="6">
        <f t="shared" si="692"/>
        <v>-10.057500000000061</v>
      </c>
      <c r="S1920" s="5">
        <f t="shared" si="693"/>
        <v>366.35084999999998</v>
      </c>
      <c r="T1920" s="6">
        <f t="shared" si="694"/>
        <v>69.883581990121257</v>
      </c>
      <c r="U1920" s="6">
        <f t="shared" si="695"/>
        <v>58.522500000000036</v>
      </c>
      <c r="V1920" s="6">
        <f t="shared" si="696"/>
        <v>139.76716398024251</v>
      </c>
      <c r="W1920" s="5">
        <f t="shared" si="697"/>
        <v>-7.4566856702532811E-2</v>
      </c>
      <c r="X1920" s="5">
        <f t="shared" si="698"/>
        <v>0.49067318851582742</v>
      </c>
      <c r="Y1920" s="5">
        <f t="shared" si="699"/>
        <v>68.580000000000098</v>
      </c>
      <c r="Z1920" s="5">
        <f t="shared" si="700"/>
        <v>58.522500000000036</v>
      </c>
      <c r="AA1920" s="5">
        <f t="shared" si="701"/>
        <v>0.4187142268141949</v>
      </c>
      <c r="AB1920" s="5">
        <f t="shared" si="702"/>
        <v>0.27820554479803672</v>
      </c>
      <c r="AC1920" s="5">
        <f t="shared" si="703"/>
        <v>19.44199999999995</v>
      </c>
      <c r="AD1920" s="5">
        <f t="shared" si="704"/>
        <v>366.35084999999998</v>
      </c>
      <c r="AE1920" s="5">
        <f t="shared" si="705"/>
        <v>5.2423021197137167</v>
      </c>
      <c r="AF1920" s="9">
        <f t="shared" si="706"/>
        <v>0.59365141286785461</v>
      </c>
      <c r="AG1920">
        <f t="shared" si="707"/>
        <v>10.057500000000061</v>
      </c>
    </row>
    <row r="1921" spans="1:33">
      <c r="A1921" s="1">
        <f t="shared" si="684"/>
        <v>71022</v>
      </c>
      <c r="B1921" s="1">
        <v>7</v>
      </c>
      <c r="C1921" s="1">
        <v>4</v>
      </c>
      <c r="D1921" s="2">
        <v>22</v>
      </c>
      <c r="E1921" s="5">
        <v>18.48</v>
      </c>
      <c r="F1921" s="5">
        <v>19.3</v>
      </c>
      <c r="G1921" s="5">
        <v>2.41</v>
      </c>
      <c r="H1921" s="5">
        <f t="shared" si="685"/>
        <v>341.5104</v>
      </c>
      <c r="I1921" s="5">
        <f t="shared" si="686"/>
        <v>372.49</v>
      </c>
      <c r="J1921" s="5">
        <f t="shared" si="687"/>
        <v>93.02600000000001</v>
      </c>
      <c r="K1921" s="5">
        <v>18.59</v>
      </c>
      <c r="L1921" s="5">
        <v>19.23</v>
      </c>
      <c r="M1921" s="5">
        <v>2.5</v>
      </c>
      <c r="N1921" s="5">
        <f t="shared" si="688"/>
        <v>345.5881</v>
      </c>
      <c r="O1921" s="5">
        <f t="shared" si="689"/>
        <v>369.79290000000003</v>
      </c>
      <c r="P1921" s="5">
        <f t="shared" si="690"/>
        <v>96.15</v>
      </c>
      <c r="Q1921" s="6">
        <f t="shared" si="691"/>
        <v>343.54925000000003</v>
      </c>
      <c r="R1921" s="6">
        <f t="shared" si="692"/>
        <v>-4.077699999999993</v>
      </c>
      <c r="S1921" s="5">
        <f t="shared" si="693"/>
        <v>371.14145000000002</v>
      </c>
      <c r="T1921" s="6">
        <f t="shared" si="694"/>
        <v>66.892935307100998</v>
      </c>
      <c r="U1921" s="6">
        <f t="shared" si="695"/>
        <v>2.6970999999999776</v>
      </c>
      <c r="V1921" s="6">
        <f t="shared" si="696"/>
        <v>133.785870614202</v>
      </c>
      <c r="W1921" s="5">
        <f t="shared" si="697"/>
        <v>-3.3018441112753302E-2</v>
      </c>
      <c r="X1921" s="5">
        <f t="shared" si="698"/>
        <v>5.0639129295921285E-2</v>
      </c>
      <c r="Y1921" s="5">
        <f t="shared" si="699"/>
        <v>6.7747999999999706</v>
      </c>
      <c r="Z1921" s="5">
        <f t="shared" si="700"/>
        <v>2.6970999999999776</v>
      </c>
      <c r="AA1921" s="5">
        <f t="shared" si="701"/>
        <v>2.0159826950467728E-2</v>
      </c>
      <c r="AB1921" s="5">
        <f t="shared" si="702"/>
        <v>0.41248302041652146</v>
      </c>
      <c r="AC1921" s="5">
        <f t="shared" si="703"/>
        <v>27.592199999999991</v>
      </c>
      <c r="AD1921" s="5">
        <f t="shared" si="704"/>
        <v>371.14145000000002</v>
      </c>
      <c r="AE1921" s="5">
        <f t="shared" si="705"/>
        <v>5.5482906871422877</v>
      </c>
      <c r="AF1921" s="9">
        <f t="shared" si="706"/>
        <v>0.59375752626808864</v>
      </c>
      <c r="AG1921">
        <f t="shared" si="707"/>
        <v>4.077699999999993</v>
      </c>
    </row>
    <row r="1922" spans="1:33">
      <c r="A1922" s="1">
        <f t="shared" si="684"/>
        <v>72255</v>
      </c>
      <c r="B1922" s="1">
        <v>7</v>
      </c>
      <c r="C1922" s="1">
        <v>9</v>
      </c>
      <c r="D1922" s="2">
        <v>5</v>
      </c>
      <c r="E1922" s="5">
        <v>30.85</v>
      </c>
      <c r="F1922" s="5">
        <v>31.74</v>
      </c>
      <c r="G1922" s="5">
        <v>1.31</v>
      </c>
      <c r="H1922" s="5">
        <f t="shared" si="685"/>
        <v>951.72250000000008</v>
      </c>
      <c r="I1922" s="5">
        <f t="shared" si="686"/>
        <v>1007.4275999999999</v>
      </c>
      <c r="J1922" s="5">
        <f t="shared" si="687"/>
        <v>83.158799999999999</v>
      </c>
      <c r="K1922" s="5">
        <v>29.49</v>
      </c>
      <c r="L1922" s="5">
        <v>29.64</v>
      </c>
      <c r="M1922" s="5">
        <v>1.26</v>
      </c>
      <c r="N1922" s="5">
        <f t="shared" si="688"/>
        <v>869.66009999999994</v>
      </c>
      <c r="O1922" s="5">
        <f t="shared" si="689"/>
        <v>878.52960000000007</v>
      </c>
      <c r="P1922" s="5">
        <f t="shared" si="690"/>
        <v>74.692800000000005</v>
      </c>
      <c r="Q1922" s="6">
        <f t="shared" si="691"/>
        <v>910.69129999999996</v>
      </c>
      <c r="R1922" s="6">
        <f t="shared" si="692"/>
        <v>82.062400000000139</v>
      </c>
      <c r="S1922" s="5">
        <f t="shared" si="693"/>
        <v>942.97859999999991</v>
      </c>
      <c r="T1922" s="6">
        <f t="shared" si="694"/>
        <v>55.889176924696251</v>
      </c>
      <c r="U1922" s="6">
        <f t="shared" si="695"/>
        <v>128.8979999999998</v>
      </c>
      <c r="V1922" s="6">
        <f t="shared" si="696"/>
        <v>111.7783538493925</v>
      </c>
      <c r="W1922" s="5">
        <f t="shared" si="697"/>
        <v>0.10695764534219548</v>
      </c>
      <c r="X1922" s="5">
        <f t="shared" si="698"/>
        <v>0.41900420239776326</v>
      </c>
      <c r="Y1922" s="5">
        <f t="shared" si="699"/>
        <v>46.835599999999658</v>
      </c>
      <c r="Z1922" s="5">
        <f t="shared" si="700"/>
        <v>128.8979999999998</v>
      </c>
      <c r="AA1922" s="5">
        <f t="shared" si="701"/>
        <v>1.1531570788175491</v>
      </c>
      <c r="AB1922" s="5">
        <f t="shared" si="702"/>
        <v>0.57770219166947301</v>
      </c>
      <c r="AC1922" s="5">
        <f t="shared" si="703"/>
        <v>32.287299999999959</v>
      </c>
      <c r="AD1922" s="5">
        <f t="shared" si="704"/>
        <v>942.97859999999991</v>
      </c>
      <c r="AE1922" s="5">
        <f t="shared" si="705"/>
        <v>16.872293561784723</v>
      </c>
      <c r="AF1922" s="9">
        <f t="shared" si="706"/>
        <v>0.59381310191002024</v>
      </c>
      <c r="AG1922">
        <f t="shared" si="707"/>
        <v>82.062400000000139</v>
      </c>
    </row>
    <row r="1923" spans="1:33">
      <c r="A1923" s="1">
        <f t="shared" si="684"/>
        <v>80770</v>
      </c>
      <c r="B1923" s="1">
        <v>8</v>
      </c>
      <c r="C1923" s="1">
        <v>3</v>
      </c>
      <c r="D1923" s="2">
        <v>20</v>
      </c>
      <c r="E1923" s="5">
        <v>22.05</v>
      </c>
      <c r="F1923" s="5">
        <v>22.18</v>
      </c>
      <c r="G1923" s="5">
        <v>2.02</v>
      </c>
      <c r="H1923" s="5">
        <f t="shared" si="685"/>
        <v>486.20250000000004</v>
      </c>
      <c r="I1923" s="5">
        <f t="shared" si="686"/>
        <v>491.95240000000001</v>
      </c>
      <c r="J1923" s="5">
        <f t="shared" si="687"/>
        <v>89.607200000000006</v>
      </c>
      <c r="K1923" s="5">
        <v>22.39</v>
      </c>
      <c r="L1923" s="5">
        <v>22.66</v>
      </c>
      <c r="M1923" s="5">
        <v>2.0499999999999998</v>
      </c>
      <c r="N1923" s="5">
        <f t="shared" si="688"/>
        <v>501.31210000000004</v>
      </c>
      <c r="O1923" s="5">
        <f t="shared" si="689"/>
        <v>513.47559999999999</v>
      </c>
      <c r="P1923" s="5">
        <f t="shared" si="690"/>
        <v>92.905999999999992</v>
      </c>
      <c r="Q1923" s="6">
        <f t="shared" si="691"/>
        <v>493.75730000000004</v>
      </c>
      <c r="R1923" s="6">
        <f t="shared" si="692"/>
        <v>-15.1096</v>
      </c>
      <c r="S1923" s="5">
        <f t="shared" si="693"/>
        <v>502.714</v>
      </c>
      <c r="T1923" s="6">
        <f t="shared" si="694"/>
        <v>64.538699878135134</v>
      </c>
      <c r="U1923" s="6">
        <f t="shared" si="695"/>
        <v>-21.523199999999974</v>
      </c>
      <c r="V1923" s="6">
        <f t="shared" si="696"/>
        <v>129.07739975627027</v>
      </c>
      <c r="W1923" s="5">
        <f t="shared" si="697"/>
        <v>-3.6136813094087665E-2</v>
      </c>
      <c r="X1923" s="5">
        <f t="shared" si="698"/>
        <v>4.9688016741198854E-2</v>
      </c>
      <c r="Y1923" s="5">
        <f t="shared" si="699"/>
        <v>6.413599999999974</v>
      </c>
      <c r="Z1923" s="5">
        <f t="shared" si="700"/>
        <v>21.523199999999974</v>
      </c>
      <c r="AA1923" s="5">
        <f t="shared" si="701"/>
        <v>0.16674646406451513</v>
      </c>
      <c r="AB1923" s="5">
        <f t="shared" si="702"/>
        <v>0.13878029797489563</v>
      </c>
      <c r="AC1923" s="5">
        <f t="shared" si="703"/>
        <v>8.9566999999999553</v>
      </c>
      <c r="AD1923" s="5">
        <f t="shared" si="704"/>
        <v>502.714</v>
      </c>
      <c r="AE1923" s="5">
        <f t="shared" si="705"/>
        <v>7.7893419134449111</v>
      </c>
      <c r="AF1923" s="9">
        <f t="shared" si="706"/>
        <v>0.59383583590079836</v>
      </c>
      <c r="AG1923">
        <f t="shared" si="707"/>
        <v>15.1096</v>
      </c>
    </row>
    <row r="1924" spans="1:33">
      <c r="A1924" s="1">
        <f t="shared" ref="A1924:A1987" si="708">10000*B1924+250*C1924+D1924</f>
        <v>31029</v>
      </c>
      <c r="B1924" s="1">
        <v>3</v>
      </c>
      <c r="C1924" s="1">
        <v>4</v>
      </c>
      <c r="D1924" s="2">
        <v>29</v>
      </c>
      <c r="E1924" s="5">
        <v>7.9</v>
      </c>
      <c r="F1924" s="5">
        <v>9.4600000000000009</v>
      </c>
      <c r="G1924" s="5">
        <v>6.74</v>
      </c>
      <c r="H1924" s="5">
        <f t="shared" ref="H1924:H1987" si="709">E1924*E1924</f>
        <v>62.410000000000004</v>
      </c>
      <c r="I1924" s="5">
        <f t="shared" ref="I1924:I1987" si="710">F1924*F1924</f>
        <v>89.49160000000002</v>
      </c>
      <c r="J1924" s="5">
        <f t="shared" ref="J1924:J1987" si="711">2*F1924*G1924</f>
        <v>127.52080000000002</v>
      </c>
      <c r="K1924" s="5">
        <v>7.52</v>
      </c>
      <c r="L1924" s="5">
        <v>6.75</v>
      </c>
      <c r="M1924" s="5">
        <v>6.61</v>
      </c>
      <c r="N1924" s="5">
        <f t="shared" ref="N1924:N1987" si="712">K1924*K1924</f>
        <v>56.550399999999996</v>
      </c>
      <c r="O1924" s="5">
        <f t="shared" ref="O1924:O1987" si="713">L1924*L1924</f>
        <v>45.5625</v>
      </c>
      <c r="P1924" s="5">
        <f t="shared" ref="P1924:P1987" si="714">2*L1924*M1924</f>
        <v>89.234999999999999</v>
      </c>
      <c r="Q1924" s="6">
        <f t="shared" ref="Q1924:Q1987" si="715">0.5*(H1924+N1924)</f>
        <v>59.480199999999996</v>
      </c>
      <c r="R1924" s="6">
        <f t="shared" ref="R1924:R1987" si="716">H1924-N1924</f>
        <v>5.8596000000000075</v>
      </c>
      <c r="S1924" s="5">
        <f t="shared" ref="S1924:S1987" si="717">0.5*(I1924+O1924)</f>
        <v>67.527050000000003</v>
      </c>
      <c r="T1924" s="6">
        <f t="shared" ref="T1924:T1987" si="718">0.5*V1924</f>
        <v>77.821012036660136</v>
      </c>
      <c r="U1924" s="6">
        <f t="shared" ref="U1924:U1987" si="719">I1924-O1924</f>
        <v>43.92910000000002</v>
      </c>
      <c r="V1924" s="6">
        <f t="shared" ref="V1924:V1987" si="720">SQRT(J1924*J1924+P1924*P1924)</f>
        <v>155.64202407332027</v>
      </c>
      <c r="W1924" s="5">
        <f t="shared" ref="W1924:W1987" si="721">(J1924*J1924-P1924*P1924)/(J1924*J1924+P1924*P1924)</f>
        <v>0.34257424835924888</v>
      </c>
      <c r="X1924" s="5">
        <f t="shared" ref="X1924:X1987" si="722">ABS(U1924-R1924)/V1924</f>
        <v>0.24459653635746942</v>
      </c>
      <c r="Y1924" s="5">
        <f t="shared" ref="Y1924:Y1987" si="723">ABS(U1924-R1924)</f>
        <v>38.069500000000012</v>
      </c>
      <c r="Z1924" s="5">
        <f t="shared" ref="Z1924:Z1987" si="724">ABS(U1924)</f>
        <v>43.92910000000002</v>
      </c>
      <c r="AA1924" s="5">
        <f t="shared" ref="AA1924:AA1987" si="725">Z1924/V1924</f>
        <v>0.28224446618161286</v>
      </c>
      <c r="AB1924" s="5">
        <f t="shared" ref="AB1924:AB1987" si="726">ABS(S1924-Q1924)/T1924</f>
        <v>0.10340202201700067</v>
      </c>
      <c r="AC1924" s="5">
        <f t="shared" ref="AC1924:AC1987" si="727">ABS(S1924-Q1924)</f>
        <v>8.0468500000000063</v>
      </c>
      <c r="AD1924" s="5">
        <f t="shared" ref="AD1924:AD1987" si="728">ABS(S1924)</f>
        <v>67.527050000000003</v>
      </c>
      <c r="AE1924" s="5">
        <f t="shared" ref="AE1924:AE1987" si="729">AD1924/T1924</f>
        <v>0.86772258844679606</v>
      </c>
      <c r="AF1924" s="9">
        <f t="shared" ref="AF1924:AF1987" si="730">SQRT(0.00304*B1924*B1924+0.002409*C1924*C1924+0.000341*D1924*D1924)</f>
        <v>0.59387288202106014</v>
      </c>
      <c r="AG1924">
        <f t="shared" si="707"/>
        <v>5.8596000000000075</v>
      </c>
    </row>
    <row r="1925" spans="1:33">
      <c r="A1925" s="1">
        <f t="shared" si="708"/>
        <v>22762</v>
      </c>
      <c r="B1925" s="1">
        <v>2</v>
      </c>
      <c r="C1925" s="1">
        <v>11</v>
      </c>
      <c r="D1925" s="2">
        <v>12</v>
      </c>
      <c r="E1925" s="5">
        <v>15.03</v>
      </c>
      <c r="F1925" s="5">
        <v>15.41</v>
      </c>
      <c r="G1925" s="5">
        <v>8.6199999999999992</v>
      </c>
      <c r="H1925" s="5">
        <f t="shared" si="709"/>
        <v>225.90089999999998</v>
      </c>
      <c r="I1925" s="5">
        <f t="shared" si="710"/>
        <v>237.46809999999999</v>
      </c>
      <c r="J1925" s="5">
        <f t="shared" si="711"/>
        <v>265.66839999999996</v>
      </c>
      <c r="K1925" s="5">
        <v>16.100000000000001</v>
      </c>
      <c r="L1925" s="5">
        <v>15.68</v>
      </c>
      <c r="M1925" s="5">
        <v>6.98</v>
      </c>
      <c r="N1925" s="5">
        <f t="shared" si="712"/>
        <v>259.21000000000004</v>
      </c>
      <c r="O1925" s="5">
        <f t="shared" si="713"/>
        <v>245.86239999999998</v>
      </c>
      <c r="P1925" s="5">
        <f t="shared" si="714"/>
        <v>218.89280000000002</v>
      </c>
      <c r="Q1925" s="6">
        <f t="shared" si="715"/>
        <v>242.55545000000001</v>
      </c>
      <c r="R1925" s="6">
        <f t="shared" si="716"/>
        <v>-33.309100000000058</v>
      </c>
      <c r="S1925" s="5">
        <f t="shared" si="717"/>
        <v>241.66524999999999</v>
      </c>
      <c r="T1925" s="6">
        <f t="shared" si="718"/>
        <v>172.11461054367231</v>
      </c>
      <c r="U1925" s="6">
        <f t="shared" si="719"/>
        <v>-8.394299999999987</v>
      </c>
      <c r="V1925" s="6">
        <f t="shared" si="720"/>
        <v>344.22922108734463</v>
      </c>
      <c r="W1925" s="5">
        <f t="shared" si="721"/>
        <v>0.19128130888441588</v>
      </c>
      <c r="X1925" s="5">
        <f t="shared" si="722"/>
        <v>7.2378515459261938E-2</v>
      </c>
      <c r="Y1925" s="5">
        <f t="shared" si="723"/>
        <v>24.914800000000071</v>
      </c>
      <c r="Z1925" s="5">
        <f t="shared" si="724"/>
        <v>8.394299999999987</v>
      </c>
      <c r="AA1925" s="5">
        <f t="shared" si="725"/>
        <v>2.4385785650283362E-2</v>
      </c>
      <c r="AB1925" s="5">
        <f t="shared" si="726"/>
        <v>5.1721349930030627E-3</v>
      </c>
      <c r="AC1925" s="5">
        <f t="shared" si="727"/>
        <v>0.89020000000002142</v>
      </c>
      <c r="AD1925" s="5">
        <f t="shared" si="728"/>
        <v>241.66524999999999</v>
      </c>
      <c r="AE1925" s="5">
        <f t="shared" si="729"/>
        <v>1.4040949181282893</v>
      </c>
      <c r="AF1925" s="9">
        <f t="shared" si="730"/>
        <v>0.59393013057092836</v>
      </c>
      <c r="AG1925">
        <f t="shared" ref="AG1925:AG1988" si="731">ABS(R1925)</f>
        <v>33.309100000000058</v>
      </c>
    </row>
    <row r="1926" spans="1:33">
      <c r="A1926" s="1">
        <f t="shared" si="708"/>
        <v>32760</v>
      </c>
      <c r="B1926" s="1">
        <v>3</v>
      </c>
      <c r="C1926" s="1">
        <v>11</v>
      </c>
      <c r="D1926" s="2">
        <v>10</v>
      </c>
      <c r="E1926" s="5">
        <v>13.09</v>
      </c>
      <c r="F1926" s="5">
        <v>12.23</v>
      </c>
      <c r="G1926" s="5">
        <v>10.08</v>
      </c>
      <c r="H1926" s="5">
        <f t="shared" si="709"/>
        <v>171.34809999999999</v>
      </c>
      <c r="I1926" s="5">
        <f t="shared" si="710"/>
        <v>149.5729</v>
      </c>
      <c r="J1926" s="5">
        <f t="shared" si="711"/>
        <v>246.55680000000001</v>
      </c>
      <c r="K1926" s="5">
        <v>13.15</v>
      </c>
      <c r="L1926" s="5">
        <v>13.79</v>
      </c>
      <c r="M1926" s="5">
        <v>5.84</v>
      </c>
      <c r="N1926" s="5">
        <f t="shared" si="712"/>
        <v>172.92250000000001</v>
      </c>
      <c r="O1926" s="5">
        <f t="shared" si="713"/>
        <v>190.16409999999999</v>
      </c>
      <c r="P1926" s="5">
        <f t="shared" si="714"/>
        <v>161.06719999999999</v>
      </c>
      <c r="Q1926" s="6">
        <f t="shared" si="715"/>
        <v>172.1353</v>
      </c>
      <c r="R1926" s="6">
        <f t="shared" si="716"/>
        <v>-1.5744000000000256</v>
      </c>
      <c r="S1926" s="5">
        <f t="shared" si="717"/>
        <v>169.86849999999998</v>
      </c>
      <c r="T1926" s="6">
        <f t="shared" si="718"/>
        <v>147.25224832076418</v>
      </c>
      <c r="U1926" s="6">
        <f t="shared" si="719"/>
        <v>-40.591199999999986</v>
      </c>
      <c r="V1926" s="6">
        <f t="shared" si="720"/>
        <v>294.50449664152836</v>
      </c>
      <c r="W1926" s="5">
        <f t="shared" si="721"/>
        <v>0.4017807924808724</v>
      </c>
      <c r="X1926" s="5">
        <f t="shared" si="722"/>
        <v>0.13248286679809615</v>
      </c>
      <c r="Y1926" s="5">
        <f t="shared" si="723"/>
        <v>39.016799999999961</v>
      </c>
      <c r="Z1926" s="5">
        <f t="shared" si="724"/>
        <v>40.591199999999986</v>
      </c>
      <c r="AA1926" s="5">
        <f t="shared" si="725"/>
        <v>0.13782879535930381</v>
      </c>
      <c r="AB1926" s="5">
        <f t="shared" si="726"/>
        <v>1.5393992457501744E-2</v>
      </c>
      <c r="AC1926" s="5">
        <f t="shared" si="727"/>
        <v>2.2668000000000177</v>
      </c>
      <c r="AD1926" s="5">
        <f t="shared" si="728"/>
        <v>169.86849999999998</v>
      </c>
      <c r="AE1926" s="5">
        <f t="shared" si="729"/>
        <v>1.1535884982208904</v>
      </c>
      <c r="AF1926" s="9">
        <f t="shared" si="730"/>
        <v>0.59409511023067685</v>
      </c>
      <c r="AG1926">
        <f t="shared" si="731"/>
        <v>1.5744000000000256</v>
      </c>
    </row>
    <row r="1927" spans="1:33">
      <c r="A1927" s="1">
        <f t="shared" si="708"/>
        <v>50528</v>
      </c>
      <c r="B1927" s="1">
        <v>5</v>
      </c>
      <c r="C1927" s="1">
        <v>2</v>
      </c>
      <c r="D1927" s="2">
        <v>28</v>
      </c>
      <c r="E1927" s="5">
        <v>38.08</v>
      </c>
      <c r="F1927" s="5">
        <v>38.79</v>
      </c>
      <c r="G1927" s="5">
        <v>1.21</v>
      </c>
      <c r="H1927" s="5">
        <f t="shared" si="709"/>
        <v>1450.0863999999999</v>
      </c>
      <c r="I1927" s="5">
        <f t="shared" si="710"/>
        <v>1504.6641</v>
      </c>
      <c r="J1927" s="5">
        <f t="shared" si="711"/>
        <v>93.871799999999993</v>
      </c>
      <c r="K1927" s="5">
        <v>35.97</v>
      </c>
      <c r="L1927" s="5">
        <v>36.229999999999997</v>
      </c>
      <c r="M1927" s="5">
        <v>1.23</v>
      </c>
      <c r="N1927" s="5">
        <f t="shared" si="712"/>
        <v>1293.8408999999999</v>
      </c>
      <c r="O1927" s="5">
        <f t="shared" si="713"/>
        <v>1312.6128999999999</v>
      </c>
      <c r="P1927" s="5">
        <f t="shared" si="714"/>
        <v>89.125799999999984</v>
      </c>
      <c r="Q1927" s="6">
        <f t="shared" si="715"/>
        <v>1371.9636499999999</v>
      </c>
      <c r="R1927" s="6">
        <f t="shared" si="716"/>
        <v>156.24549999999999</v>
      </c>
      <c r="S1927" s="5">
        <f t="shared" si="717"/>
        <v>1408.6385</v>
      </c>
      <c r="T1927" s="6">
        <f t="shared" si="718"/>
        <v>64.72117710008061</v>
      </c>
      <c r="U1927" s="6">
        <f t="shared" si="719"/>
        <v>192.05120000000011</v>
      </c>
      <c r="V1927" s="6">
        <f t="shared" si="720"/>
        <v>129.44235420016122</v>
      </c>
      <c r="W1927" s="5">
        <f t="shared" si="721"/>
        <v>5.1834668089914319E-2</v>
      </c>
      <c r="X1927" s="5">
        <f t="shared" si="722"/>
        <v>0.27661502466675253</v>
      </c>
      <c r="Y1927" s="5">
        <f t="shared" si="723"/>
        <v>35.805700000000115</v>
      </c>
      <c r="Z1927" s="5">
        <f t="shared" si="724"/>
        <v>192.05120000000011</v>
      </c>
      <c r="AA1927" s="5">
        <f t="shared" si="725"/>
        <v>1.4836812972593549</v>
      </c>
      <c r="AB1927" s="5">
        <f t="shared" si="726"/>
        <v>0.56665919322339442</v>
      </c>
      <c r="AC1927" s="5">
        <f t="shared" si="727"/>
        <v>36.674850000000106</v>
      </c>
      <c r="AD1927" s="5">
        <f t="shared" si="728"/>
        <v>1408.6385</v>
      </c>
      <c r="AE1927" s="5">
        <f t="shared" si="729"/>
        <v>21.764723126431605</v>
      </c>
      <c r="AF1927" s="9">
        <f t="shared" si="730"/>
        <v>0.59412119975641331</v>
      </c>
      <c r="AG1927">
        <f t="shared" si="731"/>
        <v>156.24549999999999</v>
      </c>
    </row>
    <row r="1928" spans="1:33">
      <c r="A1928" s="1">
        <f t="shared" si="708"/>
        <v>13003</v>
      </c>
      <c r="B1928" s="1">
        <v>1</v>
      </c>
      <c r="C1928" s="1">
        <v>12</v>
      </c>
      <c r="D1928" s="2">
        <v>3</v>
      </c>
      <c r="E1928" s="5">
        <v>16.71</v>
      </c>
      <c r="F1928" s="5">
        <v>16.440000000000001</v>
      </c>
      <c r="G1928" s="5">
        <v>6.01</v>
      </c>
      <c r="H1928" s="5">
        <f t="shared" si="709"/>
        <v>279.22410000000002</v>
      </c>
      <c r="I1928" s="5">
        <f t="shared" si="710"/>
        <v>270.27360000000004</v>
      </c>
      <c r="J1928" s="5">
        <f t="shared" si="711"/>
        <v>197.6088</v>
      </c>
      <c r="K1928" s="5">
        <v>16.3</v>
      </c>
      <c r="L1928" s="5">
        <v>15.87</v>
      </c>
      <c r="M1928" s="5">
        <v>5.88</v>
      </c>
      <c r="N1928" s="5">
        <f t="shared" si="712"/>
        <v>265.69</v>
      </c>
      <c r="O1928" s="5">
        <f t="shared" si="713"/>
        <v>251.85689999999997</v>
      </c>
      <c r="P1928" s="5">
        <f t="shared" si="714"/>
        <v>186.63119999999998</v>
      </c>
      <c r="Q1928" s="6">
        <f t="shared" si="715"/>
        <v>272.45704999999998</v>
      </c>
      <c r="R1928" s="6">
        <f t="shared" si="716"/>
        <v>13.534100000000024</v>
      </c>
      <c r="S1928" s="5">
        <f t="shared" si="717"/>
        <v>261.06524999999999</v>
      </c>
      <c r="T1928" s="6">
        <f t="shared" si="718"/>
        <v>135.90478528263822</v>
      </c>
      <c r="U1928" s="6">
        <f t="shared" si="719"/>
        <v>18.416700000000077</v>
      </c>
      <c r="V1928" s="6">
        <f t="shared" si="720"/>
        <v>271.80957056527643</v>
      </c>
      <c r="W1928" s="5">
        <f t="shared" si="721"/>
        <v>5.7092687491495014E-2</v>
      </c>
      <c r="X1928" s="5">
        <f t="shared" si="722"/>
        <v>1.7963311556122977E-2</v>
      </c>
      <c r="Y1928" s="5">
        <f t="shared" si="723"/>
        <v>4.8826000000000533</v>
      </c>
      <c r="Z1928" s="5">
        <f t="shared" si="724"/>
        <v>18.416700000000077</v>
      </c>
      <c r="AA1928" s="5">
        <f t="shared" si="725"/>
        <v>6.7755892339255261E-2</v>
      </c>
      <c r="AB1928" s="5">
        <f t="shared" si="726"/>
        <v>8.3821919708777809E-2</v>
      </c>
      <c r="AC1928" s="5">
        <f t="shared" si="727"/>
        <v>11.391799999999989</v>
      </c>
      <c r="AD1928" s="5">
        <f t="shared" si="728"/>
        <v>261.06524999999999</v>
      </c>
      <c r="AE1928" s="5">
        <f t="shared" si="729"/>
        <v>1.9209422939528458</v>
      </c>
      <c r="AF1928" s="9">
        <f t="shared" si="730"/>
        <v>0.5941422388620422</v>
      </c>
      <c r="AG1928">
        <f t="shared" si="731"/>
        <v>13.534100000000024</v>
      </c>
    </row>
    <row r="1929" spans="1:33">
      <c r="A1929" s="1">
        <f t="shared" si="708"/>
        <v>42021</v>
      </c>
      <c r="B1929" s="1">
        <v>4</v>
      </c>
      <c r="C1929" s="1">
        <v>8</v>
      </c>
      <c r="D1929" s="2">
        <v>21</v>
      </c>
      <c r="E1929" s="5">
        <v>10.19</v>
      </c>
      <c r="F1929" s="5">
        <v>10.6</v>
      </c>
      <c r="G1929" s="5">
        <v>7.84</v>
      </c>
      <c r="H1929" s="5">
        <f t="shared" si="709"/>
        <v>103.83609999999999</v>
      </c>
      <c r="I1929" s="5">
        <f t="shared" si="710"/>
        <v>112.36</v>
      </c>
      <c r="J1929" s="5">
        <f t="shared" si="711"/>
        <v>166.208</v>
      </c>
      <c r="K1929" s="5">
        <v>10.3</v>
      </c>
      <c r="L1929" s="5">
        <v>10.34</v>
      </c>
      <c r="M1929" s="5">
        <v>6.36</v>
      </c>
      <c r="N1929" s="5">
        <f t="shared" si="712"/>
        <v>106.09000000000002</v>
      </c>
      <c r="O1929" s="5">
        <f t="shared" si="713"/>
        <v>106.9156</v>
      </c>
      <c r="P1929" s="5">
        <f t="shared" si="714"/>
        <v>131.5248</v>
      </c>
      <c r="Q1929" s="6">
        <f t="shared" si="715"/>
        <v>104.96305000000001</v>
      </c>
      <c r="R1929" s="6">
        <f t="shared" si="716"/>
        <v>-2.25390000000003</v>
      </c>
      <c r="S1929" s="5">
        <f t="shared" si="717"/>
        <v>109.6378</v>
      </c>
      <c r="T1929" s="6">
        <f t="shared" si="718"/>
        <v>105.97626182197597</v>
      </c>
      <c r="U1929" s="6">
        <f t="shared" si="719"/>
        <v>5.4444000000000017</v>
      </c>
      <c r="V1929" s="6">
        <f t="shared" si="720"/>
        <v>211.95252364395193</v>
      </c>
      <c r="W1929" s="5">
        <f t="shared" si="721"/>
        <v>0.22986278174817815</v>
      </c>
      <c r="X1929" s="5">
        <f t="shared" si="722"/>
        <v>3.6320869728977641E-2</v>
      </c>
      <c r="Y1929" s="5">
        <f t="shared" si="723"/>
        <v>7.6983000000000317</v>
      </c>
      <c r="Z1929" s="5">
        <f t="shared" si="724"/>
        <v>5.4444000000000017</v>
      </c>
      <c r="AA1929" s="5">
        <f t="shared" si="725"/>
        <v>2.5686884526771512E-2</v>
      </c>
      <c r="AB1929" s="5">
        <f t="shared" si="726"/>
        <v>4.4111293601324222E-2</v>
      </c>
      <c r="AC1929" s="5">
        <f t="shared" si="727"/>
        <v>4.6747499999999889</v>
      </c>
      <c r="AD1929" s="5">
        <f t="shared" si="728"/>
        <v>109.6378</v>
      </c>
      <c r="AE1929" s="5">
        <f t="shared" si="729"/>
        <v>1.0345505504258572</v>
      </c>
      <c r="AF1929" s="9">
        <f t="shared" si="730"/>
        <v>0.59430379436782999</v>
      </c>
      <c r="AG1929">
        <f t="shared" si="731"/>
        <v>2.25390000000003</v>
      </c>
    </row>
    <row r="1930" spans="1:33">
      <c r="A1930" s="1">
        <f t="shared" si="708"/>
        <v>52019</v>
      </c>
      <c r="B1930" s="1">
        <v>5</v>
      </c>
      <c r="C1930" s="1">
        <v>8</v>
      </c>
      <c r="D1930" s="2">
        <v>19</v>
      </c>
      <c r="E1930" s="5">
        <v>24.94</v>
      </c>
      <c r="F1930" s="5">
        <v>25.01</v>
      </c>
      <c r="G1930" s="5">
        <v>2.56</v>
      </c>
      <c r="H1930" s="5">
        <f t="shared" si="709"/>
        <v>622.00360000000012</v>
      </c>
      <c r="I1930" s="5">
        <f t="shared" si="710"/>
        <v>625.50010000000009</v>
      </c>
      <c r="J1930" s="5">
        <f t="shared" si="711"/>
        <v>128.05120000000002</v>
      </c>
      <c r="K1930" s="5">
        <v>24.34</v>
      </c>
      <c r="L1930" s="5">
        <v>25.53</v>
      </c>
      <c r="M1930" s="5">
        <v>2.2400000000000002</v>
      </c>
      <c r="N1930" s="5">
        <f t="shared" si="712"/>
        <v>592.43560000000002</v>
      </c>
      <c r="O1930" s="5">
        <f t="shared" si="713"/>
        <v>651.78090000000009</v>
      </c>
      <c r="P1930" s="5">
        <f t="shared" si="714"/>
        <v>114.37440000000002</v>
      </c>
      <c r="Q1930" s="6">
        <f t="shared" si="715"/>
        <v>607.21960000000013</v>
      </c>
      <c r="R1930" s="6">
        <f t="shared" si="716"/>
        <v>29.568000000000097</v>
      </c>
      <c r="S1930" s="5">
        <f t="shared" si="717"/>
        <v>638.64050000000009</v>
      </c>
      <c r="T1930" s="6">
        <f t="shared" si="718"/>
        <v>85.846684846882724</v>
      </c>
      <c r="U1930" s="6">
        <f t="shared" si="719"/>
        <v>-26.280799999999999</v>
      </c>
      <c r="V1930" s="6">
        <f t="shared" si="720"/>
        <v>171.69336969376545</v>
      </c>
      <c r="W1930" s="5">
        <f t="shared" si="721"/>
        <v>0.11247498055437416</v>
      </c>
      <c r="X1930" s="5">
        <f t="shared" si="722"/>
        <v>0.32528221736001078</v>
      </c>
      <c r="Y1930" s="5">
        <f t="shared" si="723"/>
        <v>55.848800000000097</v>
      </c>
      <c r="Z1930" s="5">
        <f t="shared" si="724"/>
        <v>26.280799999999999</v>
      </c>
      <c r="AA1930" s="5">
        <f t="shared" si="725"/>
        <v>0.15306822882487997</v>
      </c>
      <c r="AB1930" s="5">
        <f t="shared" si="726"/>
        <v>0.36601180413713924</v>
      </c>
      <c r="AC1930" s="5">
        <f t="shared" si="727"/>
        <v>31.420899999999961</v>
      </c>
      <c r="AD1930" s="5">
        <f t="shared" si="728"/>
        <v>638.64050000000009</v>
      </c>
      <c r="AE1930" s="5">
        <f t="shared" si="729"/>
        <v>7.439314647258513</v>
      </c>
      <c r="AF1930" s="9">
        <f t="shared" si="730"/>
        <v>0.59437109620169115</v>
      </c>
      <c r="AG1930">
        <f t="shared" si="731"/>
        <v>29.568000000000097</v>
      </c>
    </row>
    <row r="1931" spans="1:33">
      <c r="A1931" s="1">
        <f t="shared" si="708"/>
        <v>100759</v>
      </c>
      <c r="B1931" s="1">
        <v>10</v>
      </c>
      <c r="C1931" s="1">
        <v>3</v>
      </c>
      <c r="D1931" s="2">
        <v>9</v>
      </c>
      <c r="E1931" s="5">
        <v>6.14</v>
      </c>
      <c r="F1931" s="5">
        <v>5.73</v>
      </c>
      <c r="G1931" s="5">
        <v>5.56</v>
      </c>
      <c r="H1931" s="5">
        <f t="shared" si="709"/>
        <v>37.699599999999997</v>
      </c>
      <c r="I1931" s="5">
        <f t="shared" si="710"/>
        <v>32.832900000000002</v>
      </c>
      <c r="J1931" s="5">
        <f t="shared" si="711"/>
        <v>63.717599999999997</v>
      </c>
      <c r="K1931" s="5">
        <v>4.45</v>
      </c>
      <c r="L1931" s="5">
        <v>5.59</v>
      </c>
      <c r="M1931" s="5">
        <v>5.65</v>
      </c>
      <c r="N1931" s="5">
        <f t="shared" si="712"/>
        <v>19.802500000000002</v>
      </c>
      <c r="O1931" s="5">
        <f t="shared" si="713"/>
        <v>31.248099999999997</v>
      </c>
      <c r="P1931" s="5">
        <f t="shared" si="714"/>
        <v>63.167000000000002</v>
      </c>
      <c r="Q1931" s="6">
        <f t="shared" si="715"/>
        <v>28.751049999999999</v>
      </c>
      <c r="R1931" s="6">
        <f t="shared" si="716"/>
        <v>17.897099999999995</v>
      </c>
      <c r="S1931" s="5">
        <f t="shared" si="717"/>
        <v>32.040500000000002</v>
      </c>
      <c r="T1931" s="6">
        <f t="shared" si="718"/>
        <v>44.860902907654456</v>
      </c>
      <c r="U1931" s="6">
        <f t="shared" si="719"/>
        <v>1.5848000000000049</v>
      </c>
      <c r="V1931" s="6">
        <f t="shared" si="720"/>
        <v>89.721805815308912</v>
      </c>
      <c r="W1931" s="5">
        <f t="shared" si="721"/>
        <v>8.6785887695657541E-3</v>
      </c>
      <c r="X1931" s="5">
        <f t="shared" si="722"/>
        <v>0.18180976020008593</v>
      </c>
      <c r="Y1931" s="5">
        <f t="shared" si="723"/>
        <v>16.31229999999999</v>
      </c>
      <c r="Z1931" s="5">
        <f t="shared" si="724"/>
        <v>1.5848000000000049</v>
      </c>
      <c r="AA1931" s="5">
        <f t="shared" si="725"/>
        <v>1.7663487550198149E-2</v>
      </c>
      <c r="AB1931" s="5">
        <f t="shared" si="726"/>
        <v>7.3325541547197323E-2</v>
      </c>
      <c r="AC1931" s="5">
        <f t="shared" si="727"/>
        <v>3.2894500000000022</v>
      </c>
      <c r="AD1931" s="5">
        <f t="shared" si="728"/>
        <v>32.040500000000002</v>
      </c>
      <c r="AE1931" s="5">
        <f t="shared" si="729"/>
        <v>0.71421879461398552</v>
      </c>
      <c r="AF1931" s="9">
        <f t="shared" si="730"/>
        <v>0.59439212646198469</v>
      </c>
      <c r="AG1931">
        <f t="shared" si="731"/>
        <v>17.897099999999995</v>
      </c>
    </row>
    <row r="1932" spans="1:33">
      <c r="A1932" s="1">
        <f t="shared" si="708"/>
        <v>81267</v>
      </c>
      <c r="B1932" s="1">
        <v>8</v>
      </c>
      <c r="C1932" s="1">
        <v>5</v>
      </c>
      <c r="D1932" s="2">
        <v>17</v>
      </c>
      <c r="E1932" s="5">
        <v>9.93</v>
      </c>
      <c r="F1932" s="5">
        <v>9.19</v>
      </c>
      <c r="G1932" s="5">
        <v>5.48</v>
      </c>
      <c r="H1932" s="5">
        <f t="shared" si="709"/>
        <v>98.604900000000001</v>
      </c>
      <c r="I1932" s="5">
        <f t="shared" si="710"/>
        <v>84.456099999999992</v>
      </c>
      <c r="J1932" s="5">
        <f t="shared" si="711"/>
        <v>100.72240000000001</v>
      </c>
      <c r="K1932" s="5">
        <v>6.77</v>
      </c>
      <c r="L1932" s="5">
        <v>7.27</v>
      </c>
      <c r="M1932" s="5">
        <v>5.5</v>
      </c>
      <c r="N1932" s="5">
        <f t="shared" si="712"/>
        <v>45.832899999999995</v>
      </c>
      <c r="O1932" s="5">
        <f t="shared" si="713"/>
        <v>52.852899999999991</v>
      </c>
      <c r="P1932" s="5">
        <f t="shared" si="714"/>
        <v>79.97</v>
      </c>
      <c r="Q1932" s="6">
        <f t="shared" si="715"/>
        <v>72.218899999999991</v>
      </c>
      <c r="R1932" s="6">
        <f t="shared" si="716"/>
        <v>52.772000000000006</v>
      </c>
      <c r="S1932" s="5">
        <f t="shared" si="717"/>
        <v>68.654499999999985</v>
      </c>
      <c r="T1932" s="6">
        <f t="shared" si="718"/>
        <v>64.304359808958523</v>
      </c>
      <c r="U1932" s="6">
        <f t="shared" si="719"/>
        <v>31.603200000000001</v>
      </c>
      <c r="V1932" s="6">
        <f t="shared" si="720"/>
        <v>128.60871961791705</v>
      </c>
      <c r="W1932" s="5">
        <f t="shared" si="721"/>
        <v>0.22670828258703851</v>
      </c>
      <c r="X1932" s="5">
        <f t="shared" si="722"/>
        <v>0.16459848183614828</v>
      </c>
      <c r="Y1932" s="5">
        <f t="shared" si="723"/>
        <v>21.168800000000005</v>
      </c>
      <c r="Z1932" s="5">
        <f t="shared" si="724"/>
        <v>31.603200000000001</v>
      </c>
      <c r="AA1932" s="5">
        <f t="shared" si="725"/>
        <v>0.24573139437115757</v>
      </c>
      <c r="AB1932" s="5">
        <f t="shared" si="726"/>
        <v>5.5430145181282621E-2</v>
      </c>
      <c r="AC1932" s="5">
        <f t="shared" si="727"/>
        <v>3.5644000000000062</v>
      </c>
      <c r="AD1932" s="5">
        <f t="shared" si="728"/>
        <v>68.654499999999985</v>
      </c>
      <c r="AE1932" s="5">
        <f t="shared" si="729"/>
        <v>1.0676492263349682</v>
      </c>
      <c r="AF1932" s="9">
        <f t="shared" si="730"/>
        <v>0.59441904410945656</v>
      </c>
      <c r="AG1932">
        <f t="shared" si="731"/>
        <v>52.772000000000006</v>
      </c>
    </row>
    <row r="1933" spans="1:33">
      <c r="A1933" s="1">
        <f t="shared" si="708"/>
        <v>62503</v>
      </c>
      <c r="B1933" s="1">
        <v>6</v>
      </c>
      <c r="C1933" s="1">
        <v>10</v>
      </c>
      <c r="D1933" s="2">
        <v>3</v>
      </c>
      <c r="E1933" s="5">
        <v>32.909999999999997</v>
      </c>
      <c r="F1933" s="5">
        <v>33.56</v>
      </c>
      <c r="G1933" s="5">
        <v>1.27</v>
      </c>
      <c r="H1933" s="5">
        <f t="shared" si="709"/>
        <v>1083.0680999999997</v>
      </c>
      <c r="I1933" s="5">
        <f t="shared" si="710"/>
        <v>1126.2736000000002</v>
      </c>
      <c r="J1933" s="5">
        <f t="shared" si="711"/>
        <v>85.242400000000004</v>
      </c>
      <c r="K1933" s="5">
        <v>33.51</v>
      </c>
      <c r="L1933" s="5">
        <v>33.94</v>
      </c>
      <c r="M1933" s="5">
        <v>1.51</v>
      </c>
      <c r="N1933" s="5">
        <f t="shared" si="712"/>
        <v>1122.9200999999998</v>
      </c>
      <c r="O1933" s="5">
        <f t="shared" si="713"/>
        <v>1151.9235999999999</v>
      </c>
      <c r="P1933" s="5">
        <f t="shared" si="714"/>
        <v>102.49879999999999</v>
      </c>
      <c r="Q1933" s="6">
        <f t="shared" si="715"/>
        <v>1102.9940999999999</v>
      </c>
      <c r="R1933" s="6">
        <f t="shared" si="716"/>
        <v>-39.852000000000089</v>
      </c>
      <c r="S1933" s="5">
        <f t="shared" si="717"/>
        <v>1139.0986</v>
      </c>
      <c r="T1933" s="6">
        <f t="shared" si="718"/>
        <v>66.656340207065071</v>
      </c>
      <c r="U1933" s="6">
        <f t="shared" si="719"/>
        <v>-25.649999999999636</v>
      </c>
      <c r="V1933" s="6">
        <f t="shared" si="720"/>
        <v>133.31268041413014</v>
      </c>
      <c r="W1933" s="5">
        <f t="shared" si="721"/>
        <v>-0.1822916884159507</v>
      </c>
      <c r="X1933" s="5">
        <f t="shared" si="722"/>
        <v>0.10653150139868577</v>
      </c>
      <c r="Y1933" s="5">
        <f t="shared" si="723"/>
        <v>14.202000000000453</v>
      </c>
      <c r="Z1933" s="5">
        <f t="shared" si="724"/>
        <v>25.649999999999636</v>
      </c>
      <c r="AA1933" s="5">
        <f t="shared" si="725"/>
        <v>0.19240480290636275</v>
      </c>
      <c r="AB1933" s="5">
        <f t="shared" si="726"/>
        <v>0.5416514001195244</v>
      </c>
      <c r="AC1933" s="5">
        <f t="shared" si="727"/>
        <v>36.104500000000144</v>
      </c>
      <c r="AD1933" s="5">
        <f t="shared" si="728"/>
        <v>1139.0986</v>
      </c>
      <c r="AE1933" s="5">
        <f t="shared" si="729"/>
        <v>17.089126052547122</v>
      </c>
      <c r="AF1933" s="9">
        <f t="shared" si="730"/>
        <v>0.59448212756987062</v>
      </c>
      <c r="AG1933">
        <f t="shared" si="731"/>
        <v>39.852000000000089</v>
      </c>
    </row>
    <row r="1934" spans="1:33">
      <c r="A1934" s="1">
        <f t="shared" si="708"/>
        <v>12024</v>
      </c>
      <c r="B1934" s="1">
        <v>1</v>
      </c>
      <c r="C1934" s="1">
        <v>8</v>
      </c>
      <c r="D1934" s="2">
        <v>24</v>
      </c>
      <c r="E1934" s="5">
        <v>15.89</v>
      </c>
      <c r="F1934" s="5">
        <v>16.61</v>
      </c>
      <c r="G1934" s="5">
        <v>5.4</v>
      </c>
      <c r="H1934" s="5">
        <f t="shared" si="709"/>
        <v>252.49210000000002</v>
      </c>
      <c r="I1934" s="5">
        <f t="shared" si="710"/>
        <v>275.89209999999997</v>
      </c>
      <c r="J1934" s="5">
        <f t="shared" si="711"/>
        <v>179.38800000000001</v>
      </c>
      <c r="K1934" s="5">
        <v>13.76</v>
      </c>
      <c r="L1934" s="5">
        <v>12.95</v>
      </c>
      <c r="M1934" s="5">
        <v>7.8</v>
      </c>
      <c r="N1934" s="5">
        <f t="shared" si="712"/>
        <v>189.33759999999998</v>
      </c>
      <c r="O1934" s="5">
        <f t="shared" si="713"/>
        <v>167.70249999999999</v>
      </c>
      <c r="P1934" s="5">
        <f t="shared" si="714"/>
        <v>202.01999999999998</v>
      </c>
      <c r="Q1934" s="6">
        <f t="shared" si="715"/>
        <v>220.91485</v>
      </c>
      <c r="R1934" s="6">
        <f t="shared" si="716"/>
        <v>63.154500000000041</v>
      </c>
      <c r="S1934" s="5">
        <f t="shared" si="717"/>
        <v>221.79729999999998</v>
      </c>
      <c r="T1934" s="6">
        <f t="shared" si="718"/>
        <v>135.08528319546878</v>
      </c>
      <c r="U1934" s="6">
        <f t="shared" si="719"/>
        <v>108.18959999999998</v>
      </c>
      <c r="V1934" s="6">
        <f t="shared" si="720"/>
        <v>270.17056639093755</v>
      </c>
      <c r="W1934" s="5">
        <f t="shared" si="721"/>
        <v>-0.11825967088950792</v>
      </c>
      <c r="X1934" s="5">
        <f t="shared" si="722"/>
        <v>0.16669136316956906</v>
      </c>
      <c r="Y1934" s="5">
        <f t="shared" si="723"/>
        <v>45.035099999999943</v>
      </c>
      <c r="Z1934" s="5">
        <f t="shared" si="724"/>
        <v>108.18959999999998</v>
      </c>
      <c r="AA1934" s="5">
        <f t="shared" si="725"/>
        <v>0.40044924747076016</v>
      </c>
      <c r="AB1934" s="5">
        <f t="shared" si="726"/>
        <v>6.5325398824020659E-3</v>
      </c>
      <c r="AC1934" s="5">
        <f t="shared" si="727"/>
        <v>0.88244999999997731</v>
      </c>
      <c r="AD1934" s="5">
        <f t="shared" si="728"/>
        <v>221.79729999999998</v>
      </c>
      <c r="AE1934" s="5">
        <f t="shared" si="729"/>
        <v>1.6419057261704717</v>
      </c>
      <c r="AF1934" s="9">
        <f t="shared" si="730"/>
        <v>0.59466965619577394</v>
      </c>
      <c r="AG1934">
        <f t="shared" si="731"/>
        <v>63.154500000000041</v>
      </c>
    </row>
    <row r="1935" spans="1:33">
      <c r="A1935" s="1">
        <f t="shared" si="708"/>
        <v>62262</v>
      </c>
      <c r="B1935" s="1">
        <v>6</v>
      </c>
      <c r="C1935" s="1">
        <v>9</v>
      </c>
      <c r="D1935" s="2">
        <v>12</v>
      </c>
      <c r="E1935" s="5">
        <v>18.3</v>
      </c>
      <c r="F1935" s="5">
        <v>19.47</v>
      </c>
      <c r="G1935" s="5">
        <v>2.82</v>
      </c>
      <c r="H1935" s="5">
        <f t="shared" si="709"/>
        <v>334.89000000000004</v>
      </c>
      <c r="I1935" s="5">
        <f t="shared" si="710"/>
        <v>379.08089999999993</v>
      </c>
      <c r="J1935" s="5">
        <f t="shared" si="711"/>
        <v>109.81079999999999</v>
      </c>
      <c r="K1935" s="5">
        <v>18.77</v>
      </c>
      <c r="L1935" s="5">
        <v>18.260000000000002</v>
      </c>
      <c r="M1935" s="5">
        <v>3.12</v>
      </c>
      <c r="N1935" s="5">
        <f t="shared" si="712"/>
        <v>352.31289999999996</v>
      </c>
      <c r="O1935" s="5">
        <f t="shared" si="713"/>
        <v>333.42760000000004</v>
      </c>
      <c r="P1935" s="5">
        <f t="shared" si="714"/>
        <v>113.94240000000002</v>
      </c>
      <c r="Q1935" s="6">
        <f t="shared" si="715"/>
        <v>343.60145</v>
      </c>
      <c r="R1935" s="6">
        <f t="shared" si="716"/>
        <v>-17.422899999999913</v>
      </c>
      <c r="S1935" s="5">
        <f t="shared" si="717"/>
        <v>356.25424999999996</v>
      </c>
      <c r="T1935" s="6">
        <f t="shared" si="718"/>
        <v>79.122187650494098</v>
      </c>
      <c r="U1935" s="6">
        <f t="shared" si="719"/>
        <v>45.653299999999888</v>
      </c>
      <c r="V1935" s="6">
        <f t="shared" si="720"/>
        <v>158.2443753009882</v>
      </c>
      <c r="W1935" s="5">
        <f t="shared" si="721"/>
        <v>-3.6917387437000244E-2</v>
      </c>
      <c r="X1935" s="5">
        <f t="shared" si="722"/>
        <v>0.39859994947704097</v>
      </c>
      <c r="Y1935" s="5">
        <f t="shared" si="723"/>
        <v>63.076199999999801</v>
      </c>
      <c r="Z1935" s="5">
        <f t="shared" si="724"/>
        <v>45.653299999999888</v>
      </c>
      <c r="AA1935" s="5">
        <f t="shared" si="725"/>
        <v>0.28849872175971614</v>
      </c>
      <c r="AB1935" s="5">
        <f t="shared" si="726"/>
        <v>0.15991468860657751</v>
      </c>
      <c r="AC1935" s="5">
        <f t="shared" si="727"/>
        <v>12.652799999999957</v>
      </c>
      <c r="AD1935" s="5">
        <f t="shared" si="728"/>
        <v>356.25424999999996</v>
      </c>
      <c r="AE1935" s="5">
        <f t="shared" si="729"/>
        <v>4.5025834165971172</v>
      </c>
      <c r="AF1935" s="9">
        <f t="shared" si="730"/>
        <v>0.59470412811750351</v>
      </c>
      <c r="AG1935">
        <f t="shared" si="731"/>
        <v>17.422899999999913</v>
      </c>
    </row>
    <row r="1936" spans="1:33">
      <c r="A1936" s="1">
        <f t="shared" si="708"/>
        <v>81761</v>
      </c>
      <c r="B1936" s="1">
        <v>8</v>
      </c>
      <c r="C1936" s="1">
        <v>7</v>
      </c>
      <c r="D1936" s="2">
        <v>11</v>
      </c>
      <c r="E1936" s="5">
        <v>4.09</v>
      </c>
      <c r="F1936" s="5">
        <v>4.2300000000000004</v>
      </c>
      <c r="G1936" s="5">
        <v>5.89</v>
      </c>
      <c r="H1936" s="5">
        <f t="shared" si="709"/>
        <v>16.728099999999998</v>
      </c>
      <c r="I1936" s="5">
        <f t="shared" si="710"/>
        <v>17.892900000000004</v>
      </c>
      <c r="J1936" s="5">
        <f t="shared" si="711"/>
        <v>49.8294</v>
      </c>
      <c r="K1936" s="5">
        <v>5.14</v>
      </c>
      <c r="L1936" s="5">
        <v>5.4</v>
      </c>
      <c r="M1936" s="5">
        <v>5.69</v>
      </c>
      <c r="N1936" s="5">
        <f t="shared" si="712"/>
        <v>26.419599999999996</v>
      </c>
      <c r="O1936" s="5">
        <f t="shared" si="713"/>
        <v>29.160000000000004</v>
      </c>
      <c r="P1936" s="5">
        <f t="shared" si="714"/>
        <v>61.452000000000005</v>
      </c>
      <c r="Q1936" s="6">
        <f t="shared" si="715"/>
        <v>21.573849999999997</v>
      </c>
      <c r="R1936" s="6">
        <f t="shared" si="716"/>
        <v>-9.6914999999999978</v>
      </c>
      <c r="S1936" s="5">
        <f t="shared" si="717"/>
        <v>23.526450000000004</v>
      </c>
      <c r="T1936" s="6">
        <f t="shared" si="718"/>
        <v>39.55792401137856</v>
      </c>
      <c r="U1936" s="6">
        <f t="shared" si="719"/>
        <v>-11.267099999999999</v>
      </c>
      <c r="V1936" s="6">
        <f t="shared" si="720"/>
        <v>79.11584802275712</v>
      </c>
      <c r="W1936" s="5">
        <f t="shared" si="721"/>
        <v>-0.20663262705172158</v>
      </c>
      <c r="X1936" s="5">
        <f t="shared" si="722"/>
        <v>1.9915099684538438E-2</v>
      </c>
      <c r="Y1936" s="5">
        <f t="shared" si="723"/>
        <v>1.5756000000000014</v>
      </c>
      <c r="Z1936" s="5">
        <f t="shared" si="724"/>
        <v>11.267099999999999</v>
      </c>
      <c r="AA1936" s="5">
        <f t="shared" si="725"/>
        <v>0.14241268066492943</v>
      </c>
      <c r="AB1936" s="5">
        <f t="shared" si="726"/>
        <v>4.9360527600951852E-2</v>
      </c>
      <c r="AC1936" s="5">
        <f t="shared" si="727"/>
        <v>1.9526000000000074</v>
      </c>
      <c r="AD1936" s="5">
        <f t="shared" si="728"/>
        <v>23.526450000000004</v>
      </c>
      <c r="AE1936" s="5">
        <f t="shared" si="729"/>
        <v>0.59473419265461924</v>
      </c>
      <c r="AF1936" s="9">
        <f t="shared" si="730"/>
        <v>0.5948630094399886</v>
      </c>
      <c r="AG1936">
        <f t="shared" si="731"/>
        <v>9.6914999999999978</v>
      </c>
    </row>
    <row r="1937" spans="1:33">
      <c r="A1937" s="1">
        <f t="shared" si="708"/>
        <v>82004</v>
      </c>
      <c r="B1937" s="1">
        <v>8</v>
      </c>
      <c r="C1937" s="1">
        <v>8</v>
      </c>
      <c r="D1937" s="2">
        <v>4</v>
      </c>
      <c r="E1937" s="5">
        <v>12.61</v>
      </c>
      <c r="F1937" s="5">
        <v>13.28</v>
      </c>
      <c r="G1937" s="5">
        <v>5.34</v>
      </c>
      <c r="H1937" s="5">
        <f t="shared" si="709"/>
        <v>159.01209999999998</v>
      </c>
      <c r="I1937" s="5">
        <f t="shared" si="710"/>
        <v>176.35839999999999</v>
      </c>
      <c r="J1937" s="5">
        <f t="shared" si="711"/>
        <v>141.8304</v>
      </c>
      <c r="K1937" s="5">
        <v>10.02</v>
      </c>
      <c r="L1937" s="5">
        <v>10.48</v>
      </c>
      <c r="M1937" s="5">
        <v>5.86</v>
      </c>
      <c r="N1937" s="5">
        <f t="shared" si="712"/>
        <v>100.40039999999999</v>
      </c>
      <c r="O1937" s="5">
        <f t="shared" si="713"/>
        <v>109.83040000000001</v>
      </c>
      <c r="P1937" s="5">
        <f t="shared" si="714"/>
        <v>122.82560000000001</v>
      </c>
      <c r="Q1937" s="6">
        <f t="shared" si="715"/>
        <v>129.70624999999998</v>
      </c>
      <c r="R1937" s="6">
        <f t="shared" si="716"/>
        <v>58.611699999999985</v>
      </c>
      <c r="S1937" s="5">
        <f t="shared" si="717"/>
        <v>143.09440000000001</v>
      </c>
      <c r="T1937" s="6">
        <f t="shared" si="718"/>
        <v>93.81096734859949</v>
      </c>
      <c r="U1937" s="6">
        <f t="shared" si="719"/>
        <v>66.527999999999977</v>
      </c>
      <c r="V1937" s="6">
        <f t="shared" si="720"/>
        <v>187.62193469719898</v>
      </c>
      <c r="W1937" s="5">
        <f t="shared" si="721"/>
        <v>0.14288210111341382</v>
      </c>
      <c r="X1937" s="5">
        <f t="shared" si="722"/>
        <v>4.2192827894968803E-2</v>
      </c>
      <c r="Y1937" s="5">
        <f t="shared" si="723"/>
        <v>7.9162999999999926</v>
      </c>
      <c r="Z1937" s="5">
        <f t="shared" si="724"/>
        <v>66.527999999999977</v>
      </c>
      <c r="AA1937" s="5">
        <f t="shared" si="725"/>
        <v>0.35458540659101934</v>
      </c>
      <c r="AB1937" s="5">
        <f t="shared" si="726"/>
        <v>0.14271412371487391</v>
      </c>
      <c r="AC1937" s="5">
        <f t="shared" si="727"/>
        <v>13.388150000000024</v>
      </c>
      <c r="AD1937" s="5">
        <f t="shared" si="728"/>
        <v>143.09440000000001</v>
      </c>
      <c r="AE1937" s="5">
        <f t="shared" si="729"/>
        <v>1.52534830462055</v>
      </c>
      <c r="AF1937" s="9">
        <f t="shared" si="730"/>
        <v>0.59514031958858249</v>
      </c>
      <c r="AG1937">
        <f t="shared" si="731"/>
        <v>58.611699999999985</v>
      </c>
    </row>
    <row r="1938" spans="1:33">
      <c r="A1938" s="1">
        <f t="shared" si="708"/>
        <v>42268</v>
      </c>
      <c r="B1938" s="1">
        <v>4</v>
      </c>
      <c r="C1938" s="1">
        <v>9</v>
      </c>
      <c r="D1938" s="2">
        <v>18</v>
      </c>
      <c r="E1938" s="5">
        <v>24.49</v>
      </c>
      <c r="F1938" s="5">
        <v>25.28</v>
      </c>
      <c r="G1938" s="5">
        <v>3.47</v>
      </c>
      <c r="H1938" s="5">
        <f t="shared" si="709"/>
        <v>599.76009999999997</v>
      </c>
      <c r="I1938" s="5">
        <f t="shared" si="710"/>
        <v>639.0784000000001</v>
      </c>
      <c r="J1938" s="5">
        <f t="shared" si="711"/>
        <v>175.44320000000002</v>
      </c>
      <c r="K1938" s="5">
        <v>24.51</v>
      </c>
      <c r="L1938" s="5">
        <v>25.26</v>
      </c>
      <c r="M1938" s="5">
        <v>3.4</v>
      </c>
      <c r="N1938" s="5">
        <f t="shared" si="712"/>
        <v>600.7401000000001</v>
      </c>
      <c r="O1938" s="5">
        <f t="shared" si="713"/>
        <v>638.06760000000008</v>
      </c>
      <c r="P1938" s="5">
        <f t="shared" si="714"/>
        <v>171.768</v>
      </c>
      <c r="Q1938" s="6">
        <f t="shared" si="715"/>
        <v>600.25009999999997</v>
      </c>
      <c r="R1938" s="6">
        <f t="shared" si="716"/>
        <v>-0.98000000000013188</v>
      </c>
      <c r="S1938" s="5">
        <f t="shared" si="717"/>
        <v>638.57300000000009</v>
      </c>
      <c r="T1938" s="6">
        <f t="shared" si="718"/>
        <v>122.76457372776562</v>
      </c>
      <c r="U1938" s="6">
        <f t="shared" si="719"/>
        <v>1.0108000000000175</v>
      </c>
      <c r="V1938" s="6">
        <f t="shared" si="720"/>
        <v>245.52914745553124</v>
      </c>
      <c r="W1938" s="5">
        <f t="shared" si="721"/>
        <v>2.1167452405859082E-2</v>
      </c>
      <c r="X1938" s="5">
        <f t="shared" si="722"/>
        <v>8.1082023076739229E-3</v>
      </c>
      <c r="Y1938" s="5">
        <f t="shared" si="723"/>
        <v>1.9908000000001493</v>
      </c>
      <c r="Z1938" s="5">
        <f t="shared" si="724"/>
        <v>1.0108000000000175</v>
      </c>
      <c r="AA1938" s="5">
        <f t="shared" si="725"/>
        <v>4.1168228313222463E-3</v>
      </c>
      <c r="AB1938" s="5">
        <f t="shared" si="726"/>
        <v>0.31216578884542356</v>
      </c>
      <c r="AC1938" s="5">
        <f t="shared" si="727"/>
        <v>38.322900000000118</v>
      </c>
      <c r="AD1938" s="5">
        <f t="shared" si="728"/>
        <v>638.57300000000009</v>
      </c>
      <c r="AE1938" s="5">
        <f t="shared" si="729"/>
        <v>5.2016064619428093</v>
      </c>
      <c r="AF1938" s="9">
        <f t="shared" si="730"/>
        <v>0.59519156580045729</v>
      </c>
      <c r="AG1938">
        <f t="shared" si="731"/>
        <v>0.98000000000013188</v>
      </c>
    </row>
    <row r="1939" spans="1:33">
      <c r="A1939" s="1">
        <f t="shared" si="708"/>
        <v>71766</v>
      </c>
      <c r="B1939" s="1">
        <v>7</v>
      </c>
      <c r="C1939" s="1">
        <v>7</v>
      </c>
      <c r="D1939" s="2">
        <v>16</v>
      </c>
      <c r="E1939" s="5">
        <v>11.36</v>
      </c>
      <c r="F1939" s="5">
        <v>11.12</v>
      </c>
      <c r="G1939" s="5">
        <v>4.93</v>
      </c>
      <c r="H1939" s="5">
        <f t="shared" si="709"/>
        <v>129.0496</v>
      </c>
      <c r="I1939" s="5">
        <f t="shared" si="710"/>
        <v>123.65439999999998</v>
      </c>
      <c r="J1939" s="5">
        <f t="shared" si="711"/>
        <v>109.64319999999998</v>
      </c>
      <c r="K1939" s="5">
        <v>7.84</v>
      </c>
      <c r="L1939" s="5">
        <v>8.01</v>
      </c>
      <c r="M1939" s="5">
        <v>5.25</v>
      </c>
      <c r="N1939" s="5">
        <f t="shared" si="712"/>
        <v>61.465599999999995</v>
      </c>
      <c r="O1939" s="5">
        <f t="shared" si="713"/>
        <v>64.1601</v>
      </c>
      <c r="P1939" s="5">
        <f t="shared" si="714"/>
        <v>84.105000000000004</v>
      </c>
      <c r="Q1939" s="6">
        <f t="shared" si="715"/>
        <v>95.257599999999996</v>
      </c>
      <c r="R1939" s="6">
        <f t="shared" si="716"/>
        <v>67.584000000000003</v>
      </c>
      <c r="S1939" s="5">
        <f t="shared" si="717"/>
        <v>93.907249999999991</v>
      </c>
      <c r="T1939" s="6">
        <f t="shared" si="718"/>
        <v>69.092840315115126</v>
      </c>
      <c r="U1939" s="6">
        <f t="shared" si="719"/>
        <v>59.494299999999981</v>
      </c>
      <c r="V1939" s="6">
        <f t="shared" si="720"/>
        <v>138.18568063023025</v>
      </c>
      <c r="W1939" s="5">
        <f t="shared" si="721"/>
        <v>0.25912056158211749</v>
      </c>
      <c r="X1939" s="5">
        <f t="shared" si="722"/>
        <v>5.8542245210248471E-2</v>
      </c>
      <c r="Y1939" s="5">
        <f t="shared" si="723"/>
        <v>8.0897000000000219</v>
      </c>
      <c r="Z1939" s="5">
        <f t="shared" si="724"/>
        <v>59.494299999999981</v>
      </c>
      <c r="AA1939" s="5">
        <f t="shared" si="725"/>
        <v>0.43053882087247675</v>
      </c>
      <c r="AB1939" s="5">
        <f t="shared" si="726"/>
        <v>1.9543993181368693E-2</v>
      </c>
      <c r="AC1939" s="5">
        <f t="shared" si="727"/>
        <v>1.3503500000000059</v>
      </c>
      <c r="AD1939" s="5">
        <f t="shared" si="728"/>
        <v>93.907249999999991</v>
      </c>
      <c r="AE1939" s="5">
        <f t="shared" si="729"/>
        <v>1.3591458908291012</v>
      </c>
      <c r="AF1939" s="9">
        <f t="shared" si="730"/>
        <v>0.59522852754215327</v>
      </c>
      <c r="AG1939">
        <f t="shared" si="731"/>
        <v>67.584000000000003</v>
      </c>
    </row>
    <row r="1940" spans="1:33">
      <c r="A1940" s="1">
        <f t="shared" si="708"/>
        <v>12518</v>
      </c>
      <c r="B1940" s="1">
        <v>1</v>
      </c>
      <c r="C1940" s="1">
        <v>10</v>
      </c>
      <c r="D1940" s="2">
        <v>18</v>
      </c>
      <c r="E1940" s="5">
        <v>12.5</v>
      </c>
      <c r="F1940" s="5">
        <v>13</v>
      </c>
      <c r="G1940" s="5">
        <v>8.86</v>
      </c>
      <c r="H1940" s="5">
        <f t="shared" si="709"/>
        <v>156.25</v>
      </c>
      <c r="I1940" s="5">
        <f t="shared" si="710"/>
        <v>169</v>
      </c>
      <c r="J1940" s="5">
        <f t="shared" si="711"/>
        <v>230.35999999999999</v>
      </c>
      <c r="K1940" s="5">
        <v>9.6</v>
      </c>
      <c r="L1940" s="5">
        <v>10.09</v>
      </c>
      <c r="M1940" s="5">
        <v>8.84</v>
      </c>
      <c r="N1940" s="5">
        <f t="shared" si="712"/>
        <v>92.16</v>
      </c>
      <c r="O1940" s="5">
        <f t="shared" si="713"/>
        <v>101.8081</v>
      </c>
      <c r="P1940" s="5">
        <f t="shared" si="714"/>
        <v>178.3912</v>
      </c>
      <c r="Q1940" s="6">
        <f t="shared" si="715"/>
        <v>124.205</v>
      </c>
      <c r="R1940" s="6">
        <f t="shared" si="716"/>
        <v>64.09</v>
      </c>
      <c r="S1940" s="5">
        <f t="shared" si="717"/>
        <v>135.40404999999998</v>
      </c>
      <c r="T1940" s="6">
        <f t="shared" si="718"/>
        <v>145.67871313050509</v>
      </c>
      <c r="U1940" s="6">
        <f t="shared" si="719"/>
        <v>67.191900000000004</v>
      </c>
      <c r="V1940" s="6">
        <f t="shared" si="720"/>
        <v>291.35742626101018</v>
      </c>
      <c r="W1940" s="5">
        <f t="shared" si="721"/>
        <v>0.25023585939119825</v>
      </c>
      <c r="X1940" s="5">
        <f t="shared" si="722"/>
        <v>1.0646373561871009E-2</v>
      </c>
      <c r="Y1940" s="5">
        <f t="shared" si="723"/>
        <v>3.1019000000000005</v>
      </c>
      <c r="Z1940" s="5">
        <f t="shared" si="724"/>
        <v>67.191900000000004</v>
      </c>
      <c r="AA1940" s="5">
        <f t="shared" si="725"/>
        <v>0.23061674062087126</v>
      </c>
      <c r="AB1940" s="5">
        <f t="shared" si="726"/>
        <v>7.6874992641975143E-2</v>
      </c>
      <c r="AC1940" s="5">
        <f t="shared" si="727"/>
        <v>11.199049999999986</v>
      </c>
      <c r="AD1940" s="5">
        <f t="shared" si="728"/>
        <v>135.40404999999998</v>
      </c>
      <c r="AE1940" s="5">
        <f t="shared" si="729"/>
        <v>0.92947038788501224</v>
      </c>
      <c r="AF1940" s="9">
        <f t="shared" si="730"/>
        <v>0.59533519969845561</v>
      </c>
      <c r="AG1940">
        <f t="shared" si="731"/>
        <v>64.09</v>
      </c>
    </row>
    <row r="1941" spans="1:33">
      <c r="A1941" s="1">
        <f t="shared" si="708"/>
        <v>90517</v>
      </c>
      <c r="B1941" s="1">
        <v>9</v>
      </c>
      <c r="C1941" s="1">
        <v>2</v>
      </c>
      <c r="D1941" s="2">
        <v>17</v>
      </c>
      <c r="E1941" s="5">
        <v>25.83</v>
      </c>
      <c r="F1941" s="5">
        <v>25.99</v>
      </c>
      <c r="G1941" s="5">
        <v>1.55</v>
      </c>
      <c r="H1941" s="5">
        <f t="shared" si="709"/>
        <v>667.18889999999988</v>
      </c>
      <c r="I1941" s="5">
        <f t="shared" si="710"/>
        <v>675.48009999999988</v>
      </c>
      <c r="J1941" s="5">
        <f t="shared" si="711"/>
        <v>80.569000000000003</v>
      </c>
      <c r="K1941" s="5">
        <v>25.28</v>
      </c>
      <c r="L1941" s="5">
        <v>26.04</v>
      </c>
      <c r="M1941" s="5">
        <v>1.48</v>
      </c>
      <c r="N1941" s="5">
        <f t="shared" si="712"/>
        <v>639.0784000000001</v>
      </c>
      <c r="O1941" s="5">
        <f t="shared" si="713"/>
        <v>678.08159999999998</v>
      </c>
      <c r="P1941" s="5">
        <f t="shared" si="714"/>
        <v>77.078400000000002</v>
      </c>
      <c r="Q1941" s="6">
        <f t="shared" si="715"/>
        <v>653.13364999999999</v>
      </c>
      <c r="R1941" s="6">
        <f t="shared" si="716"/>
        <v>28.110499999999774</v>
      </c>
      <c r="S1941" s="5">
        <f t="shared" si="717"/>
        <v>676.78084999999987</v>
      </c>
      <c r="T1941" s="6">
        <f t="shared" si="718"/>
        <v>55.750433871764628</v>
      </c>
      <c r="U1941" s="6">
        <f t="shared" si="719"/>
        <v>-2.601500000000101</v>
      </c>
      <c r="V1941" s="6">
        <f t="shared" si="720"/>
        <v>111.50086774352926</v>
      </c>
      <c r="W1941" s="5">
        <f t="shared" si="721"/>
        <v>4.4261935644861798E-2</v>
      </c>
      <c r="X1941" s="5">
        <f t="shared" si="722"/>
        <v>0.27544180257540812</v>
      </c>
      <c r="Y1941" s="5">
        <f t="shared" si="723"/>
        <v>30.711999999999875</v>
      </c>
      <c r="Z1941" s="5">
        <f t="shared" si="724"/>
        <v>2.601500000000101</v>
      </c>
      <c r="AA1941" s="5">
        <f t="shared" si="725"/>
        <v>2.3331656987495276E-2</v>
      </c>
      <c r="AB1941" s="5">
        <f t="shared" si="726"/>
        <v>0.42416172140278624</v>
      </c>
      <c r="AC1941" s="5">
        <f t="shared" si="727"/>
        <v>23.647199999999884</v>
      </c>
      <c r="AD1941" s="5">
        <f t="shared" si="728"/>
        <v>676.78084999999987</v>
      </c>
      <c r="AE1941" s="5">
        <f t="shared" si="729"/>
        <v>12.139472341268403</v>
      </c>
      <c r="AF1941" s="9">
        <f t="shared" si="730"/>
        <v>0.59533603956085168</v>
      </c>
      <c r="AG1941">
        <f t="shared" si="731"/>
        <v>28.110499999999774</v>
      </c>
    </row>
    <row r="1942" spans="1:33">
      <c r="A1942" s="1">
        <f t="shared" si="708"/>
        <v>80521</v>
      </c>
      <c r="B1942" s="1">
        <v>8</v>
      </c>
      <c r="C1942" s="1">
        <v>2</v>
      </c>
      <c r="D1942" s="2">
        <v>21</v>
      </c>
      <c r="E1942" s="5">
        <v>3.67</v>
      </c>
      <c r="F1942" s="5">
        <v>4.83</v>
      </c>
      <c r="G1942" s="5">
        <v>5.53</v>
      </c>
      <c r="H1942" s="5">
        <f t="shared" si="709"/>
        <v>13.4689</v>
      </c>
      <c r="I1942" s="5">
        <f t="shared" si="710"/>
        <v>23.328900000000001</v>
      </c>
      <c r="J1942" s="5">
        <f t="shared" si="711"/>
        <v>53.419800000000002</v>
      </c>
      <c r="K1942" s="5">
        <v>5.07</v>
      </c>
      <c r="L1942" s="5">
        <v>4.26</v>
      </c>
      <c r="M1942" s="5">
        <v>5.73</v>
      </c>
      <c r="N1942" s="5">
        <f t="shared" si="712"/>
        <v>25.704900000000002</v>
      </c>
      <c r="O1942" s="5">
        <f t="shared" si="713"/>
        <v>18.147599999999997</v>
      </c>
      <c r="P1942" s="5">
        <f t="shared" si="714"/>
        <v>48.819600000000001</v>
      </c>
      <c r="Q1942" s="6">
        <f t="shared" si="715"/>
        <v>19.5869</v>
      </c>
      <c r="R1942" s="6">
        <f t="shared" si="716"/>
        <v>-12.236000000000002</v>
      </c>
      <c r="S1942" s="5">
        <f t="shared" si="717"/>
        <v>20.738250000000001</v>
      </c>
      <c r="T1942" s="6">
        <f t="shared" si="718"/>
        <v>36.1836578312641</v>
      </c>
      <c r="U1942" s="6">
        <f t="shared" si="719"/>
        <v>5.1813000000000038</v>
      </c>
      <c r="V1942" s="6">
        <f t="shared" si="720"/>
        <v>72.367315662528199</v>
      </c>
      <c r="W1942" s="5">
        <f t="shared" si="721"/>
        <v>8.9806977181450073E-2</v>
      </c>
      <c r="X1942" s="5">
        <f t="shared" si="722"/>
        <v>0.24067909443017635</v>
      </c>
      <c r="Y1942" s="5">
        <f t="shared" si="723"/>
        <v>17.417300000000004</v>
      </c>
      <c r="Z1942" s="5">
        <f t="shared" si="724"/>
        <v>5.1813000000000038</v>
      </c>
      <c r="AA1942" s="5">
        <f t="shared" si="725"/>
        <v>7.1597239065243942E-2</v>
      </c>
      <c r="AB1942" s="5">
        <f t="shared" si="726"/>
        <v>3.181961330081972E-2</v>
      </c>
      <c r="AC1942" s="5">
        <f t="shared" si="727"/>
        <v>1.1513500000000008</v>
      </c>
      <c r="AD1942" s="5">
        <f t="shared" si="728"/>
        <v>20.738250000000001</v>
      </c>
      <c r="AE1942" s="5">
        <f t="shared" si="729"/>
        <v>0.57313857257630096</v>
      </c>
      <c r="AF1942" s="9">
        <f t="shared" si="730"/>
        <v>0.59546368487087442</v>
      </c>
      <c r="AG1942">
        <f t="shared" si="731"/>
        <v>12.236000000000002</v>
      </c>
    </row>
    <row r="1943" spans="1:33">
      <c r="A1943" s="1">
        <f t="shared" si="708"/>
        <v>10282</v>
      </c>
      <c r="B1943" s="1">
        <v>1</v>
      </c>
      <c r="C1943" s="1">
        <v>1</v>
      </c>
      <c r="D1943" s="2">
        <v>32</v>
      </c>
      <c r="E1943" s="5">
        <v>9.75</v>
      </c>
      <c r="F1943" s="5">
        <v>9.98</v>
      </c>
      <c r="G1943" s="5">
        <v>5.57</v>
      </c>
      <c r="H1943" s="5">
        <f t="shared" si="709"/>
        <v>95.0625</v>
      </c>
      <c r="I1943" s="5">
        <f t="shared" si="710"/>
        <v>99.600400000000008</v>
      </c>
      <c r="J1943" s="5">
        <f t="shared" si="711"/>
        <v>111.17720000000001</v>
      </c>
      <c r="K1943" s="5">
        <v>11.27</v>
      </c>
      <c r="L1943" s="5">
        <v>11.03</v>
      </c>
      <c r="M1943" s="5">
        <v>6.41</v>
      </c>
      <c r="N1943" s="5">
        <f t="shared" si="712"/>
        <v>127.01289999999999</v>
      </c>
      <c r="O1943" s="5">
        <f t="shared" si="713"/>
        <v>121.66089999999998</v>
      </c>
      <c r="P1943" s="5">
        <f t="shared" si="714"/>
        <v>141.40459999999999</v>
      </c>
      <c r="Q1943" s="6">
        <f t="shared" si="715"/>
        <v>111.0377</v>
      </c>
      <c r="R1943" s="6">
        <f t="shared" si="716"/>
        <v>-31.950399999999988</v>
      </c>
      <c r="S1943" s="5">
        <f t="shared" si="717"/>
        <v>110.63065</v>
      </c>
      <c r="T1943" s="6">
        <f t="shared" si="718"/>
        <v>89.938354861816322</v>
      </c>
      <c r="U1943" s="6">
        <f t="shared" si="719"/>
        <v>-22.060499999999976</v>
      </c>
      <c r="V1943" s="6">
        <f t="shared" si="720"/>
        <v>179.87670972363264</v>
      </c>
      <c r="W1943" s="5">
        <f t="shared" si="721"/>
        <v>-0.2359679269390359</v>
      </c>
      <c r="X1943" s="5">
        <f t="shared" si="722"/>
        <v>5.4981548279347099E-2</v>
      </c>
      <c r="Y1943" s="5">
        <f t="shared" si="723"/>
        <v>9.8899000000000115</v>
      </c>
      <c r="Z1943" s="5">
        <f t="shared" si="724"/>
        <v>22.060499999999976</v>
      </c>
      <c r="AA1943" s="5">
        <f t="shared" si="725"/>
        <v>0.12264233670881747</v>
      </c>
      <c r="AB1943" s="5">
        <f t="shared" si="726"/>
        <v>4.5258777595543146E-3</v>
      </c>
      <c r="AC1943" s="5">
        <f t="shared" si="727"/>
        <v>0.40704999999999814</v>
      </c>
      <c r="AD1943" s="5">
        <f t="shared" si="728"/>
        <v>110.63065</v>
      </c>
      <c r="AE1943" s="5">
        <f t="shared" si="729"/>
        <v>1.2300719773001838</v>
      </c>
      <c r="AF1943" s="9">
        <f t="shared" si="730"/>
        <v>0.59551070519344984</v>
      </c>
      <c r="AG1943">
        <f t="shared" si="731"/>
        <v>31.950399999999988</v>
      </c>
    </row>
    <row r="1944" spans="1:33">
      <c r="A1944" s="1">
        <f t="shared" si="708"/>
        <v>91508</v>
      </c>
      <c r="B1944" s="1">
        <v>9</v>
      </c>
      <c r="C1944" s="1">
        <v>6</v>
      </c>
      <c r="D1944" s="2">
        <v>8</v>
      </c>
      <c r="E1944" s="5">
        <v>16.079999999999998</v>
      </c>
      <c r="F1944" s="5">
        <v>15.89</v>
      </c>
      <c r="G1944" s="5">
        <v>3.92</v>
      </c>
      <c r="H1944" s="5">
        <f t="shared" si="709"/>
        <v>258.56639999999993</v>
      </c>
      <c r="I1944" s="5">
        <f t="shared" si="710"/>
        <v>252.49210000000002</v>
      </c>
      <c r="J1944" s="5">
        <f t="shared" si="711"/>
        <v>124.5776</v>
      </c>
      <c r="K1944" s="5">
        <v>16.62</v>
      </c>
      <c r="L1944" s="5">
        <v>16.46</v>
      </c>
      <c r="M1944" s="5">
        <v>3.27</v>
      </c>
      <c r="N1944" s="5">
        <f t="shared" si="712"/>
        <v>276.22440000000006</v>
      </c>
      <c r="O1944" s="5">
        <f t="shared" si="713"/>
        <v>270.9316</v>
      </c>
      <c r="P1944" s="5">
        <f t="shared" si="714"/>
        <v>107.64840000000001</v>
      </c>
      <c r="Q1944" s="6">
        <f t="shared" si="715"/>
        <v>267.3954</v>
      </c>
      <c r="R1944" s="6">
        <f t="shared" si="716"/>
        <v>-17.658000000000129</v>
      </c>
      <c r="S1944" s="5">
        <f t="shared" si="717"/>
        <v>261.71185000000003</v>
      </c>
      <c r="T1944" s="6">
        <f t="shared" si="718"/>
        <v>82.322166583976639</v>
      </c>
      <c r="U1944" s="6">
        <f t="shared" si="719"/>
        <v>-18.439499999999981</v>
      </c>
      <c r="V1944" s="6">
        <f t="shared" si="720"/>
        <v>164.64433316795328</v>
      </c>
      <c r="W1944" s="5">
        <f t="shared" si="721"/>
        <v>0.14502861597104846</v>
      </c>
      <c r="X1944" s="5">
        <f t="shared" si="722"/>
        <v>4.74659519075367E-3</v>
      </c>
      <c r="Y1944" s="5">
        <f t="shared" si="723"/>
        <v>0.78149999999985198</v>
      </c>
      <c r="Z1944" s="5">
        <f t="shared" si="724"/>
        <v>18.439499999999981</v>
      </c>
      <c r="AA1944" s="5">
        <f t="shared" si="725"/>
        <v>0.11199595907859089</v>
      </c>
      <c r="AB1944" s="5">
        <f t="shared" si="726"/>
        <v>6.90403354994574E-2</v>
      </c>
      <c r="AC1944" s="5">
        <f t="shared" si="727"/>
        <v>5.6835499999999683</v>
      </c>
      <c r="AD1944" s="5">
        <f t="shared" si="728"/>
        <v>261.71185000000003</v>
      </c>
      <c r="AE1944" s="5">
        <f t="shared" si="729"/>
        <v>3.1791176163108927</v>
      </c>
      <c r="AF1944" s="9">
        <f t="shared" si="730"/>
        <v>0.59564083137407564</v>
      </c>
      <c r="AG1944">
        <f t="shared" si="731"/>
        <v>17.658000000000129</v>
      </c>
    </row>
    <row r="1945" spans="1:33">
      <c r="A1945" s="1">
        <f t="shared" si="708"/>
        <v>101006</v>
      </c>
      <c r="B1945" s="1">
        <v>10</v>
      </c>
      <c r="C1945" s="1">
        <v>4</v>
      </c>
      <c r="D1945" s="2">
        <v>6</v>
      </c>
      <c r="E1945" s="5">
        <v>10.44</v>
      </c>
      <c r="F1945" s="5">
        <v>11.23</v>
      </c>
      <c r="G1945" s="5">
        <v>4.95</v>
      </c>
      <c r="H1945" s="5">
        <f t="shared" si="709"/>
        <v>108.99359999999999</v>
      </c>
      <c r="I1945" s="5">
        <f t="shared" si="710"/>
        <v>126.11290000000001</v>
      </c>
      <c r="J1945" s="5">
        <f t="shared" si="711"/>
        <v>111.17700000000001</v>
      </c>
      <c r="K1945" s="5">
        <v>3.32</v>
      </c>
      <c r="L1945" s="5">
        <v>3.32</v>
      </c>
      <c r="M1945" s="5">
        <v>5.58</v>
      </c>
      <c r="N1945" s="5">
        <f t="shared" si="712"/>
        <v>11.022399999999999</v>
      </c>
      <c r="O1945" s="5">
        <f t="shared" si="713"/>
        <v>11.022399999999999</v>
      </c>
      <c r="P1945" s="5">
        <f t="shared" si="714"/>
        <v>37.051200000000001</v>
      </c>
      <c r="Q1945" s="6">
        <f t="shared" si="715"/>
        <v>60.007999999999996</v>
      </c>
      <c r="R1945" s="6">
        <f t="shared" si="716"/>
        <v>97.971199999999982</v>
      </c>
      <c r="S1945" s="5">
        <f t="shared" si="717"/>
        <v>68.56765</v>
      </c>
      <c r="T1945" s="6">
        <f t="shared" si="718"/>
        <v>58.594190732614443</v>
      </c>
      <c r="U1945" s="6">
        <f t="shared" si="719"/>
        <v>115.09050000000001</v>
      </c>
      <c r="V1945" s="6">
        <f t="shared" si="720"/>
        <v>117.18838146522889</v>
      </c>
      <c r="W1945" s="5">
        <f t="shared" si="721"/>
        <v>0.80007576628284072</v>
      </c>
      <c r="X1945" s="5">
        <f t="shared" si="722"/>
        <v>0.14608359451640274</v>
      </c>
      <c r="Y1945" s="5">
        <f t="shared" si="723"/>
        <v>17.119300000000024</v>
      </c>
      <c r="Z1945" s="5">
        <f t="shared" si="724"/>
        <v>115.09050000000001</v>
      </c>
      <c r="AA1945" s="5">
        <f t="shared" si="725"/>
        <v>0.9820982128176986</v>
      </c>
      <c r="AB1945" s="5">
        <f t="shared" si="726"/>
        <v>0.14608359451640263</v>
      </c>
      <c r="AC1945" s="5">
        <f t="shared" si="727"/>
        <v>8.5596500000000049</v>
      </c>
      <c r="AD1945" s="5">
        <f t="shared" si="728"/>
        <v>68.56765</v>
      </c>
      <c r="AE1945" s="5">
        <f t="shared" si="729"/>
        <v>1.170212424519999</v>
      </c>
      <c r="AF1945" s="9">
        <f t="shared" si="730"/>
        <v>0.59566769259378172</v>
      </c>
      <c r="AG1945">
        <f t="shared" si="731"/>
        <v>97.971199999999982</v>
      </c>
    </row>
    <row r="1946" spans="1:33">
      <c r="A1946" s="1">
        <f t="shared" si="708"/>
        <v>100511</v>
      </c>
      <c r="B1946" s="1">
        <v>10</v>
      </c>
      <c r="C1946" s="1">
        <v>2</v>
      </c>
      <c r="D1946" s="2">
        <v>11</v>
      </c>
      <c r="E1946" s="5">
        <v>10.75</v>
      </c>
      <c r="F1946" s="5">
        <v>10.9</v>
      </c>
      <c r="G1946" s="5">
        <v>5.34</v>
      </c>
      <c r="H1946" s="5">
        <f t="shared" si="709"/>
        <v>115.5625</v>
      </c>
      <c r="I1946" s="5">
        <f t="shared" si="710"/>
        <v>118.81</v>
      </c>
      <c r="J1946" s="5">
        <f t="shared" si="711"/>
        <v>116.41200000000001</v>
      </c>
      <c r="K1946" s="5">
        <v>10.67</v>
      </c>
      <c r="L1946" s="5">
        <v>10.65</v>
      </c>
      <c r="M1946" s="5">
        <v>5.45</v>
      </c>
      <c r="N1946" s="5">
        <f t="shared" si="712"/>
        <v>113.8489</v>
      </c>
      <c r="O1946" s="5">
        <f t="shared" si="713"/>
        <v>113.42250000000001</v>
      </c>
      <c r="P1946" s="5">
        <f t="shared" si="714"/>
        <v>116.08500000000001</v>
      </c>
      <c r="Q1946" s="6">
        <f t="shared" si="715"/>
        <v>114.70570000000001</v>
      </c>
      <c r="R1946" s="6">
        <f t="shared" si="716"/>
        <v>1.7135999999999996</v>
      </c>
      <c r="S1946" s="5">
        <f t="shared" si="717"/>
        <v>116.11625000000001</v>
      </c>
      <c r="T1946" s="6">
        <f t="shared" si="718"/>
        <v>82.200183955086146</v>
      </c>
      <c r="U1946" s="6">
        <f t="shared" si="719"/>
        <v>5.3874999999999886</v>
      </c>
      <c r="V1946" s="6">
        <f t="shared" si="720"/>
        <v>164.40036791017229</v>
      </c>
      <c r="W1946" s="5">
        <f t="shared" si="721"/>
        <v>2.8129339573747195E-3</v>
      </c>
      <c r="X1946" s="5">
        <f t="shared" si="722"/>
        <v>2.2347273590089492E-2</v>
      </c>
      <c r="Y1946" s="5">
        <f t="shared" si="723"/>
        <v>3.6738999999999891</v>
      </c>
      <c r="Z1946" s="5">
        <f t="shared" si="724"/>
        <v>5.3874999999999886</v>
      </c>
      <c r="AA1946" s="5">
        <f t="shared" si="725"/>
        <v>3.2770607927980415E-2</v>
      </c>
      <c r="AB1946" s="5">
        <f t="shared" si="726"/>
        <v>1.71599372669375E-2</v>
      </c>
      <c r="AC1946" s="5">
        <f t="shared" si="727"/>
        <v>1.4105500000000006</v>
      </c>
      <c r="AD1946" s="5">
        <f t="shared" si="728"/>
        <v>116.11625000000001</v>
      </c>
      <c r="AE1946" s="5">
        <f t="shared" si="729"/>
        <v>1.4126032864287197</v>
      </c>
      <c r="AF1946" s="9">
        <f t="shared" si="730"/>
        <v>0.59573232244020469</v>
      </c>
      <c r="AG1946">
        <f t="shared" si="731"/>
        <v>1.7135999999999996</v>
      </c>
    </row>
    <row r="1947" spans="1:33">
      <c r="A1947" s="1">
        <f t="shared" si="708"/>
        <v>31278</v>
      </c>
      <c r="B1947" s="1">
        <v>3</v>
      </c>
      <c r="C1947" s="1">
        <v>5</v>
      </c>
      <c r="D1947" s="2">
        <v>28</v>
      </c>
      <c r="E1947" s="5">
        <v>27.36</v>
      </c>
      <c r="F1947" s="5">
        <v>28.76</v>
      </c>
      <c r="G1947" s="5">
        <v>1.7</v>
      </c>
      <c r="H1947" s="5">
        <f t="shared" si="709"/>
        <v>748.56959999999992</v>
      </c>
      <c r="I1947" s="5">
        <f t="shared" si="710"/>
        <v>827.13760000000013</v>
      </c>
      <c r="J1947" s="5">
        <f t="shared" si="711"/>
        <v>97.784000000000006</v>
      </c>
      <c r="K1947" s="5">
        <v>26.73</v>
      </c>
      <c r="L1947" s="5">
        <v>26.36</v>
      </c>
      <c r="M1947" s="5">
        <v>2.0099999999999998</v>
      </c>
      <c r="N1947" s="5">
        <f t="shared" si="712"/>
        <v>714.49290000000008</v>
      </c>
      <c r="O1947" s="5">
        <f t="shared" si="713"/>
        <v>694.84960000000001</v>
      </c>
      <c r="P1947" s="5">
        <f t="shared" si="714"/>
        <v>105.96719999999999</v>
      </c>
      <c r="Q1947" s="6">
        <f t="shared" si="715"/>
        <v>731.53125</v>
      </c>
      <c r="R1947" s="6">
        <f t="shared" si="716"/>
        <v>34.076699999999846</v>
      </c>
      <c r="S1947" s="5">
        <f t="shared" si="717"/>
        <v>760.99360000000001</v>
      </c>
      <c r="T1947" s="6">
        <f t="shared" si="718"/>
        <v>72.095003522851698</v>
      </c>
      <c r="U1947" s="6">
        <f t="shared" si="719"/>
        <v>132.28800000000012</v>
      </c>
      <c r="V1947" s="6">
        <f t="shared" si="720"/>
        <v>144.1900070457034</v>
      </c>
      <c r="W1947" s="5">
        <f t="shared" si="721"/>
        <v>-8.0196056789605688E-2</v>
      </c>
      <c r="X1947" s="5">
        <f t="shared" si="722"/>
        <v>0.68112417782787538</v>
      </c>
      <c r="Y1947" s="5">
        <f t="shared" si="723"/>
        <v>98.211300000000278</v>
      </c>
      <c r="Z1947" s="5">
        <f t="shared" si="724"/>
        <v>132.28800000000012</v>
      </c>
      <c r="AA1947" s="5">
        <f t="shared" si="725"/>
        <v>0.9174560894366921</v>
      </c>
      <c r="AB1947" s="5">
        <f t="shared" si="726"/>
        <v>0.40866008128651299</v>
      </c>
      <c r="AC1947" s="5">
        <f t="shared" si="727"/>
        <v>29.462350000000015</v>
      </c>
      <c r="AD1947" s="5">
        <f t="shared" si="728"/>
        <v>760.99360000000001</v>
      </c>
      <c r="AE1947" s="5">
        <f t="shared" si="729"/>
        <v>10.555427738605916</v>
      </c>
      <c r="AF1947" s="9">
        <f t="shared" si="730"/>
        <v>0.59575917953481838</v>
      </c>
      <c r="AG1947">
        <f t="shared" si="731"/>
        <v>34.076699999999846</v>
      </c>
    </row>
    <row r="1948" spans="1:33">
      <c r="A1948" s="1">
        <f t="shared" si="708"/>
        <v>70524</v>
      </c>
      <c r="B1948" s="1">
        <v>7</v>
      </c>
      <c r="C1948" s="1">
        <v>2</v>
      </c>
      <c r="D1948" s="2">
        <v>24</v>
      </c>
      <c r="E1948" s="5">
        <v>16.28</v>
      </c>
      <c r="F1948" s="5">
        <v>16.010000000000002</v>
      </c>
      <c r="G1948" s="5">
        <v>3.22</v>
      </c>
      <c r="H1948" s="5">
        <f t="shared" si="709"/>
        <v>265.03840000000002</v>
      </c>
      <c r="I1948" s="5">
        <f t="shared" si="710"/>
        <v>256.32010000000002</v>
      </c>
      <c r="J1948" s="5">
        <f t="shared" si="711"/>
        <v>103.10440000000001</v>
      </c>
      <c r="K1948" s="5">
        <v>16.77</v>
      </c>
      <c r="L1948" s="5">
        <v>17.77</v>
      </c>
      <c r="M1948" s="5">
        <v>2.82</v>
      </c>
      <c r="N1948" s="5">
        <f t="shared" si="712"/>
        <v>281.23289999999997</v>
      </c>
      <c r="O1948" s="5">
        <f t="shared" si="713"/>
        <v>315.77289999999999</v>
      </c>
      <c r="P1948" s="5">
        <f t="shared" si="714"/>
        <v>100.22279999999999</v>
      </c>
      <c r="Q1948" s="6">
        <f t="shared" si="715"/>
        <v>273.13565</v>
      </c>
      <c r="R1948" s="6">
        <f t="shared" si="716"/>
        <v>-16.194499999999948</v>
      </c>
      <c r="S1948" s="5">
        <f t="shared" si="717"/>
        <v>286.04650000000004</v>
      </c>
      <c r="T1948" s="6">
        <f t="shared" si="718"/>
        <v>71.894239927827329</v>
      </c>
      <c r="U1948" s="6">
        <f t="shared" si="719"/>
        <v>-59.452799999999968</v>
      </c>
      <c r="V1948" s="6">
        <f t="shared" si="720"/>
        <v>143.78847985565466</v>
      </c>
      <c r="W1948" s="5">
        <f t="shared" si="721"/>
        <v>2.83387696357561E-2</v>
      </c>
      <c r="X1948" s="5">
        <f t="shared" si="722"/>
        <v>0.30084677189317149</v>
      </c>
      <c r="Y1948" s="5">
        <f t="shared" si="723"/>
        <v>43.25830000000002</v>
      </c>
      <c r="Z1948" s="5">
        <f t="shared" si="724"/>
        <v>59.452799999999968</v>
      </c>
      <c r="AA1948" s="5">
        <f t="shared" si="725"/>
        <v>0.41347401446682669</v>
      </c>
      <c r="AB1948" s="5">
        <f t="shared" si="726"/>
        <v>0.17958114604119732</v>
      </c>
      <c r="AC1948" s="5">
        <f t="shared" si="727"/>
        <v>12.910850000000039</v>
      </c>
      <c r="AD1948" s="5">
        <f t="shared" si="728"/>
        <v>286.04650000000004</v>
      </c>
      <c r="AE1948" s="5">
        <f t="shared" si="729"/>
        <v>3.9787123459007891</v>
      </c>
      <c r="AF1948" s="9">
        <f t="shared" si="730"/>
        <v>0.5958288344818502</v>
      </c>
      <c r="AG1948">
        <f t="shared" si="731"/>
        <v>16.194499999999948</v>
      </c>
    </row>
    <row r="1949" spans="1:33">
      <c r="A1949" s="1">
        <f t="shared" si="708"/>
        <v>90766</v>
      </c>
      <c r="B1949" s="1">
        <v>9</v>
      </c>
      <c r="C1949" s="1">
        <v>3</v>
      </c>
      <c r="D1949" s="2">
        <v>16</v>
      </c>
      <c r="E1949" s="5">
        <v>4.4400000000000004</v>
      </c>
      <c r="F1949" s="5">
        <v>4.0199999999999996</v>
      </c>
      <c r="G1949" s="5">
        <v>5.62</v>
      </c>
      <c r="H1949" s="5">
        <f t="shared" si="709"/>
        <v>19.713600000000003</v>
      </c>
      <c r="I1949" s="5">
        <f t="shared" si="710"/>
        <v>16.160399999999996</v>
      </c>
      <c r="J1949" s="5">
        <f t="shared" si="711"/>
        <v>45.184799999999996</v>
      </c>
      <c r="K1949" s="5">
        <v>7.26</v>
      </c>
      <c r="L1949" s="5">
        <v>7.69</v>
      </c>
      <c r="M1949" s="5">
        <v>5.61</v>
      </c>
      <c r="N1949" s="5">
        <f t="shared" si="712"/>
        <v>52.707599999999999</v>
      </c>
      <c r="O1949" s="5">
        <f t="shared" si="713"/>
        <v>59.136100000000006</v>
      </c>
      <c r="P1949" s="5">
        <f t="shared" si="714"/>
        <v>86.281800000000004</v>
      </c>
      <c r="Q1949" s="6">
        <f t="shared" si="715"/>
        <v>36.210599999999999</v>
      </c>
      <c r="R1949" s="6">
        <f t="shared" si="716"/>
        <v>-32.994</v>
      </c>
      <c r="S1949" s="5">
        <f t="shared" si="717"/>
        <v>37.648250000000004</v>
      </c>
      <c r="T1949" s="6">
        <f t="shared" si="718"/>
        <v>48.698601525813856</v>
      </c>
      <c r="U1949" s="6">
        <f t="shared" si="719"/>
        <v>-42.97570000000001</v>
      </c>
      <c r="V1949" s="6">
        <f t="shared" si="720"/>
        <v>97.397203051627713</v>
      </c>
      <c r="W1949" s="5">
        <f t="shared" si="721"/>
        <v>-0.56955095027608715</v>
      </c>
      <c r="X1949" s="5">
        <f t="shared" si="722"/>
        <v>0.10248446246150388</v>
      </c>
      <c r="Y1949" s="5">
        <f t="shared" si="723"/>
        <v>9.9817000000000107</v>
      </c>
      <c r="Z1949" s="5">
        <f t="shared" si="724"/>
        <v>42.97570000000001</v>
      </c>
      <c r="AA1949" s="5">
        <f t="shared" si="725"/>
        <v>0.44124162351171126</v>
      </c>
      <c r="AB1949" s="5">
        <f t="shared" si="726"/>
        <v>2.9521381619920732E-2</v>
      </c>
      <c r="AC1949" s="5">
        <f t="shared" si="727"/>
        <v>1.437650000000005</v>
      </c>
      <c r="AD1949" s="5">
        <f t="shared" si="728"/>
        <v>37.648250000000004</v>
      </c>
      <c r="AE1949" s="5">
        <f t="shared" si="729"/>
        <v>0.77308688176689533</v>
      </c>
      <c r="AF1949" s="9">
        <f t="shared" si="730"/>
        <v>0.59600083892558409</v>
      </c>
      <c r="AG1949">
        <f t="shared" si="731"/>
        <v>32.994</v>
      </c>
    </row>
    <row r="1950" spans="1:33">
      <c r="A1950" s="1">
        <f t="shared" si="708"/>
        <v>13004</v>
      </c>
      <c r="B1950" s="1">
        <v>1</v>
      </c>
      <c r="C1950" s="1">
        <v>12</v>
      </c>
      <c r="D1950" s="2">
        <v>4</v>
      </c>
      <c r="E1950" s="5">
        <v>11.94</v>
      </c>
      <c r="F1950" s="5">
        <v>12.23</v>
      </c>
      <c r="G1950" s="5">
        <v>9</v>
      </c>
      <c r="H1950" s="5">
        <f t="shared" si="709"/>
        <v>142.56359999999998</v>
      </c>
      <c r="I1950" s="5">
        <f t="shared" si="710"/>
        <v>149.5729</v>
      </c>
      <c r="J1950" s="5">
        <f t="shared" si="711"/>
        <v>220.14000000000001</v>
      </c>
      <c r="K1950" s="5">
        <v>11.75</v>
      </c>
      <c r="L1950" s="5">
        <v>11.94</v>
      </c>
      <c r="M1950" s="5">
        <v>8.9600000000000009</v>
      </c>
      <c r="N1950" s="5">
        <f t="shared" si="712"/>
        <v>138.0625</v>
      </c>
      <c r="O1950" s="5">
        <f t="shared" si="713"/>
        <v>142.56359999999998</v>
      </c>
      <c r="P1950" s="5">
        <f t="shared" si="714"/>
        <v>213.96480000000003</v>
      </c>
      <c r="Q1950" s="6">
        <f t="shared" si="715"/>
        <v>140.31304999999998</v>
      </c>
      <c r="R1950" s="6">
        <f t="shared" si="716"/>
        <v>4.5010999999999797</v>
      </c>
      <c r="S1950" s="5">
        <f t="shared" si="717"/>
        <v>146.06824999999998</v>
      </c>
      <c r="T1950" s="6">
        <f t="shared" si="718"/>
        <v>153.49475173360165</v>
      </c>
      <c r="U1950" s="6">
        <f t="shared" si="719"/>
        <v>7.0093000000000245</v>
      </c>
      <c r="V1950" s="6">
        <f t="shared" si="720"/>
        <v>306.98950346720329</v>
      </c>
      <c r="W1950" s="5">
        <f t="shared" si="721"/>
        <v>2.8444516961160633E-2</v>
      </c>
      <c r="X1950" s="5">
        <f t="shared" si="722"/>
        <v>8.1703119216517579E-3</v>
      </c>
      <c r="Y1950" s="5">
        <f t="shared" si="723"/>
        <v>2.5082000000000448</v>
      </c>
      <c r="Z1950" s="5">
        <f t="shared" si="724"/>
        <v>7.0093000000000245</v>
      </c>
      <c r="AA1950" s="5">
        <f t="shared" si="725"/>
        <v>2.2832376745248722E-2</v>
      </c>
      <c r="AB1950" s="5">
        <f t="shared" si="726"/>
        <v>3.7494441568845689E-2</v>
      </c>
      <c r="AC1950" s="5">
        <f t="shared" si="727"/>
        <v>5.7552000000000021</v>
      </c>
      <c r="AD1950" s="5">
        <f t="shared" si="728"/>
        <v>146.06824999999998</v>
      </c>
      <c r="AE1950" s="5">
        <f t="shared" si="729"/>
        <v>0.95161722697535123</v>
      </c>
      <c r="AF1950" s="9">
        <f t="shared" si="730"/>
        <v>0.59614763272196258</v>
      </c>
      <c r="AG1950">
        <f t="shared" si="731"/>
        <v>4.5010999999999797</v>
      </c>
    </row>
    <row r="1951" spans="1:33">
      <c r="A1951" s="1">
        <f t="shared" si="708"/>
        <v>100262</v>
      </c>
      <c r="B1951" s="1">
        <v>10</v>
      </c>
      <c r="C1951" s="1">
        <v>1</v>
      </c>
      <c r="D1951" s="2">
        <v>12</v>
      </c>
      <c r="E1951" s="5">
        <v>3.78</v>
      </c>
      <c r="F1951" s="5">
        <v>4.47</v>
      </c>
      <c r="G1951" s="5">
        <v>5.57</v>
      </c>
      <c r="H1951" s="5">
        <f t="shared" si="709"/>
        <v>14.288399999999999</v>
      </c>
      <c r="I1951" s="5">
        <f t="shared" si="710"/>
        <v>19.980899999999998</v>
      </c>
      <c r="J1951" s="5">
        <f t="shared" si="711"/>
        <v>49.7958</v>
      </c>
      <c r="K1951" s="5">
        <v>3.55</v>
      </c>
      <c r="L1951" s="5">
        <v>3.58</v>
      </c>
      <c r="M1951" s="5">
        <v>5.56</v>
      </c>
      <c r="N1951" s="5">
        <f t="shared" si="712"/>
        <v>12.602499999999999</v>
      </c>
      <c r="O1951" s="5">
        <f t="shared" si="713"/>
        <v>12.8164</v>
      </c>
      <c r="P1951" s="5">
        <f t="shared" si="714"/>
        <v>39.809599999999996</v>
      </c>
      <c r="Q1951" s="6">
        <f t="shared" si="715"/>
        <v>13.445449999999999</v>
      </c>
      <c r="R1951" s="6">
        <f t="shared" si="716"/>
        <v>1.6859000000000002</v>
      </c>
      <c r="S1951" s="5">
        <f t="shared" si="717"/>
        <v>16.39865</v>
      </c>
      <c r="T1951" s="6">
        <f t="shared" si="718"/>
        <v>31.8764252614687</v>
      </c>
      <c r="U1951" s="6">
        <f t="shared" si="719"/>
        <v>7.1644999999999985</v>
      </c>
      <c r="V1951" s="6">
        <f t="shared" si="720"/>
        <v>63.752850522937401</v>
      </c>
      <c r="W1951" s="5">
        <f t="shared" si="721"/>
        <v>0.22015838313502359</v>
      </c>
      <c r="X1951" s="5">
        <f t="shared" si="722"/>
        <v>8.5934981025340557E-2</v>
      </c>
      <c r="Y1951" s="5">
        <f t="shared" si="723"/>
        <v>5.4785999999999984</v>
      </c>
      <c r="Z1951" s="5">
        <f t="shared" si="724"/>
        <v>7.1644999999999985</v>
      </c>
      <c r="AA1951" s="5">
        <f t="shared" si="725"/>
        <v>0.11237928878838617</v>
      </c>
      <c r="AB1951" s="5">
        <f t="shared" si="726"/>
        <v>9.2645269216236212E-2</v>
      </c>
      <c r="AC1951" s="5">
        <f t="shared" si="727"/>
        <v>2.9532000000000007</v>
      </c>
      <c r="AD1951" s="5">
        <f t="shared" si="728"/>
        <v>16.39865</v>
      </c>
      <c r="AE1951" s="5">
        <f t="shared" si="729"/>
        <v>0.51444444806746303</v>
      </c>
      <c r="AF1951" s="9">
        <f t="shared" si="730"/>
        <v>0.5962491090140094</v>
      </c>
      <c r="AG1951">
        <f t="shared" si="731"/>
        <v>1.6859000000000002</v>
      </c>
    </row>
    <row r="1952" spans="1:33">
      <c r="A1952" s="1">
        <f t="shared" si="708"/>
        <v>32516</v>
      </c>
      <c r="B1952" s="1">
        <v>3</v>
      </c>
      <c r="C1952" s="1">
        <v>10</v>
      </c>
      <c r="D1952" s="2">
        <v>16</v>
      </c>
      <c r="E1952" s="5">
        <v>10.27</v>
      </c>
      <c r="F1952" s="5">
        <v>10.19</v>
      </c>
      <c r="G1952" s="5">
        <v>7.36</v>
      </c>
      <c r="H1952" s="5">
        <f t="shared" si="709"/>
        <v>105.4729</v>
      </c>
      <c r="I1952" s="5">
        <f t="shared" si="710"/>
        <v>103.83609999999999</v>
      </c>
      <c r="J1952" s="5">
        <f t="shared" si="711"/>
        <v>149.99680000000001</v>
      </c>
      <c r="K1952" s="5">
        <v>8.1199999999999992</v>
      </c>
      <c r="L1952" s="5">
        <v>9.0299999999999994</v>
      </c>
      <c r="M1952" s="5">
        <v>8.35</v>
      </c>
      <c r="N1952" s="5">
        <f t="shared" si="712"/>
        <v>65.934399999999982</v>
      </c>
      <c r="O1952" s="5">
        <f t="shared" si="713"/>
        <v>81.540899999999993</v>
      </c>
      <c r="P1952" s="5">
        <f t="shared" si="714"/>
        <v>150.80099999999999</v>
      </c>
      <c r="Q1952" s="6">
        <f t="shared" si="715"/>
        <v>85.703649999999982</v>
      </c>
      <c r="R1952" s="6">
        <f t="shared" si="716"/>
        <v>39.538500000000013</v>
      </c>
      <c r="S1952" s="5">
        <f t="shared" si="717"/>
        <v>92.688499999999991</v>
      </c>
      <c r="T1952" s="6">
        <f t="shared" si="718"/>
        <v>106.34846215535983</v>
      </c>
      <c r="U1952" s="6">
        <f t="shared" si="719"/>
        <v>22.295199999999994</v>
      </c>
      <c r="V1952" s="6">
        <f t="shared" si="720"/>
        <v>212.69692431071965</v>
      </c>
      <c r="W1952" s="5">
        <f t="shared" si="721"/>
        <v>-5.3470753555720308E-3</v>
      </c>
      <c r="X1952" s="5">
        <f t="shared" si="722"/>
        <v>8.1069813566321411E-2</v>
      </c>
      <c r="Y1952" s="5">
        <f t="shared" si="723"/>
        <v>17.243300000000019</v>
      </c>
      <c r="Z1952" s="5">
        <f t="shared" si="724"/>
        <v>22.295199999999994</v>
      </c>
      <c r="AA1952" s="5">
        <f t="shared" si="725"/>
        <v>0.1048214499210619</v>
      </c>
      <c r="AB1952" s="5">
        <f t="shared" si="726"/>
        <v>6.5678899896043128E-2</v>
      </c>
      <c r="AC1952" s="5">
        <f t="shared" si="727"/>
        <v>6.9848500000000087</v>
      </c>
      <c r="AD1952" s="5">
        <f t="shared" si="728"/>
        <v>92.688499999999991</v>
      </c>
      <c r="AE1952" s="5">
        <f t="shared" si="729"/>
        <v>0.87155468091861454</v>
      </c>
      <c r="AF1952" s="9">
        <f t="shared" si="730"/>
        <v>0.59628516667782372</v>
      </c>
      <c r="AG1952">
        <f t="shared" si="731"/>
        <v>39.538500000000013</v>
      </c>
    </row>
    <row r="1953" spans="1:33">
      <c r="A1953" s="1">
        <f t="shared" si="708"/>
        <v>91262</v>
      </c>
      <c r="B1953" s="1">
        <v>9</v>
      </c>
      <c r="C1953" s="1">
        <v>5</v>
      </c>
      <c r="D1953" s="2">
        <v>12</v>
      </c>
      <c r="E1953" s="5">
        <v>3.31</v>
      </c>
      <c r="F1953" s="5">
        <v>3.24</v>
      </c>
      <c r="G1953" s="5">
        <v>5.69</v>
      </c>
      <c r="H1953" s="5">
        <f t="shared" si="709"/>
        <v>10.956100000000001</v>
      </c>
      <c r="I1953" s="5">
        <f t="shared" si="710"/>
        <v>10.497600000000002</v>
      </c>
      <c r="J1953" s="5">
        <f t="shared" si="711"/>
        <v>36.871200000000002</v>
      </c>
      <c r="K1953" s="5">
        <v>0.72</v>
      </c>
      <c r="L1953" s="5">
        <v>0.95</v>
      </c>
      <c r="M1953" s="5">
        <v>5.75</v>
      </c>
      <c r="N1953" s="5">
        <f t="shared" si="712"/>
        <v>0.51839999999999997</v>
      </c>
      <c r="O1953" s="5">
        <f t="shared" si="713"/>
        <v>0.90249999999999997</v>
      </c>
      <c r="P1953" s="5">
        <f t="shared" si="714"/>
        <v>10.924999999999999</v>
      </c>
      <c r="Q1953" s="6">
        <f t="shared" si="715"/>
        <v>5.7372500000000004</v>
      </c>
      <c r="R1953" s="6">
        <f t="shared" si="716"/>
        <v>10.437700000000001</v>
      </c>
      <c r="S1953" s="5">
        <f t="shared" si="717"/>
        <v>5.7000500000000009</v>
      </c>
      <c r="T1953" s="6">
        <f t="shared" si="718"/>
        <v>19.227850987824926</v>
      </c>
      <c r="U1953" s="6">
        <f t="shared" si="719"/>
        <v>9.5951000000000022</v>
      </c>
      <c r="V1953" s="6">
        <f t="shared" si="720"/>
        <v>38.455701975649852</v>
      </c>
      <c r="W1953" s="5">
        <f t="shared" si="721"/>
        <v>0.83858220885874346</v>
      </c>
      <c r="X1953" s="5">
        <f t="shared" si="722"/>
        <v>2.1910924952911623E-2</v>
      </c>
      <c r="Y1953" s="5">
        <f t="shared" si="723"/>
        <v>0.84259999999999913</v>
      </c>
      <c r="Z1953" s="5">
        <f t="shared" si="724"/>
        <v>9.5951000000000022</v>
      </c>
      <c r="AA1953" s="5">
        <f t="shared" si="725"/>
        <v>0.24951046287168593</v>
      </c>
      <c r="AB1953" s="5">
        <f t="shared" si="726"/>
        <v>1.93469358710729E-3</v>
      </c>
      <c r="AC1953" s="5">
        <f t="shared" si="727"/>
        <v>3.7199999999999456E-2</v>
      </c>
      <c r="AD1953" s="5">
        <f t="shared" si="728"/>
        <v>5.7000500000000009</v>
      </c>
      <c r="AE1953" s="5">
        <f t="shared" si="729"/>
        <v>0.29644758551588901</v>
      </c>
      <c r="AF1953" s="9">
        <f t="shared" si="730"/>
        <v>0.59629606740276253</v>
      </c>
      <c r="AG1953">
        <f t="shared" si="731"/>
        <v>10.437700000000001</v>
      </c>
    </row>
    <row r="1954" spans="1:33">
      <c r="A1954" s="1">
        <f t="shared" si="708"/>
        <v>62504</v>
      </c>
      <c r="B1954" s="1">
        <v>6</v>
      </c>
      <c r="C1954" s="1">
        <v>10</v>
      </c>
      <c r="D1954" s="2">
        <v>4</v>
      </c>
      <c r="E1954" s="5">
        <v>10.32</v>
      </c>
      <c r="F1954" s="5">
        <v>10.78</v>
      </c>
      <c r="G1954" s="5">
        <v>6.48</v>
      </c>
      <c r="H1954" s="5">
        <f t="shared" si="709"/>
        <v>106.50240000000001</v>
      </c>
      <c r="I1954" s="5">
        <f t="shared" si="710"/>
        <v>116.20839999999998</v>
      </c>
      <c r="J1954" s="5">
        <f t="shared" si="711"/>
        <v>139.7088</v>
      </c>
      <c r="K1954" s="5">
        <v>9.84</v>
      </c>
      <c r="L1954" s="5">
        <v>10.44</v>
      </c>
      <c r="M1954" s="5">
        <v>6.42</v>
      </c>
      <c r="N1954" s="5">
        <f t="shared" si="712"/>
        <v>96.825599999999994</v>
      </c>
      <c r="O1954" s="5">
        <f t="shared" si="713"/>
        <v>108.99359999999999</v>
      </c>
      <c r="P1954" s="5">
        <f t="shared" si="714"/>
        <v>134.0496</v>
      </c>
      <c r="Q1954" s="6">
        <f t="shared" si="715"/>
        <v>101.664</v>
      </c>
      <c r="R1954" s="6">
        <f t="shared" si="716"/>
        <v>9.6768000000000143</v>
      </c>
      <c r="S1954" s="5">
        <f t="shared" si="717"/>
        <v>112.60099999999998</v>
      </c>
      <c r="T1954" s="6">
        <f t="shared" si="718"/>
        <v>96.808889129046406</v>
      </c>
      <c r="U1954" s="6">
        <f t="shared" si="719"/>
        <v>7.2147999999999968</v>
      </c>
      <c r="V1954" s="6">
        <f t="shared" si="720"/>
        <v>193.61777825809281</v>
      </c>
      <c r="W1954" s="5">
        <f t="shared" si="721"/>
        <v>4.132682410062239E-2</v>
      </c>
      <c r="X1954" s="5">
        <f t="shared" si="722"/>
        <v>1.2715774461155977E-2</v>
      </c>
      <c r="Y1954" s="5">
        <f t="shared" si="723"/>
        <v>2.4620000000000175</v>
      </c>
      <c r="Z1954" s="5">
        <f t="shared" si="724"/>
        <v>7.2147999999999968</v>
      </c>
      <c r="AA1954" s="5">
        <f t="shared" si="725"/>
        <v>3.7263107060254853E-2</v>
      </c>
      <c r="AB1954" s="5">
        <f t="shared" si="726"/>
        <v>0.11297516269834421</v>
      </c>
      <c r="AC1954" s="5">
        <f t="shared" si="727"/>
        <v>10.936999999999983</v>
      </c>
      <c r="AD1954" s="5">
        <f t="shared" si="728"/>
        <v>112.60099999999998</v>
      </c>
      <c r="AE1954" s="5">
        <f t="shared" si="729"/>
        <v>1.1631266613327489</v>
      </c>
      <c r="AF1954" s="9">
        <f t="shared" si="730"/>
        <v>0.59648637872125798</v>
      </c>
      <c r="AG1954">
        <f t="shared" si="731"/>
        <v>9.6768000000000143</v>
      </c>
    </row>
    <row r="1955" spans="1:33">
      <c r="A1955" s="1">
        <f t="shared" si="708"/>
        <v>30780</v>
      </c>
      <c r="B1955" s="1">
        <v>3</v>
      </c>
      <c r="C1955" s="1">
        <v>3</v>
      </c>
      <c r="D1955" s="2">
        <v>30</v>
      </c>
      <c r="E1955" s="5">
        <v>33.380000000000003</v>
      </c>
      <c r="F1955" s="5">
        <v>32.659999999999997</v>
      </c>
      <c r="G1955" s="5">
        <v>1.5</v>
      </c>
      <c r="H1955" s="5">
        <f t="shared" si="709"/>
        <v>1114.2244000000001</v>
      </c>
      <c r="I1955" s="5">
        <f t="shared" si="710"/>
        <v>1066.6755999999998</v>
      </c>
      <c r="J1955" s="5">
        <f t="shared" si="711"/>
        <v>97.97999999999999</v>
      </c>
      <c r="K1955" s="5">
        <v>32.770000000000003</v>
      </c>
      <c r="L1955" s="5">
        <v>33.47</v>
      </c>
      <c r="M1955" s="5">
        <v>1.36</v>
      </c>
      <c r="N1955" s="5">
        <f t="shared" si="712"/>
        <v>1073.8729000000003</v>
      </c>
      <c r="O1955" s="5">
        <f t="shared" si="713"/>
        <v>1120.2409</v>
      </c>
      <c r="P1955" s="5">
        <f t="shared" si="714"/>
        <v>91.03840000000001</v>
      </c>
      <c r="Q1955" s="6">
        <f t="shared" si="715"/>
        <v>1094.0486500000002</v>
      </c>
      <c r="R1955" s="6">
        <f t="shared" si="716"/>
        <v>40.35149999999976</v>
      </c>
      <c r="S1955" s="5">
        <f t="shared" si="717"/>
        <v>1093.4582499999999</v>
      </c>
      <c r="T1955" s="6">
        <f t="shared" si="718"/>
        <v>66.873146094975965</v>
      </c>
      <c r="U1955" s="6">
        <f t="shared" si="719"/>
        <v>-53.565300000000207</v>
      </c>
      <c r="V1955" s="6">
        <f t="shared" si="720"/>
        <v>133.74629218995193</v>
      </c>
      <c r="W1955" s="5">
        <f t="shared" si="721"/>
        <v>7.3350007908120601E-2</v>
      </c>
      <c r="X1955" s="5">
        <f t="shared" si="722"/>
        <v>0.70220114862410921</v>
      </c>
      <c r="Y1955" s="5">
        <f t="shared" si="723"/>
        <v>93.916799999999967</v>
      </c>
      <c r="Z1955" s="5">
        <f t="shared" si="724"/>
        <v>53.565300000000207</v>
      </c>
      <c r="AA1955" s="5">
        <f t="shared" si="725"/>
        <v>0.40049932691909385</v>
      </c>
      <c r="AB1955" s="5">
        <f t="shared" si="726"/>
        <v>8.8286559624660456E-3</v>
      </c>
      <c r="AC1955" s="5">
        <f t="shared" si="727"/>
        <v>0.59040000000027248</v>
      </c>
      <c r="AD1955" s="5">
        <f t="shared" si="728"/>
        <v>1093.4582499999999</v>
      </c>
      <c r="AE1955" s="5">
        <f t="shared" si="729"/>
        <v>16.351230858004289</v>
      </c>
      <c r="AF1955" s="9">
        <f t="shared" si="730"/>
        <v>0.59660791144603509</v>
      </c>
      <c r="AG1955">
        <f t="shared" si="731"/>
        <v>40.35149999999976</v>
      </c>
    </row>
    <row r="1956" spans="1:33">
      <c r="A1956" s="1">
        <f t="shared" si="708"/>
        <v>81019</v>
      </c>
      <c r="B1956" s="1">
        <v>8</v>
      </c>
      <c r="C1956" s="1">
        <v>4</v>
      </c>
      <c r="D1956" s="2">
        <v>19</v>
      </c>
      <c r="E1956" s="5">
        <v>18.79</v>
      </c>
      <c r="F1956" s="5">
        <v>19.350000000000001</v>
      </c>
      <c r="G1956" s="5">
        <v>2.89</v>
      </c>
      <c r="H1956" s="5">
        <f t="shared" si="709"/>
        <v>353.0641</v>
      </c>
      <c r="I1956" s="5">
        <f t="shared" si="710"/>
        <v>374.42250000000007</v>
      </c>
      <c r="J1956" s="5">
        <f t="shared" si="711"/>
        <v>111.84300000000002</v>
      </c>
      <c r="K1956" s="5">
        <v>20.420000000000002</v>
      </c>
      <c r="L1956" s="5">
        <v>19.68</v>
      </c>
      <c r="M1956" s="5">
        <v>2.1800000000000002</v>
      </c>
      <c r="N1956" s="5">
        <f t="shared" si="712"/>
        <v>416.97640000000007</v>
      </c>
      <c r="O1956" s="5">
        <f t="shared" si="713"/>
        <v>387.30239999999998</v>
      </c>
      <c r="P1956" s="5">
        <f t="shared" si="714"/>
        <v>85.8048</v>
      </c>
      <c r="Q1956" s="6">
        <f t="shared" si="715"/>
        <v>385.02025000000003</v>
      </c>
      <c r="R1956" s="6">
        <f t="shared" si="716"/>
        <v>-63.912300000000073</v>
      </c>
      <c r="S1956" s="5">
        <f t="shared" si="717"/>
        <v>380.86245000000002</v>
      </c>
      <c r="T1956" s="6">
        <f t="shared" si="718"/>
        <v>70.482835414092136</v>
      </c>
      <c r="U1956" s="6">
        <f t="shared" si="719"/>
        <v>-12.879899999999907</v>
      </c>
      <c r="V1956" s="6">
        <f t="shared" si="720"/>
        <v>140.96567082818427</v>
      </c>
      <c r="W1956" s="5">
        <f t="shared" si="721"/>
        <v>0.25898595839564692</v>
      </c>
      <c r="X1956" s="5">
        <f t="shared" si="722"/>
        <v>0.36202005566448092</v>
      </c>
      <c r="Y1956" s="5">
        <f t="shared" si="723"/>
        <v>51.032400000000166</v>
      </c>
      <c r="Z1956" s="5">
        <f t="shared" si="724"/>
        <v>12.879899999999907</v>
      </c>
      <c r="AA1956" s="5">
        <f t="shared" si="725"/>
        <v>9.1369054070608066E-2</v>
      </c>
      <c r="AB1956" s="5">
        <f t="shared" si="726"/>
        <v>5.8990248839630395E-2</v>
      </c>
      <c r="AC1956" s="5">
        <f t="shared" si="727"/>
        <v>4.1578000000000088</v>
      </c>
      <c r="AD1956" s="5">
        <f t="shared" si="728"/>
        <v>380.86245000000002</v>
      </c>
      <c r="AE1956" s="5">
        <f t="shared" si="729"/>
        <v>5.4036198708863443</v>
      </c>
      <c r="AF1956" s="9">
        <f t="shared" si="730"/>
        <v>0.59682912127341781</v>
      </c>
      <c r="AG1956">
        <f t="shared" si="731"/>
        <v>63.912300000000073</v>
      </c>
    </row>
    <row r="1957" spans="1:33">
      <c r="A1957" s="1">
        <f t="shared" si="708"/>
        <v>72256</v>
      </c>
      <c r="B1957" s="1">
        <v>7</v>
      </c>
      <c r="C1957" s="1">
        <v>9</v>
      </c>
      <c r="D1957" s="2">
        <v>6</v>
      </c>
      <c r="E1957" s="5">
        <v>24.93</v>
      </c>
      <c r="F1957" s="5">
        <v>26.17</v>
      </c>
      <c r="G1957" s="5">
        <v>1.77</v>
      </c>
      <c r="H1957" s="5">
        <f t="shared" si="709"/>
        <v>621.50490000000002</v>
      </c>
      <c r="I1957" s="5">
        <f t="shared" si="710"/>
        <v>684.86890000000005</v>
      </c>
      <c r="J1957" s="5">
        <f t="shared" si="711"/>
        <v>92.641800000000003</v>
      </c>
      <c r="K1957" s="5">
        <v>26.28</v>
      </c>
      <c r="L1957" s="5">
        <v>25.95</v>
      </c>
      <c r="M1957" s="5">
        <v>1.93</v>
      </c>
      <c r="N1957" s="5">
        <f t="shared" si="712"/>
        <v>690.63840000000005</v>
      </c>
      <c r="O1957" s="5">
        <f t="shared" si="713"/>
        <v>673.40249999999992</v>
      </c>
      <c r="P1957" s="5">
        <f t="shared" si="714"/>
        <v>100.16699999999999</v>
      </c>
      <c r="Q1957" s="6">
        <f t="shared" si="715"/>
        <v>656.07165000000009</v>
      </c>
      <c r="R1957" s="6">
        <f t="shared" si="716"/>
        <v>-69.133500000000026</v>
      </c>
      <c r="S1957" s="5">
        <f t="shared" si="717"/>
        <v>679.13570000000004</v>
      </c>
      <c r="T1957" s="6">
        <f t="shared" si="718"/>
        <v>68.220105167465107</v>
      </c>
      <c r="U1957" s="6">
        <f t="shared" si="719"/>
        <v>11.466400000000135</v>
      </c>
      <c r="V1957" s="6">
        <f t="shared" si="720"/>
        <v>136.44021033493021</v>
      </c>
      <c r="W1957" s="5">
        <f t="shared" si="721"/>
        <v>-7.7939952723989556E-2</v>
      </c>
      <c r="X1957" s="5">
        <f t="shared" si="722"/>
        <v>0.5907342109935585</v>
      </c>
      <c r="Y1957" s="5">
        <f t="shared" si="723"/>
        <v>80.599900000000162</v>
      </c>
      <c r="Z1957" s="5">
        <f t="shared" si="724"/>
        <v>11.466400000000135</v>
      </c>
      <c r="AA1957" s="5">
        <f t="shared" si="725"/>
        <v>8.4039741450505578E-2</v>
      </c>
      <c r="AB1957" s="5">
        <f t="shared" si="726"/>
        <v>0.33808288543945902</v>
      </c>
      <c r="AC1957" s="5">
        <f t="shared" si="727"/>
        <v>23.064049999999952</v>
      </c>
      <c r="AD1957" s="5">
        <f t="shared" si="728"/>
        <v>679.13570000000004</v>
      </c>
      <c r="AE1957" s="5">
        <f t="shared" si="729"/>
        <v>9.9550667407045719</v>
      </c>
      <c r="AF1957" s="9">
        <f t="shared" si="730"/>
        <v>0.59696314794131144</v>
      </c>
      <c r="AG1957">
        <f t="shared" si="731"/>
        <v>69.133500000000026</v>
      </c>
    </row>
    <row r="1958" spans="1:33">
      <c r="A1958" s="1">
        <f t="shared" si="708"/>
        <v>42514</v>
      </c>
      <c r="B1958" s="1">
        <v>4</v>
      </c>
      <c r="C1958" s="1">
        <v>10</v>
      </c>
      <c r="D1958" s="2">
        <v>14</v>
      </c>
      <c r="E1958" s="5">
        <v>16.28</v>
      </c>
      <c r="F1958" s="5">
        <v>15.89</v>
      </c>
      <c r="G1958" s="5">
        <v>6.28</v>
      </c>
      <c r="H1958" s="5">
        <f t="shared" si="709"/>
        <v>265.03840000000002</v>
      </c>
      <c r="I1958" s="5">
        <f t="shared" si="710"/>
        <v>252.49210000000002</v>
      </c>
      <c r="J1958" s="5">
        <f t="shared" si="711"/>
        <v>199.57840000000002</v>
      </c>
      <c r="K1958" s="5">
        <v>17.149999999999999</v>
      </c>
      <c r="L1958" s="5">
        <v>17.47</v>
      </c>
      <c r="M1958" s="5">
        <v>5.82</v>
      </c>
      <c r="N1958" s="5">
        <f t="shared" si="712"/>
        <v>294.12249999999995</v>
      </c>
      <c r="O1958" s="5">
        <f t="shared" si="713"/>
        <v>305.20089999999993</v>
      </c>
      <c r="P1958" s="5">
        <f t="shared" si="714"/>
        <v>203.35079999999999</v>
      </c>
      <c r="Q1958" s="6">
        <f t="shared" si="715"/>
        <v>279.58044999999998</v>
      </c>
      <c r="R1958" s="6">
        <f t="shared" si="716"/>
        <v>-29.084099999999921</v>
      </c>
      <c r="S1958" s="5">
        <f t="shared" si="717"/>
        <v>278.84649999999999</v>
      </c>
      <c r="T1958" s="6">
        <f t="shared" si="718"/>
        <v>142.46322824434381</v>
      </c>
      <c r="U1958" s="6">
        <f t="shared" si="719"/>
        <v>-52.708799999999911</v>
      </c>
      <c r="V1958" s="6">
        <f t="shared" si="720"/>
        <v>284.92645648868762</v>
      </c>
      <c r="W1958" s="5">
        <f t="shared" si="721"/>
        <v>-1.8723236530260545E-2</v>
      </c>
      <c r="X1958" s="5">
        <f t="shared" si="722"/>
        <v>8.2915080232073696E-2</v>
      </c>
      <c r="Y1958" s="5">
        <f t="shared" si="723"/>
        <v>23.62469999999999</v>
      </c>
      <c r="Z1958" s="5">
        <f t="shared" si="724"/>
        <v>52.708799999999911</v>
      </c>
      <c r="AA1958" s="5">
        <f t="shared" si="725"/>
        <v>0.18499089431553928</v>
      </c>
      <c r="AB1958" s="5">
        <f t="shared" si="726"/>
        <v>5.1518557388097993E-3</v>
      </c>
      <c r="AC1958" s="5">
        <f t="shared" si="727"/>
        <v>0.733949999999993</v>
      </c>
      <c r="AD1958" s="5">
        <f t="shared" si="728"/>
        <v>278.84649999999999</v>
      </c>
      <c r="AE1958" s="5">
        <f t="shared" si="729"/>
        <v>1.9573226258901022</v>
      </c>
      <c r="AF1958" s="9">
        <f t="shared" si="730"/>
        <v>0.59697236116925889</v>
      </c>
      <c r="AG1958">
        <f t="shared" si="731"/>
        <v>29.084099999999921</v>
      </c>
    </row>
    <row r="1959" spans="1:33">
      <c r="A1959" s="1">
        <f t="shared" si="708"/>
        <v>42757</v>
      </c>
      <c r="B1959" s="1">
        <v>4</v>
      </c>
      <c r="C1959" s="1">
        <v>11</v>
      </c>
      <c r="D1959" s="2">
        <v>7</v>
      </c>
      <c r="E1959" s="5">
        <v>26.4</v>
      </c>
      <c r="F1959" s="5">
        <v>26.4</v>
      </c>
      <c r="G1959" s="5">
        <v>3.03</v>
      </c>
      <c r="H1959" s="5">
        <f t="shared" si="709"/>
        <v>696.95999999999992</v>
      </c>
      <c r="I1959" s="5">
        <f t="shared" si="710"/>
        <v>696.95999999999992</v>
      </c>
      <c r="J1959" s="5">
        <f t="shared" si="711"/>
        <v>159.98399999999998</v>
      </c>
      <c r="K1959" s="5">
        <v>26.74</v>
      </c>
      <c r="L1959" s="5">
        <v>26.9</v>
      </c>
      <c r="M1959" s="5">
        <v>2.8</v>
      </c>
      <c r="N1959" s="5">
        <f t="shared" si="712"/>
        <v>715.02759999999989</v>
      </c>
      <c r="O1959" s="5">
        <f t="shared" si="713"/>
        <v>723.6099999999999</v>
      </c>
      <c r="P1959" s="5">
        <f t="shared" si="714"/>
        <v>150.63999999999999</v>
      </c>
      <c r="Q1959" s="6">
        <f t="shared" si="715"/>
        <v>705.99379999999996</v>
      </c>
      <c r="R1959" s="6">
        <f t="shared" si="716"/>
        <v>-18.06759999999997</v>
      </c>
      <c r="S1959" s="5">
        <f t="shared" si="717"/>
        <v>710.28499999999985</v>
      </c>
      <c r="T1959" s="6">
        <f t="shared" si="718"/>
        <v>109.87184563845278</v>
      </c>
      <c r="U1959" s="6">
        <f t="shared" si="719"/>
        <v>-26.649999999999977</v>
      </c>
      <c r="V1959" s="6">
        <f t="shared" si="720"/>
        <v>219.74369127690557</v>
      </c>
      <c r="W1959" s="5">
        <f t="shared" si="721"/>
        <v>6.0108377683974493E-2</v>
      </c>
      <c r="X1959" s="5">
        <f t="shared" si="722"/>
        <v>3.9056411358745539E-2</v>
      </c>
      <c r="Y1959" s="5">
        <f t="shared" si="723"/>
        <v>8.5824000000000069</v>
      </c>
      <c r="Z1959" s="5">
        <f t="shared" si="724"/>
        <v>26.649999999999977</v>
      </c>
      <c r="AA1959" s="5">
        <f t="shared" si="725"/>
        <v>0.1212776569153811</v>
      </c>
      <c r="AB1959" s="5">
        <f t="shared" si="726"/>
        <v>3.9056411358744499E-2</v>
      </c>
      <c r="AC1959" s="5">
        <f t="shared" si="727"/>
        <v>4.2911999999998898</v>
      </c>
      <c r="AD1959" s="5">
        <f t="shared" si="728"/>
        <v>710.28499999999985</v>
      </c>
      <c r="AE1959" s="5">
        <f t="shared" si="729"/>
        <v>6.4646679581344486</v>
      </c>
      <c r="AF1959" s="9">
        <f t="shared" si="730"/>
        <v>0.59735918842853664</v>
      </c>
      <c r="AG1959">
        <f t="shared" si="731"/>
        <v>18.06759999999997</v>
      </c>
    </row>
    <row r="1960" spans="1:33">
      <c r="A1960" s="1">
        <f t="shared" si="708"/>
        <v>40779</v>
      </c>
      <c r="B1960" s="1">
        <v>4</v>
      </c>
      <c r="C1960" s="1">
        <v>3</v>
      </c>
      <c r="D1960" s="2">
        <v>29</v>
      </c>
      <c r="E1960" s="5">
        <v>4.12</v>
      </c>
      <c r="F1960" s="5">
        <v>3.46</v>
      </c>
      <c r="G1960" s="5">
        <v>6.71</v>
      </c>
      <c r="H1960" s="5">
        <f t="shared" si="709"/>
        <v>16.974399999999999</v>
      </c>
      <c r="I1960" s="5">
        <f t="shared" si="710"/>
        <v>11.9716</v>
      </c>
      <c r="J1960" s="5">
        <f t="shared" si="711"/>
        <v>46.433199999999999</v>
      </c>
      <c r="K1960" s="5">
        <v>6.46</v>
      </c>
      <c r="L1960" s="5">
        <v>6.38</v>
      </c>
      <c r="M1960" s="5">
        <v>6.76</v>
      </c>
      <c r="N1960" s="5">
        <f t="shared" si="712"/>
        <v>41.7316</v>
      </c>
      <c r="O1960" s="5">
        <f t="shared" si="713"/>
        <v>40.7044</v>
      </c>
      <c r="P1960" s="5">
        <f t="shared" si="714"/>
        <v>86.257599999999996</v>
      </c>
      <c r="Q1960" s="6">
        <f t="shared" si="715"/>
        <v>29.353000000000002</v>
      </c>
      <c r="R1960" s="6">
        <f t="shared" si="716"/>
        <v>-24.757200000000001</v>
      </c>
      <c r="S1960" s="5">
        <f t="shared" si="717"/>
        <v>26.338000000000001</v>
      </c>
      <c r="T1960" s="6">
        <f t="shared" si="718"/>
        <v>48.980648270515978</v>
      </c>
      <c r="U1960" s="6">
        <f t="shared" si="719"/>
        <v>-28.732799999999997</v>
      </c>
      <c r="V1960" s="6">
        <f t="shared" si="720"/>
        <v>97.961296541031956</v>
      </c>
      <c r="W1960" s="5">
        <f t="shared" si="721"/>
        <v>-0.55065679778467114</v>
      </c>
      <c r="X1960" s="5">
        <f t="shared" si="722"/>
        <v>4.0583374663020935E-2</v>
      </c>
      <c r="Y1960" s="5">
        <f t="shared" si="723"/>
        <v>3.9755999999999965</v>
      </c>
      <c r="Z1960" s="5">
        <f t="shared" si="724"/>
        <v>28.732799999999997</v>
      </c>
      <c r="AA1960" s="5">
        <f t="shared" si="725"/>
        <v>0.29330767368891458</v>
      </c>
      <c r="AB1960" s="5">
        <f t="shared" si="726"/>
        <v>6.1554922330721525E-2</v>
      </c>
      <c r="AC1960" s="5">
        <f t="shared" si="727"/>
        <v>3.0150000000000006</v>
      </c>
      <c r="AD1960" s="5">
        <f t="shared" si="728"/>
        <v>26.338000000000001</v>
      </c>
      <c r="AE1960" s="5">
        <f t="shared" si="729"/>
        <v>0.53772256860581868</v>
      </c>
      <c r="AF1960" s="9">
        <f t="shared" si="730"/>
        <v>0.59758012015126472</v>
      </c>
      <c r="AG1960">
        <f t="shared" si="731"/>
        <v>24.757200000000001</v>
      </c>
    </row>
    <row r="1961" spans="1:33">
      <c r="A1961" s="1">
        <f t="shared" si="708"/>
        <v>11528</v>
      </c>
      <c r="B1961" s="1">
        <v>1</v>
      </c>
      <c r="C1961" s="1">
        <v>6</v>
      </c>
      <c r="D1961" s="2">
        <v>28</v>
      </c>
      <c r="E1961" s="5">
        <v>27.73</v>
      </c>
      <c r="F1961" s="5">
        <v>27.58</v>
      </c>
      <c r="G1961" s="5">
        <v>1.88</v>
      </c>
      <c r="H1961" s="5">
        <f t="shared" si="709"/>
        <v>768.9529</v>
      </c>
      <c r="I1961" s="5">
        <f t="shared" si="710"/>
        <v>760.65639999999996</v>
      </c>
      <c r="J1961" s="5">
        <f t="shared" si="711"/>
        <v>103.70079999999999</v>
      </c>
      <c r="K1961" s="5">
        <v>24.86</v>
      </c>
      <c r="L1961" s="5">
        <v>24.62</v>
      </c>
      <c r="M1961" s="5">
        <v>1.95</v>
      </c>
      <c r="N1961" s="5">
        <f t="shared" si="712"/>
        <v>618.01959999999997</v>
      </c>
      <c r="O1961" s="5">
        <f t="shared" si="713"/>
        <v>606.14440000000002</v>
      </c>
      <c r="P1961" s="5">
        <f t="shared" si="714"/>
        <v>96.018000000000001</v>
      </c>
      <c r="Q1961" s="6">
        <f t="shared" si="715"/>
        <v>693.48624999999993</v>
      </c>
      <c r="R1961" s="6">
        <f t="shared" si="716"/>
        <v>150.93330000000003</v>
      </c>
      <c r="S1961" s="5">
        <f t="shared" si="717"/>
        <v>683.40039999999999</v>
      </c>
      <c r="T1961" s="6">
        <f t="shared" si="718"/>
        <v>70.663484637824084</v>
      </c>
      <c r="U1961" s="6">
        <f t="shared" si="719"/>
        <v>154.51199999999994</v>
      </c>
      <c r="V1961" s="6">
        <f t="shared" si="720"/>
        <v>141.32696927564817</v>
      </c>
      <c r="W1961" s="5">
        <f t="shared" si="721"/>
        <v>7.6822490824062742E-2</v>
      </c>
      <c r="X1961" s="5">
        <f t="shared" si="722"/>
        <v>2.5322130788921919E-2</v>
      </c>
      <c r="Y1961" s="5">
        <f t="shared" si="723"/>
        <v>3.5786999999999125</v>
      </c>
      <c r="Z1961" s="5">
        <f t="shared" si="724"/>
        <v>154.51199999999994</v>
      </c>
      <c r="AA1961" s="5">
        <f t="shared" si="725"/>
        <v>1.0932945126604627</v>
      </c>
      <c r="AB1961" s="5">
        <f t="shared" si="726"/>
        <v>0.14273071943300794</v>
      </c>
      <c r="AC1961" s="5">
        <f t="shared" si="727"/>
        <v>10.085849999999937</v>
      </c>
      <c r="AD1961" s="5">
        <f t="shared" si="728"/>
        <v>683.40039999999999</v>
      </c>
      <c r="AE1961" s="5">
        <f t="shared" si="729"/>
        <v>9.6711958588325242</v>
      </c>
      <c r="AF1961" s="9">
        <f t="shared" si="730"/>
        <v>0.59758514037750299</v>
      </c>
      <c r="AG1961">
        <f t="shared" si="731"/>
        <v>150.93330000000003</v>
      </c>
    </row>
    <row r="1962" spans="1:33">
      <c r="A1962" s="1">
        <f t="shared" si="708"/>
        <v>82005</v>
      </c>
      <c r="B1962" s="1">
        <v>8</v>
      </c>
      <c r="C1962" s="1">
        <v>8</v>
      </c>
      <c r="D1962" s="2">
        <v>5</v>
      </c>
      <c r="E1962" s="5">
        <v>16.57</v>
      </c>
      <c r="F1962" s="5">
        <v>16.2</v>
      </c>
      <c r="G1962" s="5">
        <v>3.34</v>
      </c>
      <c r="H1962" s="5">
        <f t="shared" si="709"/>
        <v>274.56490000000002</v>
      </c>
      <c r="I1962" s="5">
        <f t="shared" si="710"/>
        <v>262.44</v>
      </c>
      <c r="J1962" s="5">
        <f t="shared" si="711"/>
        <v>108.21599999999999</v>
      </c>
      <c r="K1962" s="5">
        <v>15.6</v>
      </c>
      <c r="L1962" s="5">
        <v>15.67</v>
      </c>
      <c r="M1962" s="5">
        <v>3.9</v>
      </c>
      <c r="N1962" s="5">
        <f t="shared" si="712"/>
        <v>243.35999999999999</v>
      </c>
      <c r="O1962" s="5">
        <f t="shared" si="713"/>
        <v>245.5489</v>
      </c>
      <c r="P1962" s="5">
        <f t="shared" si="714"/>
        <v>122.226</v>
      </c>
      <c r="Q1962" s="6">
        <f t="shared" si="715"/>
        <v>258.96244999999999</v>
      </c>
      <c r="R1962" s="6">
        <f t="shared" si="716"/>
        <v>31.204900000000038</v>
      </c>
      <c r="S1962" s="5">
        <f t="shared" si="717"/>
        <v>253.99445</v>
      </c>
      <c r="T1962" s="6">
        <f t="shared" si="718"/>
        <v>81.623981972212064</v>
      </c>
      <c r="U1962" s="6">
        <f t="shared" si="719"/>
        <v>16.891099999999994</v>
      </c>
      <c r="V1962" s="6">
        <f t="shared" si="720"/>
        <v>163.24796394442413</v>
      </c>
      <c r="W1962" s="5">
        <f t="shared" si="721"/>
        <v>-0.12114464574936706</v>
      </c>
      <c r="X1962" s="5">
        <f t="shared" si="722"/>
        <v>8.7681338585472404E-2</v>
      </c>
      <c r="Y1962" s="5">
        <f t="shared" si="723"/>
        <v>14.313800000000043</v>
      </c>
      <c r="Z1962" s="5">
        <f t="shared" si="724"/>
        <v>16.891099999999994</v>
      </c>
      <c r="AA1962" s="5">
        <f t="shared" si="725"/>
        <v>0.10346897806180524</v>
      </c>
      <c r="AB1962" s="5">
        <f t="shared" si="726"/>
        <v>6.0864465074630725E-2</v>
      </c>
      <c r="AC1962" s="5">
        <f t="shared" si="727"/>
        <v>4.9679999999999893</v>
      </c>
      <c r="AD1962" s="5">
        <f t="shared" si="728"/>
        <v>253.99445</v>
      </c>
      <c r="AE1962" s="5">
        <f t="shared" si="729"/>
        <v>3.1117625465328249</v>
      </c>
      <c r="AF1962" s="9">
        <f t="shared" si="730"/>
        <v>0.59771314190002556</v>
      </c>
      <c r="AG1962">
        <f t="shared" si="731"/>
        <v>31.204900000000038</v>
      </c>
    </row>
    <row r="1963" spans="1:33">
      <c r="A1963" s="1">
        <f t="shared" si="708"/>
        <v>41277</v>
      </c>
      <c r="B1963" s="1">
        <v>4</v>
      </c>
      <c r="C1963" s="1">
        <v>5</v>
      </c>
      <c r="D1963" s="2">
        <v>27</v>
      </c>
      <c r="E1963" s="5">
        <v>17.37</v>
      </c>
      <c r="F1963" s="5">
        <v>18.21</v>
      </c>
      <c r="G1963" s="5">
        <v>3.13</v>
      </c>
      <c r="H1963" s="5">
        <f t="shared" si="709"/>
        <v>301.71690000000001</v>
      </c>
      <c r="I1963" s="5">
        <f t="shared" si="710"/>
        <v>331.60410000000002</v>
      </c>
      <c r="J1963" s="5">
        <f t="shared" si="711"/>
        <v>113.99460000000001</v>
      </c>
      <c r="K1963" s="5">
        <v>16.41</v>
      </c>
      <c r="L1963" s="5">
        <v>17.170000000000002</v>
      </c>
      <c r="M1963" s="5">
        <v>3.16</v>
      </c>
      <c r="N1963" s="5">
        <f t="shared" si="712"/>
        <v>269.28809999999999</v>
      </c>
      <c r="O1963" s="5">
        <f t="shared" si="713"/>
        <v>294.80890000000005</v>
      </c>
      <c r="P1963" s="5">
        <f t="shared" si="714"/>
        <v>108.51440000000001</v>
      </c>
      <c r="Q1963" s="6">
        <f t="shared" si="715"/>
        <v>285.5025</v>
      </c>
      <c r="R1963" s="6">
        <f t="shared" si="716"/>
        <v>32.428800000000024</v>
      </c>
      <c r="S1963" s="5">
        <f t="shared" si="717"/>
        <v>313.20650000000001</v>
      </c>
      <c r="T1963" s="6">
        <f t="shared" si="718"/>
        <v>78.692667759645815</v>
      </c>
      <c r="U1963" s="6">
        <f t="shared" si="719"/>
        <v>36.795199999999966</v>
      </c>
      <c r="V1963" s="6">
        <f t="shared" si="720"/>
        <v>157.38533551929163</v>
      </c>
      <c r="W1963" s="5">
        <f t="shared" si="721"/>
        <v>4.9228370648465039E-2</v>
      </c>
      <c r="X1963" s="5">
        <f t="shared" si="722"/>
        <v>2.7743372567673098E-2</v>
      </c>
      <c r="Y1963" s="5">
        <f t="shared" si="723"/>
        <v>4.3663999999999419</v>
      </c>
      <c r="Z1963" s="5">
        <f t="shared" si="724"/>
        <v>36.795199999999966</v>
      </c>
      <c r="AA1963" s="5">
        <f t="shared" si="725"/>
        <v>0.23379052361260028</v>
      </c>
      <c r="AB1963" s="5">
        <f t="shared" si="726"/>
        <v>0.35205313009107086</v>
      </c>
      <c r="AC1963" s="5">
        <f t="shared" si="727"/>
        <v>27.704000000000008</v>
      </c>
      <c r="AD1963" s="5">
        <f t="shared" si="728"/>
        <v>313.20650000000001</v>
      </c>
      <c r="AE1963" s="5">
        <f t="shared" si="729"/>
        <v>3.9801230396285363</v>
      </c>
      <c r="AF1963" s="9">
        <f t="shared" si="730"/>
        <v>0.59787456878512568</v>
      </c>
      <c r="AG1963">
        <f t="shared" si="731"/>
        <v>32.428800000000024</v>
      </c>
    </row>
    <row r="1964" spans="1:33">
      <c r="A1964" s="1">
        <f t="shared" si="708"/>
        <v>30281</v>
      </c>
      <c r="B1964" s="1">
        <v>3</v>
      </c>
      <c r="C1964" s="1">
        <v>1</v>
      </c>
      <c r="D1964" s="2">
        <v>31</v>
      </c>
      <c r="E1964" s="5">
        <v>27.41</v>
      </c>
      <c r="F1964" s="5">
        <v>27.43</v>
      </c>
      <c r="G1964" s="5">
        <v>1.58</v>
      </c>
      <c r="H1964" s="5">
        <f t="shared" si="709"/>
        <v>751.30809999999997</v>
      </c>
      <c r="I1964" s="5">
        <f t="shared" si="710"/>
        <v>752.4049</v>
      </c>
      <c r="J1964" s="5">
        <f t="shared" si="711"/>
        <v>86.67880000000001</v>
      </c>
      <c r="K1964" s="5">
        <v>26.12</v>
      </c>
      <c r="L1964" s="5">
        <v>26.77</v>
      </c>
      <c r="M1964" s="5">
        <v>1.91</v>
      </c>
      <c r="N1964" s="5">
        <f t="shared" si="712"/>
        <v>682.25440000000003</v>
      </c>
      <c r="O1964" s="5">
        <f t="shared" si="713"/>
        <v>716.63289999999995</v>
      </c>
      <c r="P1964" s="5">
        <f t="shared" si="714"/>
        <v>102.26139999999999</v>
      </c>
      <c r="Q1964" s="6">
        <f t="shared" si="715"/>
        <v>716.78125</v>
      </c>
      <c r="R1964" s="6">
        <f t="shared" si="716"/>
        <v>69.053699999999935</v>
      </c>
      <c r="S1964" s="5">
        <f t="shared" si="717"/>
        <v>734.51890000000003</v>
      </c>
      <c r="T1964" s="6">
        <f t="shared" si="718"/>
        <v>67.027248748923</v>
      </c>
      <c r="U1964" s="6">
        <f t="shared" si="719"/>
        <v>35.772000000000048</v>
      </c>
      <c r="V1964" s="6">
        <f t="shared" si="720"/>
        <v>134.054497497846</v>
      </c>
      <c r="W1964" s="5">
        <f t="shared" si="721"/>
        <v>-0.16383304958120401</v>
      </c>
      <c r="X1964" s="5">
        <f t="shared" si="722"/>
        <v>0.24826992470382919</v>
      </c>
      <c r="Y1964" s="5">
        <f t="shared" si="723"/>
        <v>33.281699999999887</v>
      </c>
      <c r="Z1964" s="5">
        <f t="shared" si="724"/>
        <v>35.772000000000048</v>
      </c>
      <c r="AA1964" s="5">
        <f t="shared" si="725"/>
        <v>0.26684669793025656</v>
      </c>
      <c r="AB1964" s="5">
        <f t="shared" si="726"/>
        <v>0.26463341896134507</v>
      </c>
      <c r="AC1964" s="5">
        <f t="shared" si="727"/>
        <v>17.737650000000031</v>
      </c>
      <c r="AD1964" s="5">
        <f t="shared" si="728"/>
        <v>734.51890000000003</v>
      </c>
      <c r="AE1964" s="5">
        <f t="shared" si="729"/>
        <v>10.958511854655265</v>
      </c>
      <c r="AF1964" s="9">
        <f t="shared" si="730"/>
        <v>0.59788794936844147</v>
      </c>
      <c r="AG1964">
        <f t="shared" si="731"/>
        <v>69.053699999999935</v>
      </c>
    </row>
    <row r="1965" spans="1:33">
      <c r="A1965" s="1">
        <f t="shared" si="708"/>
        <v>21030</v>
      </c>
      <c r="B1965" s="1">
        <v>2</v>
      </c>
      <c r="C1965" s="1">
        <v>4</v>
      </c>
      <c r="D1965" s="2">
        <v>30</v>
      </c>
      <c r="E1965" s="5">
        <v>30.21</v>
      </c>
      <c r="F1965" s="5">
        <v>31.58</v>
      </c>
      <c r="G1965" s="5">
        <v>1.39</v>
      </c>
      <c r="H1965" s="5">
        <f t="shared" si="709"/>
        <v>912.64410000000009</v>
      </c>
      <c r="I1965" s="5">
        <f t="shared" si="710"/>
        <v>997.29639999999995</v>
      </c>
      <c r="J1965" s="5">
        <f t="shared" si="711"/>
        <v>87.792399999999986</v>
      </c>
      <c r="K1965" s="5">
        <v>28.9</v>
      </c>
      <c r="L1965" s="5">
        <v>28.24</v>
      </c>
      <c r="M1965" s="5">
        <v>1.67</v>
      </c>
      <c r="N1965" s="5">
        <f t="shared" si="712"/>
        <v>835.20999999999992</v>
      </c>
      <c r="O1965" s="5">
        <f t="shared" si="713"/>
        <v>797.49759999999992</v>
      </c>
      <c r="P1965" s="5">
        <f t="shared" si="714"/>
        <v>94.321599999999989</v>
      </c>
      <c r="Q1965" s="6">
        <f t="shared" si="715"/>
        <v>873.92705000000001</v>
      </c>
      <c r="R1965" s="6">
        <f t="shared" si="716"/>
        <v>77.434100000000171</v>
      </c>
      <c r="S1965" s="5">
        <f t="shared" si="717"/>
        <v>897.39699999999993</v>
      </c>
      <c r="T1965" s="6">
        <f t="shared" si="718"/>
        <v>64.428389946358266</v>
      </c>
      <c r="U1965" s="6">
        <f t="shared" si="719"/>
        <v>199.79880000000003</v>
      </c>
      <c r="V1965" s="6">
        <f t="shared" si="720"/>
        <v>128.85677989271653</v>
      </c>
      <c r="W1965" s="5">
        <f t="shared" si="721"/>
        <v>-7.1612487091546301E-2</v>
      </c>
      <c r="X1965" s="5">
        <f t="shared" si="722"/>
        <v>0.94961786335090914</v>
      </c>
      <c r="Y1965" s="5">
        <f t="shared" si="723"/>
        <v>122.36469999999986</v>
      </c>
      <c r="Z1965" s="5">
        <f t="shared" si="724"/>
        <v>199.79880000000003</v>
      </c>
      <c r="AA1965" s="5">
        <f t="shared" si="725"/>
        <v>1.5505493786694682</v>
      </c>
      <c r="AB1965" s="5">
        <f t="shared" si="726"/>
        <v>0.36427962920601487</v>
      </c>
      <c r="AC1965" s="5">
        <f t="shared" si="727"/>
        <v>23.469949999999926</v>
      </c>
      <c r="AD1965" s="5">
        <f t="shared" si="728"/>
        <v>897.39699999999993</v>
      </c>
      <c r="AE1965" s="5">
        <f t="shared" si="729"/>
        <v>13.928595775048143</v>
      </c>
      <c r="AF1965" s="9">
        <f t="shared" si="730"/>
        <v>0.59799999999999998</v>
      </c>
      <c r="AG1965">
        <f t="shared" si="731"/>
        <v>77.434100000000171</v>
      </c>
    </row>
    <row r="1966" spans="1:33">
      <c r="A1966" s="1">
        <f t="shared" si="708"/>
        <v>22271</v>
      </c>
      <c r="B1966" s="1">
        <v>2</v>
      </c>
      <c r="C1966" s="1">
        <v>9</v>
      </c>
      <c r="D1966" s="2">
        <v>21</v>
      </c>
      <c r="E1966" s="5">
        <v>23.03</v>
      </c>
      <c r="F1966" s="5">
        <v>23.63</v>
      </c>
      <c r="G1966" s="5">
        <v>3.4</v>
      </c>
      <c r="H1966" s="5">
        <f t="shared" si="709"/>
        <v>530.3809</v>
      </c>
      <c r="I1966" s="5">
        <f t="shared" si="710"/>
        <v>558.37689999999998</v>
      </c>
      <c r="J1966" s="5">
        <f t="shared" si="711"/>
        <v>160.684</v>
      </c>
      <c r="K1966" s="5">
        <v>23.02</v>
      </c>
      <c r="L1966" s="5">
        <v>22.6</v>
      </c>
      <c r="M1966" s="5">
        <v>3.87</v>
      </c>
      <c r="N1966" s="5">
        <f t="shared" si="712"/>
        <v>529.92039999999997</v>
      </c>
      <c r="O1966" s="5">
        <f t="shared" si="713"/>
        <v>510.76000000000005</v>
      </c>
      <c r="P1966" s="5">
        <f t="shared" si="714"/>
        <v>174.92400000000001</v>
      </c>
      <c r="Q1966" s="6">
        <f t="shared" si="715"/>
        <v>530.15065000000004</v>
      </c>
      <c r="R1966" s="6">
        <f t="shared" si="716"/>
        <v>0.46050000000002456</v>
      </c>
      <c r="S1966" s="5">
        <f t="shared" si="717"/>
        <v>534.56844999999998</v>
      </c>
      <c r="T1966" s="6">
        <f t="shared" si="718"/>
        <v>118.7621084689894</v>
      </c>
      <c r="U1966" s="6">
        <f t="shared" si="719"/>
        <v>47.61689999999993</v>
      </c>
      <c r="V1966" s="6">
        <f t="shared" si="720"/>
        <v>237.52421693797879</v>
      </c>
      <c r="W1966" s="5">
        <f t="shared" si="721"/>
        <v>-8.4708404931764833E-2</v>
      </c>
      <c r="X1966" s="5">
        <f t="shared" si="722"/>
        <v>0.19853301952917568</v>
      </c>
      <c r="Y1966" s="5">
        <f t="shared" si="723"/>
        <v>47.156399999999906</v>
      </c>
      <c r="Z1966" s="5">
        <f t="shared" si="724"/>
        <v>47.61689999999993</v>
      </c>
      <c r="AA1966" s="5">
        <f t="shared" si="725"/>
        <v>0.20047176921094084</v>
      </c>
      <c r="AB1966" s="5">
        <f t="shared" si="726"/>
        <v>3.7198733307715719E-2</v>
      </c>
      <c r="AC1966" s="5">
        <f t="shared" si="727"/>
        <v>4.4177999999999429</v>
      </c>
      <c r="AD1966" s="5">
        <f t="shared" si="728"/>
        <v>534.56844999999998</v>
      </c>
      <c r="AE1966" s="5">
        <f t="shared" si="729"/>
        <v>4.5011700860766037</v>
      </c>
      <c r="AF1966" s="9">
        <f t="shared" si="730"/>
        <v>0.59805518140051261</v>
      </c>
      <c r="AG1966">
        <f t="shared" si="731"/>
        <v>0.46050000000002456</v>
      </c>
    </row>
    <row r="1967" spans="1:33">
      <c r="A1967" s="1">
        <f t="shared" si="708"/>
        <v>40280</v>
      </c>
      <c r="B1967" s="1">
        <v>4</v>
      </c>
      <c r="C1967" s="1">
        <v>1</v>
      </c>
      <c r="D1967" s="2">
        <v>30</v>
      </c>
      <c r="E1967" s="5">
        <v>26.8</v>
      </c>
      <c r="F1967" s="5">
        <v>27.25</v>
      </c>
      <c r="G1967" s="5">
        <v>2.0099999999999998</v>
      </c>
      <c r="H1967" s="5">
        <f t="shared" si="709"/>
        <v>718.24</v>
      </c>
      <c r="I1967" s="5">
        <f t="shared" si="710"/>
        <v>742.5625</v>
      </c>
      <c r="J1967" s="5">
        <f t="shared" si="711"/>
        <v>109.54499999999999</v>
      </c>
      <c r="K1967" s="5">
        <v>27.36</v>
      </c>
      <c r="L1967" s="5">
        <v>28.11</v>
      </c>
      <c r="M1967" s="5">
        <v>1.74</v>
      </c>
      <c r="N1967" s="5">
        <f t="shared" si="712"/>
        <v>748.56959999999992</v>
      </c>
      <c r="O1967" s="5">
        <f t="shared" si="713"/>
        <v>790.1721</v>
      </c>
      <c r="P1967" s="5">
        <f t="shared" si="714"/>
        <v>97.822800000000001</v>
      </c>
      <c r="Q1967" s="6">
        <f t="shared" si="715"/>
        <v>733.40480000000002</v>
      </c>
      <c r="R1967" s="6">
        <f t="shared" si="716"/>
        <v>-30.329599999999914</v>
      </c>
      <c r="S1967" s="5">
        <f t="shared" si="717"/>
        <v>766.3673</v>
      </c>
      <c r="T1967" s="6">
        <f t="shared" si="718"/>
        <v>73.432634476845507</v>
      </c>
      <c r="U1967" s="6">
        <f t="shared" si="719"/>
        <v>-47.6096</v>
      </c>
      <c r="V1967" s="6">
        <f t="shared" si="720"/>
        <v>146.86526895369101</v>
      </c>
      <c r="W1967" s="5">
        <f t="shared" si="721"/>
        <v>0.11269696936133718</v>
      </c>
      <c r="X1967" s="5">
        <f t="shared" si="722"/>
        <v>0.11765885919188115</v>
      </c>
      <c r="Y1967" s="5">
        <f t="shared" si="723"/>
        <v>17.280000000000086</v>
      </c>
      <c r="Z1967" s="5">
        <f t="shared" si="724"/>
        <v>47.6096</v>
      </c>
      <c r="AA1967" s="5">
        <f t="shared" si="725"/>
        <v>0.32417194575125907</v>
      </c>
      <c r="AB1967" s="5">
        <f t="shared" si="726"/>
        <v>0.44888080394818985</v>
      </c>
      <c r="AC1967" s="5">
        <f t="shared" si="727"/>
        <v>32.962499999999977</v>
      </c>
      <c r="AD1967" s="5">
        <f t="shared" si="728"/>
        <v>766.3673</v>
      </c>
      <c r="AE1967" s="5">
        <f t="shared" si="729"/>
        <v>10.436331277773345</v>
      </c>
      <c r="AF1967" s="9">
        <f t="shared" si="730"/>
        <v>0.59828839199837403</v>
      </c>
      <c r="AG1967">
        <f t="shared" si="731"/>
        <v>30.329599999999914</v>
      </c>
    </row>
    <row r="1968" spans="1:33">
      <c r="A1968" s="1">
        <f t="shared" si="708"/>
        <v>81515</v>
      </c>
      <c r="B1968" s="1">
        <v>8</v>
      </c>
      <c r="C1968" s="1">
        <v>6</v>
      </c>
      <c r="D1968" s="2">
        <v>15</v>
      </c>
      <c r="E1968" s="5">
        <v>18.14</v>
      </c>
      <c r="F1968" s="5">
        <v>17.739999999999998</v>
      </c>
      <c r="G1968" s="5">
        <v>2.74</v>
      </c>
      <c r="H1968" s="5">
        <f t="shared" si="709"/>
        <v>329.05960000000005</v>
      </c>
      <c r="I1968" s="5">
        <f t="shared" si="710"/>
        <v>314.70759999999996</v>
      </c>
      <c r="J1968" s="5">
        <f t="shared" si="711"/>
        <v>97.215199999999996</v>
      </c>
      <c r="K1968" s="5">
        <v>18.25</v>
      </c>
      <c r="L1968" s="5">
        <v>17.84</v>
      </c>
      <c r="M1968" s="5">
        <v>2.7</v>
      </c>
      <c r="N1968" s="5">
        <f t="shared" si="712"/>
        <v>333.0625</v>
      </c>
      <c r="O1968" s="5">
        <f t="shared" si="713"/>
        <v>318.26560000000001</v>
      </c>
      <c r="P1968" s="5">
        <f t="shared" si="714"/>
        <v>96.335999999999999</v>
      </c>
      <c r="Q1968" s="6">
        <f t="shared" si="715"/>
        <v>331.06105000000002</v>
      </c>
      <c r="R1968" s="6">
        <f t="shared" si="716"/>
        <v>-4.0028999999999542</v>
      </c>
      <c r="S1968" s="5">
        <f t="shared" si="717"/>
        <v>316.48659999999995</v>
      </c>
      <c r="T1968" s="6">
        <f t="shared" si="718"/>
        <v>68.431389009430461</v>
      </c>
      <c r="U1968" s="6">
        <f t="shared" si="719"/>
        <v>-3.5580000000000496</v>
      </c>
      <c r="V1968" s="6">
        <f t="shared" si="720"/>
        <v>136.86277801886092</v>
      </c>
      <c r="W1968" s="5">
        <f t="shared" si="721"/>
        <v>9.0847471775254134E-3</v>
      </c>
      <c r="X1968" s="5">
        <f t="shared" si="722"/>
        <v>3.250701223809686E-3</v>
      </c>
      <c r="Y1968" s="5">
        <f t="shared" si="723"/>
        <v>0.44489999999990459</v>
      </c>
      <c r="Z1968" s="5">
        <f t="shared" si="724"/>
        <v>3.5580000000000496</v>
      </c>
      <c r="AA1968" s="5">
        <f t="shared" si="725"/>
        <v>2.5996841884282994E-2</v>
      </c>
      <c r="AB1968" s="5">
        <f t="shared" si="726"/>
        <v>0.21297901753815898</v>
      </c>
      <c r="AC1968" s="5">
        <f t="shared" si="727"/>
        <v>14.57445000000007</v>
      </c>
      <c r="AD1968" s="5">
        <f t="shared" si="728"/>
        <v>316.48659999999995</v>
      </c>
      <c r="AE1968" s="5">
        <f t="shared" si="729"/>
        <v>4.6248747041563814</v>
      </c>
      <c r="AF1968" s="9">
        <f t="shared" si="730"/>
        <v>0.59833853293933859</v>
      </c>
      <c r="AG1968">
        <f t="shared" si="731"/>
        <v>4.0028999999999542</v>
      </c>
    </row>
    <row r="1969" spans="1:33">
      <c r="A1969" s="1">
        <f t="shared" si="708"/>
        <v>52511</v>
      </c>
      <c r="B1969" s="1">
        <v>5</v>
      </c>
      <c r="C1969" s="1">
        <v>10</v>
      </c>
      <c r="D1969" s="2">
        <v>11</v>
      </c>
      <c r="E1969" s="5">
        <v>6.61</v>
      </c>
      <c r="F1969" s="5">
        <v>7.48</v>
      </c>
      <c r="G1969" s="5">
        <v>7.13</v>
      </c>
      <c r="H1969" s="5">
        <f t="shared" si="709"/>
        <v>43.692100000000003</v>
      </c>
      <c r="I1969" s="5">
        <f t="shared" si="710"/>
        <v>55.950400000000009</v>
      </c>
      <c r="J1969" s="5">
        <f t="shared" si="711"/>
        <v>106.6648</v>
      </c>
      <c r="K1969" s="5">
        <v>2.5299999999999998</v>
      </c>
      <c r="L1969" s="5">
        <v>2.35</v>
      </c>
      <c r="M1969" s="5">
        <v>7.11</v>
      </c>
      <c r="N1969" s="5">
        <f t="shared" si="712"/>
        <v>6.4008999999999991</v>
      </c>
      <c r="O1969" s="5">
        <f t="shared" si="713"/>
        <v>5.5225000000000009</v>
      </c>
      <c r="P1969" s="5">
        <f t="shared" si="714"/>
        <v>33.417000000000002</v>
      </c>
      <c r="Q1969" s="6">
        <f t="shared" si="715"/>
        <v>25.046500000000002</v>
      </c>
      <c r="R1969" s="6">
        <f t="shared" si="716"/>
        <v>37.291200000000003</v>
      </c>
      <c r="S1969" s="5">
        <f t="shared" si="717"/>
        <v>30.736450000000005</v>
      </c>
      <c r="T1969" s="6">
        <f t="shared" si="718"/>
        <v>55.888450166469994</v>
      </c>
      <c r="U1969" s="6">
        <f t="shared" si="719"/>
        <v>50.427900000000008</v>
      </c>
      <c r="V1969" s="6">
        <f t="shared" si="720"/>
        <v>111.77690033293999</v>
      </c>
      <c r="W1969" s="5">
        <f t="shared" si="721"/>
        <v>0.82124393379180671</v>
      </c>
      <c r="X1969" s="5">
        <f t="shared" si="722"/>
        <v>0.11752607167376154</v>
      </c>
      <c r="Y1969" s="5">
        <f t="shared" si="723"/>
        <v>13.136700000000005</v>
      </c>
      <c r="Z1969" s="5">
        <f t="shared" si="724"/>
        <v>50.427900000000008</v>
      </c>
      <c r="AA1969" s="5">
        <f t="shared" si="725"/>
        <v>0.45114777605922934</v>
      </c>
      <c r="AB1969" s="5">
        <f t="shared" si="726"/>
        <v>0.10180904968829609</v>
      </c>
      <c r="AC1969" s="5">
        <f t="shared" si="727"/>
        <v>5.6899500000000032</v>
      </c>
      <c r="AD1969" s="5">
        <f t="shared" si="728"/>
        <v>30.736450000000005</v>
      </c>
      <c r="AE1969" s="5">
        <f t="shared" si="729"/>
        <v>0.54996067896762313</v>
      </c>
      <c r="AF1969" s="9">
        <f t="shared" si="730"/>
        <v>0.59846553785493783</v>
      </c>
      <c r="AG1969">
        <f t="shared" si="731"/>
        <v>37.291200000000003</v>
      </c>
    </row>
    <row r="1970" spans="1:33">
      <c r="A1970" s="1">
        <f t="shared" si="708"/>
        <v>52266</v>
      </c>
      <c r="B1970" s="1">
        <v>5</v>
      </c>
      <c r="C1970" s="1">
        <v>9</v>
      </c>
      <c r="D1970" s="2">
        <v>16</v>
      </c>
      <c r="E1970" s="5">
        <v>7.17</v>
      </c>
      <c r="F1970" s="5">
        <v>6.53</v>
      </c>
      <c r="G1970" s="5">
        <v>6.68</v>
      </c>
      <c r="H1970" s="5">
        <f t="shared" si="709"/>
        <v>51.408899999999996</v>
      </c>
      <c r="I1970" s="5">
        <f t="shared" si="710"/>
        <v>42.640900000000002</v>
      </c>
      <c r="J1970" s="5">
        <f t="shared" si="711"/>
        <v>87.240799999999993</v>
      </c>
      <c r="K1970" s="5">
        <v>7.4</v>
      </c>
      <c r="L1970" s="5">
        <v>7.44</v>
      </c>
      <c r="M1970" s="5">
        <v>6.9</v>
      </c>
      <c r="N1970" s="5">
        <f t="shared" si="712"/>
        <v>54.760000000000005</v>
      </c>
      <c r="O1970" s="5">
        <f t="shared" si="713"/>
        <v>55.353600000000007</v>
      </c>
      <c r="P1970" s="5">
        <f t="shared" si="714"/>
        <v>102.67200000000001</v>
      </c>
      <c r="Q1970" s="6">
        <f t="shared" si="715"/>
        <v>53.084450000000004</v>
      </c>
      <c r="R1970" s="6">
        <f t="shared" si="716"/>
        <v>-3.3511000000000095</v>
      </c>
      <c r="S1970" s="5">
        <f t="shared" si="717"/>
        <v>48.997250000000008</v>
      </c>
      <c r="T1970" s="6">
        <f t="shared" si="718"/>
        <v>67.365600955977527</v>
      </c>
      <c r="U1970" s="6">
        <f t="shared" si="719"/>
        <v>-12.712700000000005</v>
      </c>
      <c r="V1970" s="6">
        <f t="shared" si="720"/>
        <v>134.73120191195505</v>
      </c>
      <c r="W1970" s="5">
        <f t="shared" si="721"/>
        <v>-0.16144238650535592</v>
      </c>
      <c r="X1970" s="5">
        <f t="shared" si="722"/>
        <v>6.9483533636979428E-2</v>
      </c>
      <c r="Y1970" s="5">
        <f t="shared" si="723"/>
        <v>9.3615999999999957</v>
      </c>
      <c r="Z1970" s="5">
        <f t="shared" si="724"/>
        <v>12.712700000000005</v>
      </c>
      <c r="AA1970" s="5">
        <f t="shared" si="725"/>
        <v>9.435602013190364E-2</v>
      </c>
      <c r="AB1970" s="5">
        <f t="shared" si="726"/>
        <v>6.0671914775479008E-2</v>
      </c>
      <c r="AC1970" s="5">
        <f t="shared" si="727"/>
        <v>4.0871999999999957</v>
      </c>
      <c r="AD1970" s="5">
        <f t="shared" si="728"/>
        <v>48.997250000000008</v>
      </c>
      <c r="AE1970" s="5">
        <f t="shared" si="729"/>
        <v>0.72733337645156648</v>
      </c>
      <c r="AF1970" s="9">
        <f t="shared" si="730"/>
        <v>0.59868606130425317</v>
      </c>
      <c r="AG1970">
        <f t="shared" si="731"/>
        <v>3.3511000000000095</v>
      </c>
    </row>
    <row r="1971" spans="1:33">
      <c r="A1971" s="1">
        <f t="shared" si="708"/>
        <v>13005</v>
      </c>
      <c r="B1971" s="1">
        <v>1</v>
      </c>
      <c r="C1971" s="1">
        <v>12</v>
      </c>
      <c r="D1971" s="2">
        <v>5</v>
      </c>
      <c r="E1971" s="5">
        <v>26.84</v>
      </c>
      <c r="F1971" s="5">
        <v>27.44</v>
      </c>
      <c r="G1971" s="5">
        <v>2.73</v>
      </c>
      <c r="H1971" s="5">
        <f t="shared" si="709"/>
        <v>720.38559999999995</v>
      </c>
      <c r="I1971" s="5">
        <f t="shared" si="710"/>
        <v>752.95360000000005</v>
      </c>
      <c r="J1971" s="5">
        <f t="shared" si="711"/>
        <v>149.82240000000002</v>
      </c>
      <c r="K1971" s="5">
        <v>25.27</v>
      </c>
      <c r="L1971" s="5">
        <v>25.01</v>
      </c>
      <c r="M1971" s="5">
        <v>3.01</v>
      </c>
      <c r="N1971" s="5">
        <f t="shared" si="712"/>
        <v>638.5729</v>
      </c>
      <c r="O1971" s="5">
        <f t="shared" si="713"/>
        <v>625.50010000000009</v>
      </c>
      <c r="P1971" s="5">
        <f t="shared" si="714"/>
        <v>150.56020000000001</v>
      </c>
      <c r="Q1971" s="6">
        <f t="shared" si="715"/>
        <v>679.47924999999998</v>
      </c>
      <c r="R1971" s="6">
        <f t="shared" si="716"/>
        <v>81.81269999999995</v>
      </c>
      <c r="S1971" s="5">
        <f t="shared" si="717"/>
        <v>689.22685000000001</v>
      </c>
      <c r="T1971" s="6">
        <f t="shared" si="718"/>
        <v>106.20160705681435</v>
      </c>
      <c r="U1971" s="6">
        <f t="shared" si="719"/>
        <v>127.45349999999996</v>
      </c>
      <c r="V1971" s="6">
        <f t="shared" si="720"/>
        <v>212.40321411362871</v>
      </c>
      <c r="W1971" s="5">
        <f t="shared" si="721"/>
        <v>-4.9123720810493503E-3</v>
      </c>
      <c r="X1971" s="5">
        <f t="shared" si="722"/>
        <v>0.21487810431900381</v>
      </c>
      <c r="Y1971" s="5">
        <f t="shared" si="723"/>
        <v>45.640800000000013</v>
      </c>
      <c r="Z1971" s="5">
        <f t="shared" si="724"/>
        <v>127.45349999999996</v>
      </c>
      <c r="AA1971" s="5">
        <f t="shared" si="725"/>
        <v>0.60005447908060627</v>
      </c>
      <c r="AB1971" s="5">
        <f t="shared" si="726"/>
        <v>9.17839218269587E-2</v>
      </c>
      <c r="AC1971" s="5">
        <f t="shared" si="727"/>
        <v>9.747600000000034</v>
      </c>
      <c r="AD1971" s="5">
        <f t="shared" si="728"/>
        <v>689.22685000000001</v>
      </c>
      <c r="AE1971" s="5">
        <f t="shared" si="729"/>
        <v>6.4897968034634959</v>
      </c>
      <c r="AF1971" s="9">
        <f t="shared" si="730"/>
        <v>0.59871612639046234</v>
      </c>
      <c r="AG1971">
        <f t="shared" si="731"/>
        <v>81.81269999999995</v>
      </c>
    </row>
    <row r="1972" spans="1:33">
      <c r="A1972" s="1">
        <f t="shared" si="708"/>
        <v>31775</v>
      </c>
      <c r="B1972" s="1">
        <v>3</v>
      </c>
      <c r="C1972" s="1">
        <v>7</v>
      </c>
      <c r="D1972" s="2">
        <v>25</v>
      </c>
      <c r="E1972" s="5">
        <v>22.09</v>
      </c>
      <c r="F1972" s="5">
        <v>22.5</v>
      </c>
      <c r="G1972" s="5">
        <v>2.64</v>
      </c>
      <c r="H1972" s="5">
        <f t="shared" si="709"/>
        <v>487.96809999999999</v>
      </c>
      <c r="I1972" s="5">
        <f t="shared" si="710"/>
        <v>506.25</v>
      </c>
      <c r="J1972" s="5">
        <f t="shared" si="711"/>
        <v>118.80000000000001</v>
      </c>
      <c r="K1972" s="5">
        <v>20.239999999999998</v>
      </c>
      <c r="L1972" s="5">
        <v>19.52</v>
      </c>
      <c r="M1972" s="5">
        <v>3.62</v>
      </c>
      <c r="N1972" s="5">
        <f t="shared" si="712"/>
        <v>409.65759999999995</v>
      </c>
      <c r="O1972" s="5">
        <f t="shared" si="713"/>
        <v>381.03039999999999</v>
      </c>
      <c r="P1972" s="5">
        <f t="shared" si="714"/>
        <v>141.32480000000001</v>
      </c>
      <c r="Q1972" s="6">
        <f t="shared" si="715"/>
        <v>448.81284999999997</v>
      </c>
      <c r="R1972" s="6">
        <f t="shared" si="716"/>
        <v>78.310500000000047</v>
      </c>
      <c r="S1972" s="5">
        <f t="shared" si="717"/>
        <v>443.64019999999999</v>
      </c>
      <c r="T1972" s="6">
        <f t="shared" si="718"/>
        <v>92.312159403623539</v>
      </c>
      <c r="U1972" s="6">
        <f t="shared" si="719"/>
        <v>125.21960000000001</v>
      </c>
      <c r="V1972" s="6">
        <f t="shared" si="720"/>
        <v>184.62431880724708</v>
      </c>
      <c r="W1972" s="5">
        <f t="shared" si="721"/>
        <v>-0.1718956517399356</v>
      </c>
      <c r="X1972" s="5">
        <f t="shared" si="722"/>
        <v>0.25407866256760231</v>
      </c>
      <c r="Y1972" s="5">
        <f t="shared" si="723"/>
        <v>46.909099999999967</v>
      </c>
      <c r="Z1972" s="5">
        <f t="shared" si="724"/>
        <v>125.21960000000001</v>
      </c>
      <c r="AA1972" s="5">
        <f t="shared" si="725"/>
        <v>0.67824001089874164</v>
      </c>
      <c r="AB1972" s="5">
        <f t="shared" si="726"/>
        <v>5.6034329967119517E-2</v>
      </c>
      <c r="AC1972" s="5">
        <f t="shared" si="727"/>
        <v>5.172649999999976</v>
      </c>
      <c r="AD1972" s="5">
        <f t="shared" si="728"/>
        <v>443.64019999999999</v>
      </c>
      <c r="AE1972" s="5">
        <f t="shared" si="729"/>
        <v>4.8058695936278326</v>
      </c>
      <c r="AF1972" s="9">
        <f t="shared" si="730"/>
        <v>0.59877040675036708</v>
      </c>
      <c r="AG1972">
        <f t="shared" si="731"/>
        <v>78.310500000000047</v>
      </c>
    </row>
    <row r="1973" spans="1:33">
      <c r="A1973" s="1">
        <f t="shared" si="708"/>
        <v>71519</v>
      </c>
      <c r="B1973" s="1">
        <v>7</v>
      </c>
      <c r="C1973" s="1">
        <v>6</v>
      </c>
      <c r="D1973" s="2">
        <v>19</v>
      </c>
      <c r="E1973" s="5">
        <v>7.15</v>
      </c>
      <c r="F1973" s="5">
        <v>8.85</v>
      </c>
      <c r="G1973" s="5">
        <v>5.84</v>
      </c>
      <c r="H1973" s="5">
        <f t="shared" si="709"/>
        <v>51.122500000000002</v>
      </c>
      <c r="I1973" s="5">
        <f t="shared" si="710"/>
        <v>78.322499999999991</v>
      </c>
      <c r="J1973" s="5">
        <f t="shared" si="711"/>
        <v>103.36799999999999</v>
      </c>
      <c r="K1973" s="5">
        <v>5.96</v>
      </c>
      <c r="L1973" s="5">
        <v>4.91</v>
      </c>
      <c r="M1973" s="5">
        <v>5.7</v>
      </c>
      <c r="N1973" s="5">
        <f t="shared" si="712"/>
        <v>35.521599999999999</v>
      </c>
      <c r="O1973" s="5">
        <f t="shared" si="713"/>
        <v>24.1081</v>
      </c>
      <c r="P1973" s="5">
        <f t="shared" si="714"/>
        <v>55.974000000000004</v>
      </c>
      <c r="Q1973" s="6">
        <f t="shared" si="715"/>
        <v>43.322050000000004</v>
      </c>
      <c r="R1973" s="6">
        <f t="shared" si="716"/>
        <v>15.600900000000003</v>
      </c>
      <c r="S1973" s="5">
        <f t="shared" si="717"/>
        <v>51.215299999999999</v>
      </c>
      <c r="T1973" s="6">
        <f t="shared" si="718"/>
        <v>58.775062951901631</v>
      </c>
      <c r="U1973" s="6">
        <f t="shared" si="719"/>
        <v>54.214399999999991</v>
      </c>
      <c r="V1973" s="6">
        <f t="shared" si="720"/>
        <v>117.55012590380326</v>
      </c>
      <c r="W1973" s="5">
        <f t="shared" si="721"/>
        <v>0.54652172562256518</v>
      </c>
      <c r="X1973" s="5">
        <f t="shared" si="722"/>
        <v>0.3284853989148358</v>
      </c>
      <c r="Y1973" s="5">
        <f t="shared" si="723"/>
        <v>38.613499999999988</v>
      </c>
      <c r="Z1973" s="5">
        <f t="shared" si="724"/>
        <v>54.214399999999991</v>
      </c>
      <c r="AA1973" s="5">
        <f t="shared" si="725"/>
        <v>0.46120239840803023</v>
      </c>
      <c r="AB1973" s="5">
        <f t="shared" si="726"/>
        <v>0.13429590039672792</v>
      </c>
      <c r="AC1973" s="5">
        <f t="shared" si="727"/>
        <v>7.8932499999999948</v>
      </c>
      <c r="AD1973" s="5">
        <f t="shared" si="728"/>
        <v>51.215299999999999</v>
      </c>
      <c r="AE1973" s="5">
        <f t="shared" si="729"/>
        <v>0.87137805436145366</v>
      </c>
      <c r="AF1973" s="9">
        <f t="shared" si="730"/>
        <v>0.59898664425845094</v>
      </c>
      <c r="AG1973">
        <f t="shared" si="731"/>
        <v>15.600900000000003</v>
      </c>
    </row>
    <row r="1974" spans="1:33">
      <c r="A1974" s="1">
        <f t="shared" si="708"/>
        <v>62505</v>
      </c>
      <c r="B1974" s="1">
        <v>6</v>
      </c>
      <c r="C1974" s="1">
        <v>10</v>
      </c>
      <c r="D1974" s="2">
        <v>5</v>
      </c>
      <c r="E1974" s="5">
        <v>17.989999999999998</v>
      </c>
      <c r="F1974" s="5">
        <v>18.86</v>
      </c>
      <c r="G1974" s="5">
        <v>2.88</v>
      </c>
      <c r="H1974" s="5">
        <f t="shared" si="709"/>
        <v>323.64009999999996</v>
      </c>
      <c r="I1974" s="5">
        <f t="shared" si="710"/>
        <v>355.69959999999998</v>
      </c>
      <c r="J1974" s="5">
        <f t="shared" si="711"/>
        <v>108.63359999999999</v>
      </c>
      <c r="K1974" s="5">
        <v>16.920000000000002</v>
      </c>
      <c r="L1974" s="5">
        <v>16.68</v>
      </c>
      <c r="M1974" s="5">
        <v>3.74</v>
      </c>
      <c r="N1974" s="5">
        <f t="shared" si="712"/>
        <v>286.28640000000007</v>
      </c>
      <c r="O1974" s="5">
        <f t="shared" si="713"/>
        <v>278.22239999999999</v>
      </c>
      <c r="P1974" s="5">
        <f t="shared" si="714"/>
        <v>124.7664</v>
      </c>
      <c r="Q1974" s="6">
        <f t="shared" si="715"/>
        <v>304.96325000000002</v>
      </c>
      <c r="R1974" s="6">
        <f t="shared" si="716"/>
        <v>37.35369999999989</v>
      </c>
      <c r="S1974" s="5">
        <f t="shared" si="717"/>
        <v>316.96100000000001</v>
      </c>
      <c r="T1974" s="6">
        <f t="shared" si="718"/>
        <v>82.716252359980629</v>
      </c>
      <c r="U1974" s="6">
        <f t="shared" si="719"/>
        <v>77.477199999999982</v>
      </c>
      <c r="V1974" s="6">
        <f t="shared" si="720"/>
        <v>165.43250471996126</v>
      </c>
      <c r="W1974" s="5">
        <f t="shared" si="721"/>
        <v>-0.13758431031931104</v>
      </c>
      <c r="X1974" s="5">
        <f t="shared" si="722"/>
        <v>0.24253697946434313</v>
      </c>
      <c r="Y1974" s="5">
        <f t="shared" si="723"/>
        <v>40.123500000000092</v>
      </c>
      <c r="Z1974" s="5">
        <f t="shared" si="724"/>
        <v>77.477199999999982</v>
      </c>
      <c r="AA1974" s="5">
        <f t="shared" si="725"/>
        <v>0.4683311791183411</v>
      </c>
      <c r="AB1974" s="5">
        <f t="shared" si="726"/>
        <v>0.14504706944151508</v>
      </c>
      <c r="AC1974" s="5">
        <f t="shared" si="727"/>
        <v>11.997749999999996</v>
      </c>
      <c r="AD1974" s="5">
        <f t="shared" si="728"/>
        <v>316.96100000000001</v>
      </c>
      <c r="AE1974" s="5">
        <f t="shared" si="729"/>
        <v>3.831907164030929</v>
      </c>
      <c r="AF1974" s="9">
        <f t="shared" si="730"/>
        <v>0.59905341998856831</v>
      </c>
      <c r="AG1974">
        <f t="shared" si="731"/>
        <v>37.35369999999989</v>
      </c>
    </row>
    <row r="1975" spans="1:33">
      <c r="A1975" s="1">
        <f t="shared" si="708"/>
        <v>32270</v>
      </c>
      <c r="B1975" s="1">
        <v>3</v>
      </c>
      <c r="C1975" s="1">
        <v>9</v>
      </c>
      <c r="D1975" s="2">
        <v>20</v>
      </c>
      <c r="E1975" s="5">
        <v>24</v>
      </c>
      <c r="F1975" s="5">
        <v>24.07</v>
      </c>
      <c r="G1975" s="5">
        <v>3.19</v>
      </c>
      <c r="H1975" s="5">
        <f t="shared" si="709"/>
        <v>576</v>
      </c>
      <c r="I1975" s="5">
        <f t="shared" si="710"/>
        <v>579.36490000000003</v>
      </c>
      <c r="J1975" s="5">
        <f t="shared" si="711"/>
        <v>153.56659999999999</v>
      </c>
      <c r="K1975" s="5">
        <v>26.09</v>
      </c>
      <c r="L1975" s="5">
        <v>25.65</v>
      </c>
      <c r="M1975" s="5">
        <v>3.04</v>
      </c>
      <c r="N1975" s="5">
        <f t="shared" si="712"/>
        <v>680.68809999999996</v>
      </c>
      <c r="O1975" s="5">
        <f t="shared" si="713"/>
        <v>657.9224999999999</v>
      </c>
      <c r="P1975" s="5">
        <f t="shared" si="714"/>
        <v>155.952</v>
      </c>
      <c r="Q1975" s="6">
        <f t="shared" si="715"/>
        <v>628.34404999999992</v>
      </c>
      <c r="R1975" s="6">
        <f t="shared" si="716"/>
        <v>-104.68809999999996</v>
      </c>
      <c r="S1975" s="5">
        <f t="shared" si="717"/>
        <v>618.64369999999997</v>
      </c>
      <c r="T1975" s="6">
        <f t="shared" si="718"/>
        <v>109.43460026376485</v>
      </c>
      <c r="U1975" s="6">
        <f t="shared" si="719"/>
        <v>-78.557599999999866</v>
      </c>
      <c r="V1975" s="6">
        <f t="shared" si="720"/>
        <v>218.8692005275297</v>
      </c>
      <c r="W1975" s="5">
        <f t="shared" si="721"/>
        <v>-1.541269783396068E-2</v>
      </c>
      <c r="X1975" s="5">
        <f t="shared" si="722"/>
        <v>0.11938865741282481</v>
      </c>
      <c r="Y1975" s="5">
        <f t="shared" si="723"/>
        <v>26.130500000000097</v>
      </c>
      <c r="Z1975" s="5">
        <f t="shared" si="724"/>
        <v>78.557599999999866</v>
      </c>
      <c r="AA1975" s="5">
        <f t="shared" si="725"/>
        <v>0.35892487298649756</v>
      </c>
      <c r="AB1975" s="5">
        <f t="shared" si="726"/>
        <v>8.8640612535886093E-2</v>
      </c>
      <c r="AC1975" s="5">
        <f t="shared" si="727"/>
        <v>9.7003499999999576</v>
      </c>
      <c r="AD1975" s="5">
        <f t="shared" si="728"/>
        <v>618.64369999999997</v>
      </c>
      <c r="AE1975" s="5">
        <f t="shared" si="729"/>
        <v>5.653090508019524</v>
      </c>
      <c r="AF1975" s="9">
        <f t="shared" si="730"/>
        <v>0.59907345125618783</v>
      </c>
      <c r="AG1975">
        <f t="shared" si="731"/>
        <v>104.68809999999996</v>
      </c>
    </row>
    <row r="1976" spans="1:33">
      <c r="A1976" s="1">
        <f t="shared" si="708"/>
        <v>51772</v>
      </c>
      <c r="B1976" s="1">
        <v>5</v>
      </c>
      <c r="C1976" s="1">
        <v>7</v>
      </c>
      <c r="D1976" s="2">
        <v>22</v>
      </c>
      <c r="E1976" s="5">
        <v>3.77</v>
      </c>
      <c r="F1976" s="5">
        <v>4.33</v>
      </c>
      <c r="G1976" s="5">
        <v>6.1</v>
      </c>
      <c r="H1976" s="5">
        <f t="shared" si="709"/>
        <v>14.212899999999999</v>
      </c>
      <c r="I1976" s="5">
        <f t="shared" si="710"/>
        <v>18.748899999999999</v>
      </c>
      <c r="J1976" s="5">
        <f t="shared" si="711"/>
        <v>52.826000000000001</v>
      </c>
      <c r="K1976" s="5">
        <v>5.28</v>
      </c>
      <c r="L1976" s="5">
        <v>4.8499999999999996</v>
      </c>
      <c r="M1976" s="5">
        <v>6.36</v>
      </c>
      <c r="N1976" s="5">
        <f t="shared" si="712"/>
        <v>27.878400000000003</v>
      </c>
      <c r="O1976" s="5">
        <f t="shared" si="713"/>
        <v>23.522499999999997</v>
      </c>
      <c r="P1976" s="5">
        <f t="shared" si="714"/>
        <v>61.692</v>
      </c>
      <c r="Q1976" s="6">
        <f t="shared" si="715"/>
        <v>21.045650000000002</v>
      </c>
      <c r="R1976" s="6">
        <f t="shared" si="716"/>
        <v>-13.665500000000003</v>
      </c>
      <c r="S1976" s="5">
        <f t="shared" si="717"/>
        <v>21.1357</v>
      </c>
      <c r="T1976" s="6">
        <f t="shared" si="718"/>
        <v>40.609386661214174</v>
      </c>
      <c r="U1976" s="6">
        <f t="shared" si="719"/>
        <v>-4.7735999999999983</v>
      </c>
      <c r="V1976" s="6">
        <f t="shared" si="720"/>
        <v>81.218773322428348</v>
      </c>
      <c r="W1976" s="5">
        <f t="shared" si="721"/>
        <v>-0.15391772296618988</v>
      </c>
      <c r="X1976" s="5">
        <f t="shared" si="722"/>
        <v>0.10948084582243414</v>
      </c>
      <c r="Y1976" s="5">
        <f t="shared" si="723"/>
        <v>8.891900000000005</v>
      </c>
      <c r="Z1976" s="5">
        <f t="shared" si="724"/>
        <v>4.7735999999999983</v>
      </c>
      <c r="AA1976" s="5">
        <f t="shared" si="725"/>
        <v>5.8774588740086051E-2</v>
      </c>
      <c r="AB1976" s="5">
        <f t="shared" si="726"/>
        <v>2.2174676202633783E-3</v>
      </c>
      <c r="AC1976" s="5">
        <f t="shared" si="727"/>
        <v>9.0049999999997965E-2</v>
      </c>
      <c r="AD1976" s="5">
        <f t="shared" si="728"/>
        <v>21.1357</v>
      </c>
      <c r="AE1976" s="5">
        <f t="shared" si="729"/>
        <v>0.52046341345476665</v>
      </c>
      <c r="AF1976" s="9">
        <f t="shared" si="730"/>
        <v>0.59923701487808645</v>
      </c>
      <c r="AG1976">
        <f t="shared" si="731"/>
        <v>13.665500000000003</v>
      </c>
    </row>
    <row r="1977" spans="1:33">
      <c r="A1977" s="1">
        <f t="shared" si="708"/>
        <v>90268</v>
      </c>
      <c r="B1977" s="1">
        <v>9</v>
      </c>
      <c r="C1977" s="1">
        <v>1</v>
      </c>
      <c r="D1977" s="2">
        <v>18</v>
      </c>
      <c r="E1977" s="5">
        <v>8.84</v>
      </c>
      <c r="F1977" s="5">
        <v>8.41</v>
      </c>
      <c r="G1977" s="5">
        <v>5.44</v>
      </c>
      <c r="H1977" s="5">
        <f t="shared" si="709"/>
        <v>78.145600000000002</v>
      </c>
      <c r="I1977" s="5">
        <f t="shared" si="710"/>
        <v>70.728099999999998</v>
      </c>
      <c r="J1977" s="5">
        <f t="shared" si="711"/>
        <v>91.500800000000012</v>
      </c>
      <c r="K1977" s="5">
        <v>3.11</v>
      </c>
      <c r="L1977" s="5">
        <v>3.62</v>
      </c>
      <c r="M1977" s="5">
        <v>5.72</v>
      </c>
      <c r="N1977" s="5">
        <f t="shared" si="712"/>
        <v>9.6720999999999986</v>
      </c>
      <c r="O1977" s="5">
        <f t="shared" si="713"/>
        <v>13.1044</v>
      </c>
      <c r="P1977" s="5">
        <f t="shared" si="714"/>
        <v>41.412799999999997</v>
      </c>
      <c r="Q1977" s="6">
        <f t="shared" si="715"/>
        <v>43.908850000000001</v>
      </c>
      <c r="R1977" s="6">
        <f t="shared" si="716"/>
        <v>68.473500000000001</v>
      </c>
      <c r="S1977" s="5">
        <f t="shared" si="717"/>
        <v>41.916249999999998</v>
      </c>
      <c r="T1977" s="6">
        <f t="shared" si="718"/>
        <v>50.218065485639734</v>
      </c>
      <c r="U1977" s="6">
        <f t="shared" si="719"/>
        <v>57.623699999999999</v>
      </c>
      <c r="V1977" s="6">
        <f t="shared" si="720"/>
        <v>100.43613097127947</v>
      </c>
      <c r="W1977" s="5">
        <f t="shared" si="721"/>
        <v>0.65996843293227614</v>
      </c>
      <c r="X1977" s="5">
        <f t="shared" si="722"/>
        <v>0.1080268614001329</v>
      </c>
      <c r="Y1977" s="5">
        <f t="shared" si="723"/>
        <v>10.849800000000002</v>
      </c>
      <c r="Z1977" s="5">
        <f t="shared" si="724"/>
        <v>57.623699999999999</v>
      </c>
      <c r="AA1977" s="5">
        <f t="shared" si="725"/>
        <v>0.57373476499685128</v>
      </c>
      <c r="AB1977" s="5">
        <f t="shared" si="726"/>
        <v>3.9678947819481482E-2</v>
      </c>
      <c r="AC1977" s="5">
        <f t="shared" si="727"/>
        <v>1.992600000000003</v>
      </c>
      <c r="AD1977" s="5">
        <f t="shared" si="728"/>
        <v>41.916249999999998</v>
      </c>
      <c r="AE1977" s="5">
        <f t="shared" si="729"/>
        <v>0.83468468159105591</v>
      </c>
      <c r="AF1977" s="9">
        <f t="shared" si="730"/>
        <v>0.59927706447018314</v>
      </c>
      <c r="AG1977">
        <f t="shared" si="731"/>
        <v>68.473500000000001</v>
      </c>
    </row>
    <row r="1978" spans="1:33">
      <c r="A1978" s="1">
        <f t="shared" si="708"/>
        <v>51524</v>
      </c>
      <c r="B1978" s="1">
        <v>5</v>
      </c>
      <c r="C1978" s="1">
        <v>6</v>
      </c>
      <c r="D1978" s="2">
        <v>24</v>
      </c>
      <c r="E1978" s="5">
        <v>2.54</v>
      </c>
      <c r="F1978" s="5">
        <v>2.2400000000000002</v>
      </c>
      <c r="G1978" s="5">
        <v>6.57</v>
      </c>
      <c r="H1978" s="5">
        <f t="shared" si="709"/>
        <v>6.4516</v>
      </c>
      <c r="I1978" s="5">
        <f t="shared" si="710"/>
        <v>5.0176000000000007</v>
      </c>
      <c r="J1978" s="5">
        <f t="shared" si="711"/>
        <v>29.433600000000006</v>
      </c>
      <c r="K1978" s="5">
        <v>6.45</v>
      </c>
      <c r="L1978" s="5">
        <v>6.75</v>
      </c>
      <c r="M1978" s="5">
        <v>5.91</v>
      </c>
      <c r="N1978" s="5">
        <f t="shared" si="712"/>
        <v>41.602499999999999</v>
      </c>
      <c r="O1978" s="5">
        <f t="shared" si="713"/>
        <v>45.5625</v>
      </c>
      <c r="P1978" s="5">
        <f t="shared" si="714"/>
        <v>79.784999999999997</v>
      </c>
      <c r="Q1978" s="6">
        <f t="shared" si="715"/>
        <v>24.027049999999999</v>
      </c>
      <c r="R1978" s="6">
        <f t="shared" si="716"/>
        <v>-35.1509</v>
      </c>
      <c r="S1978" s="5">
        <f t="shared" si="717"/>
        <v>25.290050000000001</v>
      </c>
      <c r="T1978" s="6">
        <f t="shared" si="718"/>
        <v>42.520533374947213</v>
      </c>
      <c r="U1978" s="6">
        <f t="shared" si="719"/>
        <v>-40.544899999999998</v>
      </c>
      <c r="V1978" s="6">
        <f t="shared" si="720"/>
        <v>85.041066749894426</v>
      </c>
      <c r="W1978" s="5">
        <f t="shared" si="721"/>
        <v>-0.76041514342833794</v>
      </c>
      <c r="X1978" s="5">
        <f t="shared" si="722"/>
        <v>6.3428178951044203E-2</v>
      </c>
      <c r="Y1978" s="5">
        <f t="shared" si="723"/>
        <v>5.3939999999999984</v>
      </c>
      <c r="Z1978" s="5">
        <f t="shared" si="724"/>
        <v>40.544899999999998</v>
      </c>
      <c r="AA1978" s="5">
        <f t="shared" si="725"/>
        <v>0.47676847844868236</v>
      </c>
      <c r="AB1978" s="5">
        <f t="shared" si="726"/>
        <v>2.9703296260722638E-2</v>
      </c>
      <c r="AC1978" s="5">
        <f t="shared" si="727"/>
        <v>1.2630000000000017</v>
      </c>
      <c r="AD1978" s="5">
        <f t="shared" si="728"/>
        <v>25.290050000000001</v>
      </c>
      <c r="AE1978" s="5">
        <f t="shared" si="729"/>
        <v>0.59477264259579377</v>
      </c>
      <c r="AF1978" s="9">
        <f t="shared" si="730"/>
        <v>0.59928290481207624</v>
      </c>
      <c r="AG1978">
        <f t="shared" si="731"/>
        <v>35.1509</v>
      </c>
    </row>
    <row r="1979" spans="1:33">
      <c r="A1979" s="1">
        <f t="shared" si="708"/>
        <v>21279</v>
      </c>
      <c r="B1979" s="1">
        <v>2</v>
      </c>
      <c r="C1979" s="1">
        <v>5</v>
      </c>
      <c r="D1979" s="2">
        <v>29</v>
      </c>
      <c r="E1979" s="5">
        <v>12.57</v>
      </c>
      <c r="F1979" s="5">
        <v>13.1</v>
      </c>
      <c r="G1979" s="5">
        <v>5.69</v>
      </c>
      <c r="H1979" s="5">
        <f t="shared" si="709"/>
        <v>158.00490000000002</v>
      </c>
      <c r="I1979" s="5">
        <f t="shared" si="710"/>
        <v>171.60999999999999</v>
      </c>
      <c r="J1979" s="5">
        <f t="shared" si="711"/>
        <v>149.078</v>
      </c>
      <c r="K1979" s="5">
        <v>10.36</v>
      </c>
      <c r="L1979" s="5">
        <v>10.09</v>
      </c>
      <c r="M1979" s="5">
        <v>5.56</v>
      </c>
      <c r="N1979" s="5">
        <f t="shared" si="712"/>
        <v>107.32959999999999</v>
      </c>
      <c r="O1979" s="5">
        <f t="shared" si="713"/>
        <v>101.8081</v>
      </c>
      <c r="P1979" s="5">
        <f t="shared" si="714"/>
        <v>112.20079999999999</v>
      </c>
      <c r="Q1979" s="6">
        <f t="shared" si="715"/>
        <v>132.66725</v>
      </c>
      <c r="R1979" s="6">
        <f t="shared" si="716"/>
        <v>50.675300000000036</v>
      </c>
      <c r="S1979" s="5">
        <f t="shared" si="717"/>
        <v>136.70904999999999</v>
      </c>
      <c r="T1979" s="6">
        <f t="shared" si="718"/>
        <v>93.291571972820776</v>
      </c>
      <c r="U1979" s="6">
        <f t="shared" si="719"/>
        <v>69.801899999999989</v>
      </c>
      <c r="V1979" s="6">
        <f t="shared" si="720"/>
        <v>186.58314394564155</v>
      </c>
      <c r="W1979" s="5">
        <f t="shared" si="721"/>
        <v>0.27676890659174963</v>
      </c>
      <c r="X1979" s="5">
        <f t="shared" si="722"/>
        <v>0.10250979587723223</v>
      </c>
      <c r="Y1979" s="5">
        <f t="shared" si="723"/>
        <v>19.126599999999954</v>
      </c>
      <c r="Z1979" s="5">
        <f t="shared" si="724"/>
        <v>69.801899999999989</v>
      </c>
      <c r="AA1979" s="5">
        <f t="shared" si="725"/>
        <v>0.37410614122964836</v>
      </c>
      <c r="AB1979" s="5">
        <f t="shared" si="726"/>
        <v>4.3324385199313802E-2</v>
      </c>
      <c r="AC1979" s="5">
        <f t="shared" si="727"/>
        <v>4.041799999999995</v>
      </c>
      <c r="AD1979" s="5">
        <f t="shared" si="728"/>
        <v>136.70904999999999</v>
      </c>
      <c r="AE1979" s="5">
        <f t="shared" si="729"/>
        <v>1.4653955026058334</v>
      </c>
      <c r="AF1979" s="9">
        <f t="shared" si="730"/>
        <v>0.59930459701223715</v>
      </c>
      <c r="AG1979">
        <f t="shared" si="731"/>
        <v>50.675300000000036</v>
      </c>
    </row>
    <row r="1980" spans="1:33">
      <c r="A1980" s="1">
        <f t="shared" si="708"/>
        <v>101007</v>
      </c>
      <c r="B1980" s="1">
        <v>10</v>
      </c>
      <c r="C1980" s="1">
        <v>4</v>
      </c>
      <c r="D1980" s="2">
        <v>7</v>
      </c>
      <c r="E1980" s="5">
        <v>19.84</v>
      </c>
      <c r="F1980" s="5">
        <v>20.45</v>
      </c>
      <c r="G1980" s="5">
        <v>1.95</v>
      </c>
      <c r="H1980" s="5">
        <f t="shared" si="709"/>
        <v>393.62560000000002</v>
      </c>
      <c r="I1980" s="5">
        <f t="shared" si="710"/>
        <v>418.20249999999999</v>
      </c>
      <c r="J1980" s="5">
        <f t="shared" si="711"/>
        <v>79.754999999999995</v>
      </c>
      <c r="K1980" s="5">
        <v>20.7</v>
      </c>
      <c r="L1980" s="5">
        <v>20.52</v>
      </c>
      <c r="M1980" s="5">
        <v>2.21</v>
      </c>
      <c r="N1980" s="5">
        <f t="shared" si="712"/>
        <v>428.48999999999995</v>
      </c>
      <c r="O1980" s="5">
        <f t="shared" si="713"/>
        <v>421.07040000000001</v>
      </c>
      <c r="P1980" s="5">
        <f t="shared" si="714"/>
        <v>90.698399999999992</v>
      </c>
      <c r="Q1980" s="6">
        <f t="shared" si="715"/>
        <v>411.05779999999999</v>
      </c>
      <c r="R1980" s="6">
        <f t="shared" si="716"/>
        <v>-34.864399999999932</v>
      </c>
      <c r="S1980" s="5">
        <f t="shared" si="717"/>
        <v>419.63644999999997</v>
      </c>
      <c r="T1980" s="6">
        <f t="shared" si="718"/>
        <v>60.388450442861995</v>
      </c>
      <c r="U1980" s="6">
        <f t="shared" si="719"/>
        <v>-2.8679000000000201</v>
      </c>
      <c r="V1980" s="6">
        <f t="shared" si="720"/>
        <v>120.77690088572399</v>
      </c>
      <c r="W1980" s="5">
        <f t="shared" si="721"/>
        <v>-0.12787633455446457</v>
      </c>
      <c r="X1980" s="5">
        <f t="shared" si="722"/>
        <v>0.26492234661886366</v>
      </c>
      <c r="Y1980" s="5">
        <f t="shared" si="723"/>
        <v>31.996499999999912</v>
      </c>
      <c r="Z1980" s="5">
        <f t="shared" si="724"/>
        <v>2.8679000000000201</v>
      </c>
      <c r="AA1980" s="5">
        <f t="shared" si="725"/>
        <v>2.3745434590291017E-2</v>
      </c>
      <c r="AB1980" s="5">
        <f t="shared" si="726"/>
        <v>0.14205779312249253</v>
      </c>
      <c r="AC1980" s="5">
        <f t="shared" si="727"/>
        <v>8.5786499999999819</v>
      </c>
      <c r="AD1980" s="5">
        <f t="shared" si="728"/>
        <v>419.63644999999997</v>
      </c>
      <c r="AE1980" s="5">
        <f t="shared" si="729"/>
        <v>6.9489521079374148</v>
      </c>
      <c r="AF1980" s="9">
        <f t="shared" si="730"/>
        <v>0.59937717674265845</v>
      </c>
      <c r="AG1980">
        <f t="shared" si="731"/>
        <v>34.864399999999932</v>
      </c>
    </row>
    <row r="1981" spans="1:33">
      <c r="A1981" s="1">
        <f t="shared" si="708"/>
        <v>23001</v>
      </c>
      <c r="B1981" s="1">
        <v>2</v>
      </c>
      <c r="C1981" s="1">
        <v>12</v>
      </c>
      <c r="D1981" s="2">
        <v>1</v>
      </c>
      <c r="E1981" s="5">
        <v>21.85</v>
      </c>
      <c r="F1981" s="5">
        <v>21.8</v>
      </c>
      <c r="G1981" s="5">
        <v>3.56</v>
      </c>
      <c r="H1981" s="5">
        <f t="shared" si="709"/>
        <v>477.42250000000007</v>
      </c>
      <c r="I1981" s="5">
        <f t="shared" si="710"/>
        <v>475.24</v>
      </c>
      <c r="J1981" s="5">
        <f t="shared" si="711"/>
        <v>155.21600000000001</v>
      </c>
      <c r="K1981" s="5">
        <v>21.88</v>
      </c>
      <c r="L1981" s="5">
        <v>22.75</v>
      </c>
      <c r="M1981" s="5">
        <v>3.29</v>
      </c>
      <c r="N1981" s="5">
        <f t="shared" si="712"/>
        <v>478.73439999999994</v>
      </c>
      <c r="O1981" s="5">
        <f t="shared" si="713"/>
        <v>517.5625</v>
      </c>
      <c r="P1981" s="5">
        <f t="shared" si="714"/>
        <v>149.69499999999999</v>
      </c>
      <c r="Q1981" s="6">
        <f t="shared" si="715"/>
        <v>478.07844999999998</v>
      </c>
      <c r="R1981" s="6">
        <f t="shared" si="716"/>
        <v>-1.3118999999998664</v>
      </c>
      <c r="S1981" s="5">
        <f t="shared" si="717"/>
        <v>496.40125</v>
      </c>
      <c r="T1981" s="6">
        <f t="shared" si="718"/>
        <v>107.8199885005095</v>
      </c>
      <c r="U1981" s="6">
        <f t="shared" si="719"/>
        <v>-42.322499999999991</v>
      </c>
      <c r="V1981" s="6">
        <f t="shared" si="720"/>
        <v>215.63997700101899</v>
      </c>
      <c r="W1981" s="5">
        <f t="shared" si="721"/>
        <v>3.620197680349143E-2</v>
      </c>
      <c r="X1981" s="5">
        <f t="shared" si="722"/>
        <v>0.19018087726751304</v>
      </c>
      <c r="Y1981" s="5">
        <f t="shared" si="723"/>
        <v>41.010600000000125</v>
      </c>
      <c r="Z1981" s="5">
        <f t="shared" si="724"/>
        <v>42.322499999999991</v>
      </c>
      <c r="AA1981" s="5">
        <f t="shared" si="725"/>
        <v>0.19626462861197577</v>
      </c>
      <c r="AB1981" s="5">
        <f t="shared" si="726"/>
        <v>0.16993880499174274</v>
      </c>
      <c r="AC1981" s="5">
        <f t="shared" si="727"/>
        <v>18.322800000000029</v>
      </c>
      <c r="AD1981" s="5">
        <f t="shared" si="728"/>
        <v>496.40125</v>
      </c>
      <c r="AE1981" s="5">
        <f t="shared" si="729"/>
        <v>4.603981663359705</v>
      </c>
      <c r="AF1981" s="9">
        <f t="shared" si="730"/>
        <v>0.59949728940171199</v>
      </c>
      <c r="AG1981">
        <f t="shared" si="731"/>
        <v>1.3118999999998664</v>
      </c>
    </row>
    <row r="1982" spans="1:33">
      <c r="A1982" s="1">
        <f t="shared" si="708"/>
        <v>71271</v>
      </c>
      <c r="B1982" s="1">
        <v>7</v>
      </c>
      <c r="C1982" s="1">
        <v>5</v>
      </c>
      <c r="D1982" s="2">
        <v>21</v>
      </c>
      <c r="E1982" s="5">
        <v>8.01</v>
      </c>
      <c r="F1982" s="5">
        <v>7.58</v>
      </c>
      <c r="G1982" s="5">
        <v>6.11</v>
      </c>
      <c r="H1982" s="5">
        <f t="shared" si="709"/>
        <v>64.1601</v>
      </c>
      <c r="I1982" s="5">
        <f t="shared" si="710"/>
        <v>57.456400000000002</v>
      </c>
      <c r="J1982" s="5">
        <f t="shared" si="711"/>
        <v>92.627600000000001</v>
      </c>
      <c r="K1982" s="5">
        <v>12.28</v>
      </c>
      <c r="L1982" s="5">
        <v>12.48</v>
      </c>
      <c r="M1982" s="5">
        <v>5.77</v>
      </c>
      <c r="N1982" s="5">
        <f t="shared" si="712"/>
        <v>150.79839999999999</v>
      </c>
      <c r="O1982" s="5">
        <f t="shared" si="713"/>
        <v>155.75040000000001</v>
      </c>
      <c r="P1982" s="5">
        <f t="shared" si="714"/>
        <v>144.01919999999998</v>
      </c>
      <c r="Q1982" s="6">
        <f t="shared" si="715"/>
        <v>107.47924999999999</v>
      </c>
      <c r="R1982" s="6">
        <f t="shared" si="716"/>
        <v>-86.638299999999987</v>
      </c>
      <c r="S1982" s="5">
        <f t="shared" si="717"/>
        <v>106.60340000000001</v>
      </c>
      <c r="T1982" s="6">
        <f t="shared" si="718"/>
        <v>85.61746645749335</v>
      </c>
      <c r="U1982" s="6">
        <f t="shared" si="719"/>
        <v>-98.294000000000011</v>
      </c>
      <c r="V1982" s="6">
        <f t="shared" si="720"/>
        <v>171.2349329149867</v>
      </c>
      <c r="W1982" s="5">
        <f t="shared" si="721"/>
        <v>-0.41477067102798909</v>
      </c>
      <c r="X1982" s="5">
        <f t="shared" si="722"/>
        <v>6.8068470618590129E-2</v>
      </c>
      <c r="Y1982" s="5">
        <f t="shared" si="723"/>
        <v>11.655700000000024</v>
      </c>
      <c r="Z1982" s="5">
        <f t="shared" si="724"/>
        <v>98.294000000000011</v>
      </c>
      <c r="AA1982" s="5">
        <f t="shared" si="725"/>
        <v>0.574030066918648</v>
      </c>
      <c r="AB1982" s="5">
        <f t="shared" si="726"/>
        <v>1.0229805158212903E-2</v>
      </c>
      <c r="AC1982" s="5">
        <f t="shared" si="727"/>
        <v>0.87584999999998558</v>
      </c>
      <c r="AD1982" s="5">
        <f t="shared" si="728"/>
        <v>106.60340000000001</v>
      </c>
      <c r="AE1982" s="5">
        <f t="shared" si="729"/>
        <v>1.2451127604076626</v>
      </c>
      <c r="AF1982" s="9">
        <f t="shared" si="730"/>
        <v>0.59963822426526481</v>
      </c>
      <c r="AG1982">
        <f t="shared" si="731"/>
        <v>86.638299999999987</v>
      </c>
    </row>
    <row r="1983" spans="1:33">
      <c r="A1983" s="1">
        <f t="shared" si="708"/>
        <v>100760</v>
      </c>
      <c r="B1983" s="1">
        <v>10</v>
      </c>
      <c r="C1983" s="1">
        <v>3</v>
      </c>
      <c r="D1983" s="2">
        <v>10</v>
      </c>
      <c r="E1983" s="5">
        <v>14.03</v>
      </c>
      <c r="F1983" s="5">
        <v>13.73</v>
      </c>
      <c r="G1983" s="5">
        <v>5.0199999999999996</v>
      </c>
      <c r="H1983" s="5">
        <f t="shared" si="709"/>
        <v>196.84089999999998</v>
      </c>
      <c r="I1983" s="5">
        <f t="shared" si="710"/>
        <v>188.5129</v>
      </c>
      <c r="J1983" s="5">
        <f t="shared" si="711"/>
        <v>137.8492</v>
      </c>
      <c r="K1983" s="5">
        <v>13.15</v>
      </c>
      <c r="L1983" s="5">
        <v>13.91</v>
      </c>
      <c r="M1983" s="5">
        <v>4.05</v>
      </c>
      <c r="N1983" s="5">
        <f t="shared" si="712"/>
        <v>172.92250000000001</v>
      </c>
      <c r="O1983" s="5">
        <f t="shared" si="713"/>
        <v>193.4881</v>
      </c>
      <c r="P1983" s="5">
        <f t="shared" si="714"/>
        <v>112.67099999999999</v>
      </c>
      <c r="Q1983" s="6">
        <f t="shared" si="715"/>
        <v>184.8817</v>
      </c>
      <c r="R1983" s="6">
        <f t="shared" si="716"/>
        <v>23.918399999999963</v>
      </c>
      <c r="S1983" s="5">
        <f t="shared" si="717"/>
        <v>191.00049999999999</v>
      </c>
      <c r="T1983" s="6">
        <f t="shared" si="718"/>
        <v>89.018475865462889</v>
      </c>
      <c r="U1983" s="6">
        <f t="shared" si="719"/>
        <v>-4.975200000000001</v>
      </c>
      <c r="V1983" s="6">
        <f t="shared" si="720"/>
        <v>178.03695173092578</v>
      </c>
      <c r="W1983" s="5">
        <f t="shared" si="721"/>
        <v>0.19899727481841389</v>
      </c>
      <c r="X1983" s="5">
        <f t="shared" si="722"/>
        <v>0.16228990509603869</v>
      </c>
      <c r="Y1983" s="5">
        <f t="shared" si="723"/>
        <v>28.893599999999964</v>
      </c>
      <c r="Z1983" s="5">
        <f t="shared" si="724"/>
        <v>4.975200000000001</v>
      </c>
      <c r="AA1983" s="5">
        <f t="shared" si="725"/>
        <v>2.7944760633282554E-2</v>
      </c>
      <c r="AB1983" s="5">
        <f t="shared" si="726"/>
        <v>6.8736292556250633E-2</v>
      </c>
      <c r="AC1983" s="5">
        <f t="shared" si="727"/>
        <v>6.1187999999999931</v>
      </c>
      <c r="AD1983" s="5">
        <f t="shared" si="728"/>
        <v>191.00049999999999</v>
      </c>
      <c r="AE1983" s="5">
        <f t="shared" si="729"/>
        <v>2.1456276143018504</v>
      </c>
      <c r="AF1983" s="9">
        <f t="shared" si="730"/>
        <v>0.59981747223634629</v>
      </c>
      <c r="AG1983">
        <f t="shared" si="731"/>
        <v>23.918399999999963</v>
      </c>
    </row>
    <row r="1984" spans="1:33">
      <c r="A1984" s="1">
        <f t="shared" si="708"/>
        <v>32761</v>
      </c>
      <c r="B1984" s="1">
        <v>3</v>
      </c>
      <c r="C1984" s="1">
        <v>11</v>
      </c>
      <c r="D1984" s="2">
        <v>11</v>
      </c>
      <c r="E1984" s="5">
        <v>4.21</v>
      </c>
      <c r="F1984" s="5">
        <v>5</v>
      </c>
      <c r="G1984" s="5">
        <v>9.42</v>
      </c>
      <c r="H1984" s="5">
        <f t="shared" si="709"/>
        <v>17.7241</v>
      </c>
      <c r="I1984" s="5">
        <f t="shared" si="710"/>
        <v>25</v>
      </c>
      <c r="J1984" s="5">
        <f t="shared" si="711"/>
        <v>94.2</v>
      </c>
      <c r="K1984" s="5">
        <v>4.7699999999999996</v>
      </c>
      <c r="L1984" s="5">
        <v>4.58</v>
      </c>
      <c r="M1984" s="5">
        <v>9.3699999999999992</v>
      </c>
      <c r="N1984" s="5">
        <f t="shared" si="712"/>
        <v>22.752899999999997</v>
      </c>
      <c r="O1984" s="5">
        <f t="shared" si="713"/>
        <v>20.976400000000002</v>
      </c>
      <c r="P1984" s="5">
        <f t="shared" si="714"/>
        <v>85.8292</v>
      </c>
      <c r="Q1984" s="6">
        <f t="shared" si="715"/>
        <v>20.238499999999998</v>
      </c>
      <c r="R1984" s="6">
        <f t="shared" si="716"/>
        <v>-5.0287999999999968</v>
      </c>
      <c r="S1984" s="5">
        <f t="shared" si="717"/>
        <v>22.988199999999999</v>
      </c>
      <c r="T1984" s="6">
        <f t="shared" si="718"/>
        <v>63.718701282747446</v>
      </c>
      <c r="U1984" s="6">
        <f t="shared" si="719"/>
        <v>4.0235999999999983</v>
      </c>
      <c r="V1984" s="6">
        <f t="shared" si="720"/>
        <v>127.43740256549489</v>
      </c>
      <c r="W1984" s="5">
        <f t="shared" si="721"/>
        <v>9.2793187894410864E-2</v>
      </c>
      <c r="X1984" s="5">
        <f t="shared" si="722"/>
        <v>7.1034090602620573E-2</v>
      </c>
      <c r="Y1984" s="5">
        <f t="shared" si="723"/>
        <v>9.0523999999999951</v>
      </c>
      <c r="Z1984" s="5">
        <f t="shared" si="724"/>
        <v>4.0235999999999983</v>
      </c>
      <c r="AA1984" s="5">
        <f t="shared" si="725"/>
        <v>3.1573148220218304E-2</v>
      </c>
      <c r="AB1984" s="5">
        <f t="shared" si="726"/>
        <v>4.3153735789409647E-2</v>
      </c>
      <c r="AC1984" s="5">
        <f t="shared" si="727"/>
        <v>2.7497000000000007</v>
      </c>
      <c r="AD1984" s="5">
        <f t="shared" si="728"/>
        <v>22.988199999999999</v>
      </c>
      <c r="AE1984" s="5">
        <f t="shared" si="729"/>
        <v>0.36077634253704277</v>
      </c>
      <c r="AF1984" s="9">
        <f t="shared" si="730"/>
        <v>0.60009165966542144</v>
      </c>
      <c r="AG1984">
        <f t="shared" si="731"/>
        <v>5.0287999999999968</v>
      </c>
    </row>
    <row r="1985" spans="1:33">
      <c r="A1985" s="1">
        <f t="shared" si="708"/>
        <v>23002</v>
      </c>
      <c r="B1985" s="1">
        <v>2</v>
      </c>
      <c r="C1985" s="1">
        <v>12</v>
      </c>
      <c r="D1985" s="2">
        <v>2</v>
      </c>
      <c r="E1985" s="5">
        <v>1.91</v>
      </c>
      <c r="F1985" s="5">
        <v>2.63</v>
      </c>
      <c r="G1985" s="5">
        <v>8.26</v>
      </c>
      <c r="H1985" s="5">
        <f t="shared" si="709"/>
        <v>3.6480999999999999</v>
      </c>
      <c r="I1985" s="5">
        <f t="shared" si="710"/>
        <v>6.9168999999999992</v>
      </c>
      <c r="J1985" s="5">
        <f t="shared" si="711"/>
        <v>43.447599999999994</v>
      </c>
      <c r="K1985" s="5">
        <v>2.42</v>
      </c>
      <c r="L1985" s="5">
        <v>1.71</v>
      </c>
      <c r="M1985" s="5">
        <v>8.34</v>
      </c>
      <c r="N1985" s="5">
        <f t="shared" si="712"/>
        <v>5.8563999999999998</v>
      </c>
      <c r="O1985" s="5">
        <f t="shared" si="713"/>
        <v>2.9240999999999997</v>
      </c>
      <c r="P1985" s="5">
        <f t="shared" si="714"/>
        <v>28.5228</v>
      </c>
      <c r="Q1985" s="6">
        <f t="shared" si="715"/>
        <v>4.7522500000000001</v>
      </c>
      <c r="R1985" s="6">
        <f t="shared" si="716"/>
        <v>-2.2082999999999999</v>
      </c>
      <c r="S1985" s="5">
        <f t="shared" si="717"/>
        <v>4.9204999999999997</v>
      </c>
      <c r="T1985" s="6">
        <f t="shared" si="718"/>
        <v>25.986746937621874</v>
      </c>
      <c r="U1985" s="6">
        <f t="shared" si="719"/>
        <v>3.9927999999999995</v>
      </c>
      <c r="V1985" s="6">
        <f t="shared" si="720"/>
        <v>51.973493875243747</v>
      </c>
      <c r="W1985" s="5">
        <f t="shared" si="721"/>
        <v>0.39764782442248919</v>
      </c>
      <c r="X1985" s="5">
        <f t="shared" si="722"/>
        <v>0.11931274073828882</v>
      </c>
      <c r="Y1985" s="5">
        <f t="shared" si="723"/>
        <v>6.2010999999999994</v>
      </c>
      <c r="Z1985" s="5">
        <f t="shared" si="724"/>
        <v>3.9927999999999995</v>
      </c>
      <c r="AA1985" s="5">
        <f t="shared" si="725"/>
        <v>7.6823775010859296E-2</v>
      </c>
      <c r="AB1985" s="5">
        <f t="shared" si="726"/>
        <v>6.4744540901507941E-3</v>
      </c>
      <c r="AC1985" s="5">
        <f t="shared" si="727"/>
        <v>0.16824999999999957</v>
      </c>
      <c r="AD1985" s="5">
        <f t="shared" si="728"/>
        <v>4.9204999999999997</v>
      </c>
      <c r="AE1985" s="5">
        <f t="shared" si="729"/>
        <v>0.18934651619962592</v>
      </c>
      <c r="AF1985" s="9">
        <f t="shared" si="730"/>
        <v>0.60034989797617189</v>
      </c>
      <c r="AG1985">
        <f t="shared" si="731"/>
        <v>2.2082999999999999</v>
      </c>
    </row>
    <row r="1986" spans="1:33">
      <c r="A1986" s="1">
        <f t="shared" si="708"/>
        <v>60277</v>
      </c>
      <c r="B1986" s="1">
        <v>6</v>
      </c>
      <c r="C1986" s="1">
        <v>1</v>
      </c>
      <c r="D1986" s="2">
        <v>27</v>
      </c>
      <c r="E1986" s="5">
        <v>30.2</v>
      </c>
      <c r="F1986" s="5">
        <v>30.67</v>
      </c>
      <c r="G1986" s="5">
        <v>1.39</v>
      </c>
      <c r="H1986" s="5">
        <f t="shared" si="709"/>
        <v>912.04</v>
      </c>
      <c r="I1986" s="5">
        <f t="shared" si="710"/>
        <v>940.64890000000014</v>
      </c>
      <c r="J1986" s="5">
        <f t="shared" si="711"/>
        <v>85.262599999999992</v>
      </c>
      <c r="K1986" s="5">
        <v>28.27</v>
      </c>
      <c r="L1986" s="5">
        <v>27.91</v>
      </c>
      <c r="M1986" s="5">
        <v>1.58</v>
      </c>
      <c r="N1986" s="5">
        <f t="shared" si="712"/>
        <v>799.19290000000001</v>
      </c>
      <c r="O1986" s="5">
        <f t="shared" si="713"/>
        <v>778.96810000000005</v>
      </c>
      <c r="P1986" s="5">
        <f t="shared" si="714"/>
        <v>88.195599999999999</v>
      </c>
      <c r="Q1986" s="6">
        <f t="shared" si="715"/>
        <v>855.61644999999999</v>
      </c>
      <c r="R1986" s="6">
        <f t="shared" si="716"/>
        <v>112.84709999999995</v>
      </c>
      <c r="S1986" s="5">
        <f t="shared" si="717"/>
        <v>859.80850000000009</v>
      </c>
      <c r="T1986" s="6">
        <f t="shared" si="718"/>
        <v>61.335501176154089</v>
      </c>
      <c r="U1986" s="6">
        <f t="shared" si="719"/>
        <v>161.68080000000009</v>
      </c>
      <c r="V1986" s="6">
        <f t="shared" si="720"/>
        <v>122.67100235230818</v>
      </c>
      <c r="W1986" s="5">
        <f t="shared" si="721"/>
        <v>-3.3808279525527264E-2</v>
      </c>
      <c r="X1986" s="5">
        <f t="shared" si="722"/>
        <v>0.39808674473655087</v>
      </c>
      <c r="Y1986" s="5">
        <f t="shared" si="723"/>
        <v>48.833700000000135</v>
      </c>
      <c r="Z1986" s="5">
        <f t="shared" si="724"/>
        <v>161.68080000000009</v>
      </c>
      <c r="AA1986" s="5">
        <f t="shared" si="725"/>
        <v>1.3180034148221655</v>
      </c>
      <c r="AB1986" s="5">
        <f t="shared" si="726"/>
        <v>6.8346225589004994E-2</v>
      </c>
      <c r="AC1986" s="5">
        <f t="shared" si="727"/>
        <v>4.1920500000001084</v>
      </c>
      <c r="AD1986" s="5">
        <f t="shared" si="728"/>
        <v>859.80850000000009</v>
      </c>
      <c r="AE1986" s="5">
        <f t="shared" si="729"/>
        <v>14.018121373634019</v>
      </c>
      <c r="AF1986" s="9">
        <f t="shared" si="730"/>
        <v>0.60036488904665297</v>
      </c>
      <c r="AG1986">
        <f t="shared" si="731"/>
        <v>112.84709999999995</v>
      </c>
    </row>
    <row r="1987" spans="1:33">
      <c r="A1987" s="1">
        <f t="shared" si="708"/>
        <v>91509</v>
      </c>
      <c r="B1987" s="1">
        <v>9</v>
      </c>
      <c r="C1987" s="1">
        <v>6</v>
      </c>
      <c r="D1987" s="2">
        <v>9</v>
      </c>
      <c r="E1987" s="5">
        <v>8.26</v>
      </c>
      <c r="F1987" s="5">
        <v>8.69</v>
      </c>
      <c r="G1987" s="5">
        <v>5.68</v>
      </c>
      <c r="H1987" s="5">
        <f t="shared" si="709"/>
        <v>68.227599999999995</v>
      </c>
      <c r="I1987" s="5">
        <f t="shared" si="710"/>
        <v>75.516099999999994</v>
      </c>
      <c r="J1987" s="5">
        <f t="shared" si="711"/>
        <v>98.718399999999988</v>
      </c>
      <c r="K1987" s="5">
        <v>8.1300000000000008</v>
      </c>
      <c r="L1987" s="5">
        <v>8.06</v>
      </c>
      <c r="M1987" s="5">
        <v>5.73</v>
      </c>
      <c r="N1987" s="5">
        <f t="shared" si="712"/>
        <v>66.096900000000019</v>
      </c>
      <c r="O1987" s="5">
        <f t="shared" si="713"/>
        <v>64.963600000000014</v>
      </c>
      <c r="P1987" s="5">
        <f t="shared" si="714"/>
        <v>92.36760000000001</v>
      </c>
      <c r="Q1987" s="6">
        <f t="shared" si="715"/>
        <v>67.16225</v>
      </c>
      <c r="R1987" s="6">
        <f t="shared" si="716"/>
        <v>2.1306999999999761</v>
      </c>
      <c r="S1987" s="5">
        <f t="shared" si="717"/>
        <v>70.239850000000004</v>
      </c>
      <c r="T1987" s="6">
        <f t="shared" si="718"/>
        <v>67.596405282233746</v>
      </c>
      <c r="U1987" s="6">
        <f t="shared" si="719"/>
        <v>10.552499999999981</v>
      </c>
      <c r="V1987" s="6">
        <f t="shared" si="720"/>
        <v>135.19281056446749</v>
      </c>
      <c r="W1987" s="5">
        <f t="shared" si="721"/>
        <v>6.6397252983713947E-2</v>
      </c>
      <c r="X1987" s="5">
        <f t="shared" si="722"/>
        <v>6.2294732721634036E-2</v>
      </c>
      <c r="Y1987" s="5">
        <f t="shared" si="723"/>
        <v>8.4218000000000046</v>
      </c>
      <c r="Z1987" s="5">
        <f t="shared" si="724"/>
        <v>10.552499999999981</v>
      </c>
      <c r="AA1987" s="5">
        <f t="shared" si="725"/>
        <v>7.8055186188824427E-2</v>
      </c>
      <c r="AB1987" s="5">
        <f t="shared" si="726"/>
        <v>4.5529048285188688E-2</v>
      </c>
      <c r="AC1987" s="5">
        <f t="shared" si="727"/>
        <v>3.0776000000000039</v>
      </c>
      <c r="AD1987" s="5">
        <f t="shared" si="728"/>
        <v>70.239850000000004</v>
      </c>
      <c r="AE1987" s="5">
        <f t="shared" si="729"/>
        <v>1.0391062913290898</v>
      </c>
      <c r="AF1987" s="9">
        <f t="shared" si="730"/>
        <v>0.60048730211387491</v>
      </c>
      <c r="AG1987">
        <f t="shared" si="731"/>
        <v>2.1306999999999761</v>
      </c>
    </row>
    <row r="1988" spans="1:33">
      <c r="A1988" s="1">
        <f t="shared" ref="A1988:A2051" si="732">10000*B1988+250*C1988+D1988</f>
        <v>21776</v>
      </c>
      <c r="B1988" s="1">
        <v>2</v>
      </c>
      <c r="C1988" s="1">
        <v>7</v>
      </c>
      <c r="D1988" s="2">
        <v>26</v>
      </c>
      <c r="E1988" s="5">
        <v>12.16</v>
      </c>
      <c r="F1988" s="5">
        <v>12.32</v>
      </c>
      <c r="G1988" s="5">
        <v>6.69</v>
      </c>
      <c r="H1988" s="5">
        <f t="shared" ref="H1988:H2051" si="733">E1988*E1988</f>
        <v>147.8656</v>
      </c>
      <c r="I1988" s="5">
        <f t="shared" ref="I1988:I2051" si="734">F1988*F1988</f>
        <v>151.7824</v>
      </c>
      <c r="J1988" s="5">
        <f t="shared" ref="J1988:J2051" si="735">2*F1988*G1988</f>
        <v>164.8416</v>
      </c>
      <c r="K1988" s="5">
        <v>7.73</v>
      </c>
      <c r="L1988" s="5">
        <v>7.74</v>
      </c>
      <c r="M1988" s="5">
        <v>6.85</v>
      </c>
      <c r="N1988" s="5">
        <f t="shared" ref="N1988:N2051" si="736">K1988*K1988</f>
        <v>59.752900000000004</v>
      </c>
      <c r="O1988" s="5">
        <f t="shared" ref="O1988:O2051" si="737">L1988*L1988</f>
        <v>59.907600000000002</v>
      </c>
      <c r="P1988" s="5">
        <f t="shared" ref="P1988:P2051" si="738">2*L1988*M1988</f>
        <v>106.038</v>
      </c>
      <c r="Q1988" s="6">
        <f t="shared" ref="Q1988:Q2051" si="739">0.5*(H1988+N1988)</f>
        <v>103.80925000000001</v>
      </c>
      <c r="R1988" s="6">
        <f t="shared" ref="R1988:R2051" si="740">H1988-N1988</f>
        <v>88.11269999999999</v>
      </c>
      <c r="S1988" s="5">
        <f t="shared" ref="S1988:S2051" si="741">0.5*(I1988+O1988)</f>
        <v>105.845</v>
      </c>
      <c r="T1988" s="6">
        <f t="shared" ref="T1988:T2051" si="742">0.5*V1988</f>
        <v>98.001033839648855</v>
      </c>
      <c r="U1988" s="6">
        <f t="shared" ref="U1988:U2051" si="743">I1988-O1988</f>
        <v>91.874799999999993</v>
      </c>
      <c r="V1988" s="6">
        <f t="shared" ref="V1988:V2051" si="744">SQRT(J1988*J1988+P1988*P1988)</f>
        <v>196.00206767929771</v>
      </c>
      <c r="W1988" s="5">
        <f t="shared" ref="W1988:W2051" si="745">(J1988*J1988-P1988*P1988)/(J1988*J1988+P1988*P1988)</f>
        <v>0.41462826884679682</v>
      </c>
      <c r="X1988" s="5">
        <f t="shared" ref="X1988:X2051" si="746">ABS(U1988-R1988)/V1988</f>
        <v>1.9194185268267796E-2</v>
      </c>
      <c r="Y1988" s="5">
        <f t="shared" ref="Y1988:Y2051" si="747">ABS(U1988-R1988)</f>
        <v>3.7621000000000038</v>
      </c>
      <c r="Z1988" s="5">
        <f t="shared" ref="Z1988:Z2051" si="748">ABS(U1988)</f>
        <v>91.874799999999993</v>
      </c>
      <c r="AA1988" s="5">
        <f t="shared" ref="AA1988:AA2051" si="749">Z1988/V1988</f>
        <v>0.46874403463093706</v>
      </c>
      <c r="AB1988" s="5">
        <f t="shared" ref="AB1988:AB2051" si="750">ABS(S1988-Q1988)/T1988</f>
        <v>2.0772740044058369E-2</v>
      </c>
      <c r="AC1988" s="5">
        <f t="shared" ref="AC1988:AC2051" si="751">ABS(S1988-Q1988)</f>
        <v>2.0357499999999931</v>
      </c>
      <c r="AD1988" s="5">
        <f t="shared" ref="AD1988:AD2051" si="752">ABS(S1988)</f>
        <v>105.845</v>
      </c>
      <c r="AE1988" s="5">
        <f t="shared" ref="AE1988:AE2051" si="753">AD1988/T1988</f>
        <v>1.0800396266552208</v>
      </c>
      <c r="AF1988" s="9">
        <f t="shared" ref="AF1988:AF2051" si="754">SQRT(0.00304*B1988*B1988+0.002409*C1988*C1988+0.000341*D1988*D1988)</f>
        <v>0.60059720279068896</v>
      </c>
      <c r="AG1988">
        <f t="shared" si="731"/>
        <v>88.11269999999999</v>
      </c>
    </row>
    <row r="1989" spans="1:33">
      <c r="A1989" s="1">
        <f t="shared" si="732"/>
        <v>72013</v>
      </c>
      <c r="B1989" s="1">
        <v>7</v>
      </c>
      <c r="C1989" s="1">
        <v>8</v>
      </c>
      <c r="D1989" s="2">
        <v>13</v>
      </c>
      <c r="E1989" s="5">
        <v>20.57</v>
      </c>
      <c r="F1989" s="5">
        <v>20.96</v>
      </c>
      <c r="G1989" s="5">
        <v>2.4500000000000002</v>
      </c>
      <c r="H1989" s="5">
        <f t="shared" si="733"/>
        <v>423.12490000000003</v>
      </c>
      <c r="I1989" s="5">
        <f t="shared" si="734"/>
        <v>439.32160000000005</v>
      </c>
      <c r="J1989" s="5">
        <f t="shared" si="735"/>
        <v>102.70400000000001</v>
      </c>
      <c r="K1989" s="5">
        <v>19.399999999999999</v>
      </c>
      <c r="L1989" s="5">
        <v>19.399999999999999</v>
      </c>
      <c r="M1989" s="5">
        <v>2.66</v>
      </c>
      <c r="N1989" s="5">
        <f t="shared" si="736"/>
        <v>376.35999999999996</v>
      </c>
      <c r="O1989" s="5">
        <f t="shared" si="737"/>
        <v>376.35999999999996</v>
      </c>
      <c r="P1989" s="5">
        <f t="shared" si="738"/>
        <v>103.208</v>
      </c>
      <c r="Q1989" s="6">
        <f t="shared" si="739"/>
        <v>399.74244999999996</v>
      </c>
      <c r="R1989" s="6">
        <f t="shared" si="740"/>
        <v>46.764900000000068</v>
      </c>
      <c r="S1989" s="5">
        <f t="shared" si="741"/>
        <v>407.8408</v>
      </c>
      <c r="T1989" s="6">
        <f t="shared" si="742"/>
        <v>72.80110383778532</v>
      </c>
      <c r="U1989" s="6">
        <f t="shared" si="743"/>
        <v>62.961600000000089</v>
      </c>
      <c r="V1989" s="6">
        <f t="shared" si="744"/>
        <v>145.60220767557064</v>
      </c>
      <c r="W1989" s="5">
        <f t="shared" si="745"/>
        <v>-4.8952657500770068E-3</v>
      </c>
      <c r="X1989" s="5">
        <f t="shared" si="746"/>
        <v>0.11123938474950423</v>
      </c>
      <c r="Y1989" s="5">
        <f t="shared" si="747"/>
        <v>16.196700000000021</v>
      </c>
      <c r="Z1989" s="5">
        <f t="shared" si="748"/>
        <v>62.961600000000089</v>
      </c>
      <c r="AA1989" s="5">
        <f t="shared" si="749"/>
        <v>0.43242201478352915</v>
      </c>
      <c r="AB1989" s="5">
        <f t="shared" si="750"/>
        <v>0.11123938474950462</v>
      </c>
      <c r="AC1989" s="5">
        <f t="shared" si="751"/>
        <v>8.098350000000039</v>
      </c>
      <c r="AD1989" s="5">
        <f t="shared" si="752"/>
        <v>407.8408</v>
      </c>
      <c r="AE1989" s="5">
        <f t="shared" si="753"/>
        <v>5.6021238484068423</v>
      </c>
      <c r="AF1989" s="9">
        <f t="shared" si="754"/>
        <v>0.60063716168748671</v>
      </c>
      <c r="AG1989">
        <f t="shared" ref="AG1989:AG2052" si="755">ABS(R1989)</f>
        <v>46.764900000000068</v>
      </c>
    </row>
    <row r="1990" spans="1:33">
      <c r="A1990" s="1">
        <f t="shared" si="732"/>
        <v>72257</v>
      </c>
      <c r="B1990" s="1">
        <v>7</v>
      </c>
      <c r="C1990" s="1">
        <v>9</v>
      </c>
      <c r="D1990" s="2">
        <v>7</v>
      </c>
      <c r="E1990" s="5">
        <v>9.52</v>
      </c>
      <c r="F1990" s="5">
        <v>10.27</v>
      </c>
      <c r="G1990" s="5">
        <v>5.88</v>
      </c>
      <c r="H1990" s="5">
        <f t="shared" si="733"/>
        <v>90.630399999999995</v>
      </c>
      <c r="I1990" s="5">
        <f t="shared" si="734"/>
        <v>105.4729</v>
      </c>
      <c r="J1990" s="5">
        <f t="shared" si="735"/>
        <v>120.7752</v>
      </c>
      <c r="K1990" s="5">
        <v>9.44</v>
      </c>
      <c r="L1990" s="5">
        <v>9.36</v>
      </c>
      <c r="M1990" s="5">
        <v>6.15</v>
      </c>
      <c r="N1990" s="5">
        <f t="shared" si="736"/>
        <v>89.113599999999991</v>
      </c>
      <c r="O1990" s="5">
        <f t="shared" si="737"/>
        <v>87.609599999999986</v>
      </c>
      <c r="P1990" s="5">
        <f t="shared" si="738"/>
        <v>115.128</v>
      </c>
      <c r="Q1990" s="6">
        <f t="shared" si="739"/>
        <v>89.871999999999986</v>
      </c>
      <c r="R1990" s="6">
        <f t="shared" si="740"/>
        <v>1.5168000000000035</v>
      </c>
      <c r="S1990" s="5">
        <f t="shared" si="741"/>
        <v>96.541249999999991</v>
      </c>
      <c r="T1990" s="6">
        <f t="shared" si="742"/>
        <v>83.428270566756922</v>
      </c>
      <c r="U1990" s="6">
        <f t="shared" si="743"/>
        <v>17.86330000000001</v>
      </c>
      <c r="V1990" s="6">
        <f t="shared" si="744"/>
        <v>166.85654113351384</v>
      </c>
      <c r="W1990" s="5">
        <f t="shared" si="745"/>
        <v>4.7849844170121315E-2</v>
      </c>
      <c r="X1990" s="5">
        <f t="shared" si="746"/>
        <v>9.7967390963234716E-2</v>
      </c>
      <c r="Y1990" s="5">
        <f t="shared" si="747"/>
        <v>16.346500000000006</v>
      </c>
      <c r="Z1990" s="5">
        <f t="shared" si="748"/>
        <v>17.86330000000001</v>
      </c>
      <c r="AA1990" s="5">
        <f t="shared" si="749"/>
        <v>0.10705783470428232</v>
      </c>
      <c r="AB1990" s="5">
        <f t="shared" si="750"/>
        <v>7.9939928691958942E-2</v>
      </c>
      <c r="AC1990" s="5">
        <f t="shared" si="751"/>
        <v>6.6692500000000052</v>
      </c>
      <c r="AD1990" s="5">
        <f t="shared" si="752"/>
        <v>96.541249999999991</v>
      </c>
      <c r="AE1990" s="5">
        <f t="shared" si="753"/>
        <v>1.1571766901574501</v>
      </c>
      <c r="AF1990" s="9">
        <f t="shared" si="754"/>
        <v>0.60066463188704566</v>
      </c>
      <c r="AG1990">
        <f t="shared" si="755"/>
        <v>1.5168000000000035</v>
      </c>
    </row>
    <row r="1991" spans="1:33">
      <c r="A1991" s="1">
        <f t="shared" si="732"/>
        <v>82006</v>
      </c>
      <c r="B1991" s="1">
        <v>8</v>
      </c>
      <c r="C1991" s="1">
        <v>8</v>
      </c>
      <c r="D1991" s="2">
        <v>6</v>
      </c>
      <c r="E1991" s="5">
        <v>4.42</v>
      </c>
      <c r="F1991" s="5">
        <v>4.17</v>
      </c>
      <c r="G1991" s="5">
        <v>6.09</v>
      </c>
      <c r="H1991" s="5">
        <f t="shared" si="733"/>
        <v>19.5364</v>
      </c>
      <c r="I1991" s="5">
        <f t="shared" si="734"/>
        <v>17.3889</v>
      </c>
      <c r="J1991" s="5">
        <f t="shared" si="735"/>
        <v>50.790599999999998</v>
      </c>
      <c r="K1991" s="5">
        <v>4.91</v>
      </c>
      <c r="L1991" s="5">
        <v>5.07</v>
      </c>
      <c r="M1991" s="5">
        <v>5.93</v>
      </c>
      <c r="N1991" s="5">
        <f t="shared" si="736"/>
        <v>24.1081</v>
      </c>
      <c r="O1991" s="5">
        <f t="shared" si="737"/>
        <v>25.704900000000002</v>
      </c>
      <c r="P1991" s="5">
        <f t="shared" si="738"/>
        <v>60.130200000000002</v>
      </c>
      <c r="Q1991" s="6">
        <f t="shared" si="739"/>
        <v>21.82225</v>
      </c>
      <c r="R1991" s="6">
        <f t="shared" si="740"/>
        <v>-4.5716999999999999</v>
      </c>
      <c r="S1991" s="5">
        <f t="shared" si="741"/>
        <v>21.546900000000001</v>
      </c>
      <c r="T1991" s="6">
        <f t="shared" si="742"/>
        <v>39.355196608580172</v>
      </c>
      <c r="U1991" s="6">
        <f t="shared" si="743"/>
        <v>-8.3160000000000025</v>
      </c>
      <c r="V1991" s="6">
        <f t="shared" si="744"/>
        <v>78.710393217160345</v>
      </c>
      <c r="W1991" s="5">
        <f t="shared" si="745"/>
        <v>-0.16721572095045753</v>
      </c>
      <c r="X1991" s="5">
        <f t="shared" si="746"/>
        <v>4.7570591975948547E-2</v>
      </c>
      <c r="Y1991" s="5">
        <f t="shared" si="747"/>
        <v>3.7443000000000026</v>
      </c>
      <c r="Z1991" s="5">
        <f t="shared" si="748"/>
        <v>8.3160000000000025</v>
      </c>
      <c r="AA1991" s="5">
        <f t="shared" si="749"/>
        <v>0.10565313753491652</v>
      </c>
      <c r="AB1991" s="5">
        <f t="shared" si="750"/>
        <v>6.9965347331022625E-3</v>
      </c>
      <c r="AC1991" s="5">
        <f t="shared" si="751"/>
        <v>0.27534999999999954</v>
      </c>
      <c r="AD1991" s="5">
        <f t="shared" si="752"/>
        <v>21.546900000000001</v>
      </c>
      <c r="AE1991" s="5">
        <f t="shared" si="753"/>
        <v>0.54749821768905538</v>
      </c>
      <c r="AF1991" s="9">
        <f t="shared" si="754"/>
        <v>0.60084274148898564</v>
      </c>
      <c r="AG1991">
        <f t="shared" si="755"/>
        <v>4.5716999999999999</v>
      </c>
    </row>
    <row r="1992" spans="1:33">
      <c r="A1992" s="1">
        <f t="shared" si="732"/>
        <v>61025</v>
      </c>
      <c r="B1992" s="1">
        <v>6</v>
      </c>
      <c r="C1992" s="1">
        <v>4</v>
      </c>
      <c r="D1992" s="2">
        <v>25</v>
      </c>
      <c r="E1992" s="5">
        <v>17.87</v>
      </c>
      <c r="F1992" s="5">
        <v>17.399999999999999</v>
      </c>
      <c r="G1992" s="5">
        <v>3.07</v>
      </c>
      <c r="H1992" s="5">
        <f t="shared" si="733"/>
        <v>319.33690000000001</v>
      </c>
      <c r="I1992" s="5">
        <f t="shared" si="734"/>
        <v>302.75999999999993</v>
      </c>
      <c r="J1992" s="5">
        <f t="shared" si="735"/>
        <v>106.83599999999998</v>
      </c>
      <c r="K1992" s="5">
        <v>16.62</v>
      </c>
      <c r="L1992" s="5">
        <v>17.63</v>
      </c>
      <c r="M1992" s="5">
        <v>3.17</v>
      </c>
      <c r="N1992" s="5">
        <f t="shared" si="736"/>
        <v>276.22440000000006</v>
      </c>
      <c r="O1992" s="5">
        <f t="shared" si="737"/>
        <v>310.81689999999998</v>
      </c>
      <c r="P1992" s="5">
        <f t="shared" si="738"/>
        <v>111.77419999999999</v>
      </c>
      <c r="Q1992" s="6">
        <f t="shared" si="739"/>
        <v>297.78065000000004</v>
      </c>
      <c r="R1992" s="6">
        <f t="shared" si="740"/>
        <v>43.112499999999955</v>
      </c>
      <c r="S1992" s="5">
        <f t="shared" si="741"/>
        <v>306.78844999999995</v>
      </c>
      <c r="T1992" s="6">
        <f t="shared" si="742"/>
        <v>77.310094233612205</v>
      </c>
      <c r="U1992" s="6">
        <f t="shared" si="743"/>
        <v>-8.0569000000000415</v>
      </c>
      <c r="V1992" s="6">
        <f t="shared" si="744"/>
        <v>154.62018846722441</v>
      </c>
      <c r="W1992" s="5">
        <f t="shared" si="745"/>
        <v>-4.515508874031933E-2</v>
      </c>
      <c r="X1992" s="5">
        <f t="shared" si="746"/>
        <v>0.33093608607809077</v>
      </c>
      <c r="Y1992" s="5">
        <f t="shared" si="747"/>
        <v>51.169399999999996</v>
      </c>
      <c r="Z1992" s="5">
        <f t="shared" si="748"/>
        <v>8.0569000000000415</v>
      </c>
      <c r="AA1992" s="5">
        <f t="shared" si="749"/>
        <v>5.2107684513060221E-2</v>
      </c>
      <c r="AB1992" s="5">
        <f t="shared" si="750"/>
        <v>0.11651518587961551</v>
      </c>
      <c r="AC1992" s="5">
        <f t="shared" si="751"/>
        <v>9.0077999999999179</v>
      </c>
      <c r="AD1992" s="5">
        <f t="shared" si="752"/>
        <v>306.78844999999995</v>
      </c>
      <c r="AE1992" s="5">
        <f t="shared" si="753"/>
        <v>3.9682845175813686</v>
      </c>
      <c r="AF1992" s="9">
        <f t="shared" si="754"/>
        <v>0.60092345602414288</v>
      </c>
      <c r="AG1992">
        <f t="shared" si="755"/>
        <v>43.112499999999955</v>
      </c>
    </row>
    <row r="1993" spans="1:33">
      <c r="A1993" s="1">
        <f t="shared" si="732"/>
        <v>61522</v>
      </c>
      <c r="B1993" s="1">
        <v>6</v>
      </c>
      <c r="C1993" s="1">
        <v>6</v>
      </c>
      <c r="D1993" s="2">
        <v>22</v>
      </c>
      <c r="E1993" s="5">
        <v>13.83</v>
      </c>
      <c r="F1993" s="5">
        <v>14.3</v>
      </c>
      <c r="G1993" s="5">
        <v>4.38</v>
      </c>
      <c r="H1993" s="5">
        <f t="shared" si="733"/>
        <v>191.2689</v>
      </c>
      <c r="I1993" s="5">
        <f t="shared" si="734"/>
        <v>204.49</v>
      </c>
      <c r="J1993" s="5">
        <f t="shared" si="735"/>
        <v>125.268</v>
      </c>
      <c r="K1993" s="5">
        <v>14.58</v>
      </c>
      <c r="L1993" s="5">
        <v>14.02</v>
      </c>
      <c r="M1993" s="5">
        <v>4.59</v>
      </c>
      <c r="N1993" s="5">
        <f t="shared" si="736"/>
        <v>212.57640000000001</v>
      </c>
      <c r="O1993" s="5">
        <f t="shared" si="737"/>
        <v>196.56039999999999</v>
      </c>
      <c r="P1993" s="5">
        <f t="shared" si="738"/>
        <v>128.70359999999999</v>
      </c>
      <c r="Q1993" s="6">
        <f t="shared" si="739"/>
        <v>201.92265</v>
      </c>
      <c r="R1993" s="6">
        <f t="shared" si="740"/>
        <v>-21.307500000000005</v>
      </c>
      <c r="S1993" s="5">
        <f t="shared" si="741"/>
        <v>200.52519999999998</v>
      </c>
      <c r="T1993" s="6">
        <f t="shared" si="742"/>
        <v>89.800735627499179</v>
      </c>
      <c r="U1993" s="6">
        <f t="shared" si="743"/>
        <v>7.929600000000022</v>
      </c>
      <c r="V1993" s="6">
        <f t="shared" si="744"/>
        <v>179.60147125499836</v>
      </c>
      <c r="W1993" s="5">
        <f t="shared" si="745"/>
        <v>-2.7050043577263989E-2</v>
      </c>
      <c r="X1993" s="5">
        <f t="shared" si="746"/>
        <v>0.16278875554693625</v>
      </c>
      <c r="Y1993" s="5">
        <f t="shared" si="747"/>
        <v>29.237100000000027</v>
      </c>
      <c r="Z1993" s="5">
        <f t="shared" si="748"/>
        <v>7.929600000000022</v>
      </c>
      <c r="AA1993" s="5">
        <f t="shared" si="749"/>
        <v>4.4151085982706499E-2</v>
      </c>
      <c r="AB1993" s="5">
        <f t="shared" si="750"/>
        <v>1.5561676530098347E-2</v>
      </c>
      <c r="AC1993" s="5">
        <f t="shared" si="751"/>
        <v>1.3974500000000205</v>
      </c>
      <c r="AD1993" s="5">
        <f t="shared" si="752"/>
        <v>200.52519999999998</v>
      </c>
      <c r="AE1993" s="5">
        <f t="shared" si="753"/>
        <v>2.2330017521437124</v>
      </c>
      <c r="AF1993" s="9">
        <f t="shared" si="754"/>
        <v>0.60100582359907295</v>
      </c>
      <c r="AG1993">
        <f t="shared" si="755"/>
        <v>21.307500000000005</v>
      </c>
    </row>
    <row r="1994" spans="1:33">
      <c r="A1994" s="1">
        <f t="shared" si="732"/>
        <v>22763</v>
      </c>
      <c r="B1994" s="1">
        <v>2</v>
      </c>
      <c r="C1994" s="1">
        <v>11</v>
      </c>
      <c r="D1994" s="2">
        <v>13</v>
      </c>
      <c r="E1994" s="5">
        <v>21.79</v>
      </c>
      <c r="F1994" s="5">
        <v>22.89</v>
      </c>
      <c r="G1994" s="5">
        <v>4.45</v>
      </c>
      <c r="H1994" s="5">
        <f t="shared" si="733"/>
        <v>474.80409999999995</v>
      </c>
      <c r="I1994" s="5">
        <f t="shared" si="734"/>
        <v>523.95209999999997</v>
      </c>
      <c r="J1994" s="5">
        <f t="shared" si="735"/>
        <v>203.721</v>
      </c>
      <c r="K1994" s="5">
        <v>23.22</v>
      </c>
      <c r="L1994" s="5">
        <v>22.71</v>
      </c>
      <c r="M1994" s="5">
        <v>3.99</v>
      </c>
      <c r="N1994" s="5">
        <f t="shared" si="736"/>
        <v>539.16839999999991</v>
      </c>
      <c r="O1994" s="5">
        <f t="shared" si="737"/>
        <v>515.7441</v>
      </c>
      <c r="P1994" s="5">
        <f t="shared" si="738"/>
        <v>181.22580000000002</v>
      </c>
      <c r="Q1994" s="6">
        <f t="shared" si="739"/>
        <v>506.98624999999993</v>
      </c>
      <c r="R1994" s="6">
        <f t="shared" si="740"/>
        <v>-64.364299999999957</v>
      </c>
      <c r="S1994" s="5">
        <f t="shared" si="741"/>
        <v>519.84809999999993</v>
      </c>
      <c r="T1994" s="6">
        <f t="shared" si="742"/>
        <v>136.33143110324929</v>
      </c>
      <c r="U1994" s="6">
        <f t="shared" si="743"/>
        <v>8.20799999999997</v>
      </c>
      <c r="V1994" s="6">
        <f t="shared" si="744"/>
        <v>272.66286220649857</v>
      </c>
      <c r="W1994" s="5">
        <f t="shared" si="745"/>
        <v>0.11647657559364724</v>
      </c>
      <c r="X1994" s="5">
        <f t="shared" si="746"/>
        <v>0.26616129315417369</v>
      </c>
      <c r="Y1994" s="5">
        <f t="shared" si="747"/>
        <v>72.572299999999927</v>
      </c>
      <c r="Z1994" s="5">
        <f t="shared" si="748"/>
        <v>8.20799999999997</v>
      </c>
      <c r="AA1994" s="5">
        <f t="shared" si="749"/>
        <v>3.0103109508854642E-2</v>
      </c>
      <c r="AB1994" s="5">
        <f t="shared" si="750"/>
        <v>9.4342514385103216E-2</v>
      </c>
      <c r="AC1994" s="5">
        <f t="shared" si="751"/>
        <v>12.861850000000004</v>
      </c>
      <c r="AD1994" s="5">
        <f t="shared" si="752"/>
        <v>519.84809999999993</v>
      </c>
      <c r="AE1994" s="5">
        <f t="shared" si="753"/>
        <v>3.8131199518201933</v>
      </c>
      <c r="AF1994" s="9">
        <f t="shared" si="754"/>
        <v>0.60106405648649464</v>
      </c>
      <c r="AG1994">
        <f t="shared" si="755"/>
        <v>64.364299999999957</v>
      </c>
    </row>
    <row r="1995" spans="1:33">
      <c r="A1995" s="1">
        <f t="shared" si="732"/>
        <v>12764</v>
      </c>
      <c r="B1995" s="1">
        <v>1</v>
      </c>
      <c r="C1995" s="1">
        <v>11</v>
      </c>
      <c r="D1995" s="2">
        <v>14</v>
      </c>
      <c r="E1995" s="5">
        <v>8.75</v>
      </c>
      <c r="F1995" s="5">
        <v>10.47</v>
      </c>
      <c r="G1995" s="5">
        <v>9.2899999999999991</v>
      </c>
      <c r="H1995" s="5">
        <f t="shared" si="733"/>
        <v>76.5625</v>
      </c>
      <c r="I1995" s="5">
        <f t="shared" si="734"/>
        <v>109.62090000000002</v>
      </c>
      <c r="J1995" s="5">
        <f t="shared" si="735"/>
        <v>194.5326</v>
      </c>
      <c r="K1995" s="5">
        <v>11.83</v>
      </c>
      <c r="L1995" s="5">
        <v>10.91</v>
      </c>
      <c r="M1995" s="5">
        <v>9.18</v>
      </c>
      <c r="N1995" s="5">
        <f t="shared" si="736"/>
        <v>139.94890000000001</v>
      </c>
      <c r="O1995" s="5">
        <f t="shared" si="737"/>
        <v>119.02810000000001</v>
      </c>
      <c r="P1995" s="5">
        <f t="shared" si="738"/>
        <v>200.30760000000001</v>
      </c>
      <c r="Q1995" s="6">
        <f t="shared" si="739"/>
        <v>108.2557</v>
      </c>
      <c r="R1995" s="6">
        <f t="shared" si="740"/>
        <v>-63.386400000000009</v>
      </c>
      <c r="S1995" s="5">
        <f t="shared" si="741"/>
        <v>114.32450000000001</v>
      </c>
      <c r="T1995" s="6">
        <f t="shared" si="742"/>
        <v>139.61202229797405</v>
      </c>
      <c r="U1995" s="6">
        <f t="shared" si="743"/>
        <v>-9.4071999999999889</v>
      </c>
      <c r="V1995" s="6">
        <f t="shared" si="744"/>
        <v>279.2240445959481</v>
      </c>
      <c r="W1995" s="5">
        <f t="shared" si="745"/>
        <v>-2.9246084102781681E-2</v>
      </c>
      <c r="X1995" s="5">
        <f t="shared" si="746"/>
        <v>0.19331859503041998</v>
      </c>
      <c r="Y1995" s="5">
        <f t="shared" si="747"/>
        <v>53.97920000000002</v>
      </c>
      <c r="Z1995" s="5">
        <f t="shared" si="748"/>
        <v>9.4071999999999889</v>
      </c>
      <c r="AA1995" s="5">
        <f t="shared" si="749"/>
        <v>3.3690508328581455E-2</v>
      </c>
      <c r="AB1995" s="5">
        <f t="shared" si="750"/>
        <v>4.3469035833084382E-2</v>
      </c>
      <c r="AC1995" s="5">
        <f t="shared" si="751"/>
        <v>6.0688000000000102</v>
      </c>
      <c r="AD1995" s="5">
        <f t="shared" si="752"/>
        <v>114.32450000000001</v>
      </c>
      <c r="AE1995" s="5">
        <f t="shared" si="753"/>
        <v>0.81887288872585162</v>
      </c>
      <c r="AF1995" s="9">
        <f t="shared" si="754"/>
        <v>0.60113642378415233</v>
      </c>
      <c r="AG1995">
        <f t="shared" si="755"/>
        <v>63.386400000000009</v>
      </c>
    </row>
    <row r="1996" spans="1:33">
      <c r="A1996" s="1">
        <f t="shared" si="732"/>
        <v>91015</v>
      </c>
      <c r="B1996" s="1">
        <v>9</v>
      </c>
      <c r="C1996" s="1">
        <v>4</v>
      </c>
      <c r="D1996" s="2">
        <v>15</v>
      </c>
      <c r="E1996" s="5">
        <v>9.98</v>
      </c>
      <c r="F1996" s="5">
        <v>10.75</v>
      </c>
      <c r="G1996" s="5">
        <v>5.4</v>
      </c>
      <c r="H1996" s="5">
        <f t="shared" si="733"/>
        <v>99.600400000000008</v>
      </c>
      <c r="I1996" s="5">
        <f t="shared" si="734"/>
        <v>115.5625</v>
      </c>
      <c r="J1996" s="5">
        <f t="shared" si="735"/>
        <v>116.10000000000001</v>
      </c>
      <c r="K1996" s="5">
        <v>7.18</v>
      </c>
      <c r="L1996" s="5">
        <v>6.73</v>
      </c>
      <c r="M1996" s="5">
        <v>5.79</v>
      </c>
      <c r="N1996" s="5">
        <f t="shared" si="736"/>
        <v>51.552399999999999</v>
      </c>
      <c r="O1996" s="5">
        <f t="shared" si="737"/>
        <v>45.292900000000003</v>
      </c>
      <c r="P1996" s="5">
        <f t="shared" si="738"/>
        <v>77.933400000000006</v>
      </c>
      <c r="Q1996" s="6">
        <f t="shared" si="739"/>
        <v>75.576400000000007</v>
      </c>
      <c r="R1996" s="6">
        <f t="shared" si="740"/>
        <v>48.048000000000009</v>
      </c>
      <c r="S1996" s="5">
        <f t="shared" si="741"/>
        <v>80.427700000000002</v>
      </c>
      <c r="T1996" s="6">
        <f t="shared" si="742"/>
        <v>69.915707883779604</v>
      </c>
      <c r="U1996" s="6">
        <f t="shared" si="743"/>
        <v>70.269599999999997</v>
      </c>
      <c r="V1996" s="6">
        <f t="shared" si="744"/>
        <v>139.83141576755921</v>
      </c>
      <c r="W1996" s="5">
        <f t="shared" si="745"/>
        <v>0.37874809531212689</v>
      </c>
      <c r="X1996" s="5">
        <f t="shared" si="746"/>
        <v>0.15891707795434754</v>
      </c>
      <c r="Y1996" s="5">
        <f t="shared" si="747"/>
        <v>22.221599999999988</v>
      </c>
      <c r="Z1996" s="5">
        <f t="shared" si="748"/>
        <v>70.269599999999997</v>
      </c>
      <c r="AA1996" s="5">
        <f t="shared" si="749"/>
        <v>0.50253084840969264</v>
      </c>
      <c r="AB1996" s="5">
        <f t="shared" si="750"/>
        <v>6.9387840684732499E-2</v>
      </c>
      <c r="AC1996" s="5">
        <f t="shared" si="751"/>
        <v>4.8512999999999948</v>
      </c>
      <c r="AD1996" s="5">
        <f t="shared" si="752"/>
        <v>80.427700000000002</v>
      </c>
      <c r="AE1996" s="5">
        <f t="shared" si="753"/>
        <v>1.1503523662192539</v>
      </c>
      <c r="AF1996" s="9">
        <f t="shared" si="754"/>
        <v>0.60125618499937283</v>
      </c>
      <c r="AG1996">
        <f t="shared" si="755"/>
        <v>48.048000000000009</v>
      </c>
    </row>
    <row r="1997" spans="1:33">
      <c r="A1997" s="1">
        <f t="shared" si="732"/>
        <v>20781</v>
      </c>
      <c r="B1997" s="1">
        <v>2</v>
      </c>
      <c r="C1997" s="1">
        <v>3</v>
      </c>
      <c r="D1997" s="2">
        <v>31</v>
      </c>
      <c r="E1997" s="5">
        <v>11.08</v>
      </c>
      <c r="F1997" s="5">
        <v>10.34</v>
      </c>
      <c r="G1997" s="5">
        <v>6.01</v>
      </c>
      <c r="H1997" s="5">
        <f t="shared" si="733"/>
        <v>122.7664</v>
      </c>
      <c r="I1997" s="5">
        <f t="shared" si="734"/>
        <v>106.9156</v>
      </c>
      <c r="J1997" s="5">
        <f t="shared" si="735"/>
        <v>124.2868</v>
      </c>
      <c r="K1997" s="5">
        <v>5</v>
      </c>
      <c r="L1997" s="5">
        <v>6.23</v>
      </c>
      <c r="M1997" s="5">
        <v>6.24</v>
      </c>
      <c r="N1997" s="5">
        <f t="shared" si="736"/>
        <v>25</v>
      </c>
      <c r="O1997" s="5">
        <f t="shared" si="737"/>
        <v>38.812900000000006</v>
      </c>
      <c r="P1997" s="5">
        <f t="shared" si="738"/>
        <v>77.750400000000013</v>
      </c>
      <c r="Q1997" s="6">
        <f t="shared" si="739"/>
        <v>73.883200000000002</v>
      </c>
      <c r="R1997" s="6">
        <f t="shared" si="740"/>
        <v>97.766400000000004</v>
      </c>
      <c r="S1997" s="5">
        <f t="shared" si="741"/>
        <v>72.864249999999998</v>
      </c>
      <c r="T1997" s="6">
        <f t="shared" si="742"/>
        <v>73.301318805325735</v>
      </c>
      <c r="U1997" s="6">
        <f t="shared" si="743"/>
        <v>68.102699999999999</v>
      </c>
      <c r="V1997" s="6">
        <f t="shared" si="744"/>
        <v>146.60263761065147</v>
      </c>
      <c r="W1997" s="5">
        <f t="shared" si="745"/>
        <v>0.43746222427520476</v>
      </c>
      <c r="X1997" s="5">
        <f t="shared" si="746"/>
        <v>0.20234083426780569</v>
      </c>
      <c r="Y1997" s="5">
        <f t="shared" si="747"/>
        <v>29.663700000000006</v>
      </c>
      <c r="Z1997" s="5">
        <f t="shared" si="748"/>
        <v>68.102699999999999</v>
      </c>
      <c r="AA1997" s="5">
        <f t="shared" si="749"/>
        <v>0.46453939103652231</v>
      </c>
      <c r="AB1997" s="5">
        <f t="shared" si="750"/>
        <v>1.3900841302816663E-2</v>
      </c>
      <c r="AC1997" s="5">
        <f t="shared" si="751"/>
        <v>1.0189500000000038</v>
      </c>
      <c r="AD1997" s="5">
        <f t="shared" si="752"/>
        <v>72.864249999999998</v>
      </c>
      <c r="AE1997" s="5">
        <f t="shared" si="753"/>
        <v>0.99403736777933682</v>
      </c>
      <c r="AF1997" s="9">
        <f t="shared" si="754"/>
        <v>0.60128362691827897</v>
      </c>
      <c r="AG1997">
        <f t="shared" si="755"/>
        <v>97.766400000000004</v>
      </c>
    </row>
    <row r="1998" spans="1:33">
      <c r="A1998" s="1">
        <f t="shared" si="732"/>
        <v>60776</v>
      </c>
      <c r="B1998" s="1">
        <v>6</v>
      </c>
      <c r="C1998" s="1">
        <v>3</v>
      </c>
      <c r="D1998" s="2">
        <v>26</v>
      </c>
      <c r="E1998" s="5">
        <v>5.55</v>
      </c>
      <c r="F1998" s="5">
        <v>5.64</v>
      </c>
      <c r="G1998" s="5">
        <v>6.5</v>
      </c>
      <c r="H1998" s="5">
        <f t="shared" si="733"/>
        <v>30.802499999999998</v>
      </c>
      <c r="I1998" s="5">
        <f t="shared" si="734"/>
        <v>31.809599999999996</v>
      </c>
      <c r="J1998" s="5">
        <f t="shared" si="735"/>
        <v>73.319999999999993</v>
      </c>
      <c r="K1998" s="5">
        <v>4.8099999999999996</v>
      </c>
      <c r="L1998" s="5">
        <v>5.38</v>
      </c>
      <c r="M1998" s="5">
        <v>6.09</v>
      </c>
      <c r="N1998" s="5">
        <f t="shared" si="736"/>
        <v>23.136099999999995</v>
      </c>
      <c r="O1998" s="5">
        <f t="shared" si="737"/>
        <v>28.944399999999998</v>
      </c>
      <c r="P1998" s="5">
        <f t="shared" si="738"/>
        <v>65.528399999999991</v>
      </c>
      <c r="Q1998" s="6">
        <f t="shared" si="739"/>
        <v>26.969299999999997</v>
      </c>
      <c r="R1998" s="6">
        <f t="shared" si="740"/>
        <v>7.666400000000003</v>
      </c>
      <c r="S1998" s="5">
        <f t="shared" si="741"/>
        <v>30.376999999999995</v>
      </c>
      <c r="T1998" s="6">
        <f t="shared" si="742"/>
        <v>49.167554358946909</v>
      </c>
      <c r="U1998" s="6">
        <f t="shared" si="743"/>
        <v>2.865199999999998</v>
      </c>
      <c r="V1998" s="6">
        <f t="shared" si="744"/>
        <v>98.335108717893817</v>
      </c>
      <c r="W1998" s="5">
        <f t="shared" si="745"/>
        <v>0.11187945032312493</v>
      </c>
      <c r="X1998" s="5">
        <f t="shared" si="746"/>
        <v>4.882488119043836E-2</v>
      </c>
      <c r="Y1998" s="5">
        <f t="shared" si="747"/>
        <v>4.801200000000005</v>
      </c>
      <c r="Z1998" s="5">
        <f t="shared" si="748"/>
        <v>2.865199999999998</v>
      </c>
      <c r="AA1998" s="5">
        <f t="shared" si="749"/>
        <v>2.9137101055328615E-2</v>
      </c>
      <c r="AB1998" s="5">
        <f t="shared" si="750"/>
        <v>6.9307901204972322E-2</v>
      </c>
      <c r="AC1998" s="5">
        <f t="shared" si="751"/>
        <v>3.4076999999999984</v>
      </c>
      <c r="AD1998" s="5">
        <f t="shared" si="752"/>
        <v>30.376999999999995</v>
      </c>
      <c r="AE1998" s="5">
        <f t="shared" si="753"/>
        <v>0.6178261334341183</v>
      </c>
      <c r="AF1998" s="9">
        <f t="shared" si="754"/>
        <v>0.60136261939033087</v>
      </c>
      <c r="AG1998">
        <f t="shared" si="755"/>
        <v>7.666400000000003</v>
      </c>
    </row>
    <row r="1999" spans="1:33">
      <c r="A1999" s="1">
        <f t="shared" si="732"/>
        <v>81762</v>
      </c>
      <c r="B1999" s="1">
        <v>8</v>
      </c>
      <c r="C1999" s="1">
        <v>7</v>
      </c>
      <c r="D1999" s="2">
        <v>12</v>
      </c>
      <c r="E1999" s="5">
        <v>18.47</v>
      </c>
      <c r="F1999" s="5">
        <v>17.850000000000001</v>
      </c>
      <c r="G1999" s="5">
        <v>3.36</v>
      </c>
      <c r="H1999" s="5">
        <f t="shared" si="733"/>
        <v>341.14089999999993</v>
      </c>
      <c r="I1999" s="5">
        <f t="shared" si="734"/>
        <v>318.62250000000006</v>
      </c>
      <c r="J1999" s="5">
        <f t="shared" si="735"/>
        <v>119.952</v>
      </c>
      <c r="K1999" s="5">
        <v>20.18</v>
      </c>
      <c r="L1999" s="5">
        <v>22.17</v>
      </c>
      <c r="M1999" s="5">
        <v>2.33</v>
      </c>
      <c r="N1999" s="5">
        <f t="shared" si="736"/>
        <v>407.23239999999998</v>
      </c>
      <c r="O1999" s="5">
        <f t="shared" si="737"/>
        <v>491.5089000000001</v>
      </c>
      <c r="P1999" s="5">
        <f t="shared" si="738"/>
        <v>103.3122</v>
      </c>
      <c r="Q1999" s="6">
        <f t="shared" si="739"/>
        <v>374.18664999999999</v>
      </c>
      <c r="R1999" s="6">
        <f t="shared" si="740"/>
        <v>-66.091500000000053</v>
      </c>
      <c r="S1999" s="5">
        <f t="shared" si="741"/>
        <v>405.06570000000011</v>
      </c>
      <c r="T1999" s="6">
        <f t="shared" si="742"/>
        <v>79.154742392417646</v>
      </c>
      <c r="U1999" s="6">
        <f t="shared" si="743"/>
        <v>-172.88640000000004</v>
      </c>
      <c r="V1999" s="6">
        <f t="shared" si="744"/>
        <v>158.30948478483529</v>
      </c>
      <c r="W1999" s="5">
        <f t="shared" si="745"/>
        <v>0.14823587504687236</v>
      </c>
      <c r="X1999" s="5">
        <f t="shared" si="746"/>
        <v>0.67459571449650779</v>
      </c>
      <c r="Y1999" s="5">
        <f t="shared" si="747"/>
        <v>106.79489999999998</v>
      </c>
      <c r="Z1999" s="5">
        <f t="shared" si="748"/>
        <v>172.88640000000004</v>
      </c>
      <c r="AA1999" s="5">
        <f t="shared" si="749"/>
        <v>1.0920785967750246</v>
      </c>
      <c r="AB1999" s="5">
        <f t="shared" si="750"/>
        <v>0.39010991719124172</v>
      </c>
      <c r="AC1999" s="5">
        <f t="shared" si="751"/>
        <v>30.87905000000012</v>
      </c>
      <c r="AD1999" s="5">
        <f t="shared" si="752"/>
        <v>405.06570000000011</v>
      </c>
      <c r="AE1999" s="5">
        <f t="shared" si="753"/>
        <v>5.1173901620681921</v>
      </c>
      <c r="AF1999" s="9">
        <f t="shared" si="754"/>
        <v>0.60141915499924015</v>
      </c>
      <c r="AG1999">
        <f t="shared" si="755"/>
        <v>66.091500000000053</v>
      </c>
    </row>
    <row r="2000" spans="1:33">
      <c r="A2000" s="1">
        <f t="shared" si="732"/>
        <v>10532</v>
      </c>
      <c r="B2000" s="1">
        <v>1</v>
      </c>
      <c r="C2000" s="1">
        <v>2</v>
      </c>
      <c r="D2000" s="2">
        <v>32</v>
      </c>
      <c r="E2000" s="5">
        <v>17.739999999999998</v>
      </c>
      <c r="F2000" s="5">
        <v>17.25</v>
      </c>
      <c r="G2000" s="5">
        <v>3.15</v>
      </c>
      <c r="H2000" s="5">
        <f t="shared" si="733"/>
        <v>314.70759999999996</v>
      </c>
      <c r="I2000" s="5">
        <f t="shared" si="734"/>
        <v>297.5625</v>
      </c>
      <c r="J2000" s="5">
        <f t="shared" si="735"/>
        <v>108.675</v>
      </c>
      <c r="K2000" s="5">
        <v>18.16</v>
      </c>
      <c r="L2000" s="5">
        <v>18.399999999999999</v>
      </c>
      <c r="M2000" s="5">
        <v>3.07</v>
      </c>
      <c r="N2000" s="5">
        <f t="shared" si="736"/>
        <v>329.78559999999999</v>
      </c>
      <c r="O2000" s="5">
        <f t="shared" si="737"/>
        <v>338.55999999999995</v>
      </c>
      <c r="P2000" s="5">
        <f t="shared" si="738"/>
        <v>112.97599999999998</v>
      </c>
      <c r="Q2000" s="6">
        <f t="shared" si="739"/>
        <v>322.24659999999994</v>
      </c>
      <c r="R2000" s="6">
        <f t="shared" si="740"/>
        <v>-15.078000000000031</v>
      </c>
      <c r="S2000" s="5">
        <f t="shared" si="741"/>
        <v>318.06124999999997</v>
      </c>
      <c r="T2000" s="6">
        <f t="shared" si="742"/>
        <v>78.380214660652712</v>
      </c>
      <c r="U2000" s="6">
        <f t="shared" si="743"/>
        <v>-40.997499999999945</v>
      </c>
      <c r="V2000" s="6">
        <f t="shared" si="744"/>
        <v>156.76042932130542</v>
      </c>
      <c r="W2000" s="5">
        <f t="shared" si="745"/>
        <v>-3.879415075362979E-2</v>
      </c>
      <c r="X2000" s="5">
        <f t="shared" si="746"/>
        <v>0.16534466071711107</v>
      </c>
      <c r="Y2000" s="5">
        <f t="shared" si="747"/>
        <v>25.919499999999914</v>
      </c>
      <c r="Z2000" s="5">
        <f t="shared" si="748"/>
        <v>40.997499999999945</v>
      </c>
      <c r="AA2000" s="5">
        <f t="shared" si="749"/>
        <v>0.26152964863325967</v>
      </c>
      <c r="AB2000" s="5">
        <f t="shared" si="750"/>
        <v>5.339804207120958E-2</v>
      </c>
      <c r="AC2000" s="5">
        <f t="shared" si="751"/>
        <v>4.1853499999999713</v>
      </c>
      <c r="AD2000" s="5">
        <f t="shared" si="752"/>
        <v>318.06124999999997</v>
      </c>
      <c r="AE2000" s="5">
        <f t="shared" si="753"/>
        <v>4.0579277739547761</v>
      </c>
      <c r="AF2000" s="9">
        <f t="shared" si="754"/>
        <v>0.60154800307207401</v>
      </c>
      <c r="AG2000">
        <f t="shared" si="755"/>
        <v>15.078000000000031</v>
      </c>
    </row>
    <row r="2001" spans="1:33">
      <c r="A2001" s="1">
        <f t="shared" si="732"/>
        <v>32023</v>
      </c>
      <c r="B2001" s="1">
        <v>3</v>
      </c>
      <c r="C2001" s="1">
        <v>8</v>
      </c>
      <c r="D2001" s="2">
        <v>23</v>
      </c>
      <c r="E2001" s="5">
        <v>8.1199999999999992</v>
      </c>
      <c r="F2001" s="5">
        <v>9.1199999999999992</v>
      </c>
      <c r="G2001" s="5">
        <v>7.28</v>
      </c>
      <c r="H2001" s="5">
        <f t="shared" si="733"/>
        <v>65.934399999999982</v>
      </c>
      <c r="I2001" s="5">
        <f t="shared" si="734"/>
        <v>83.174399999999991</v>
      </c>
      <c r="J2001" s="5">
        <f t="shared" si="735"/>
        <v>132.78719999999998</v>
      </c>
      <c r="K2001" s="5">
        <v>8.44</v>
      </c>
      <c r="L2001" s="5">
        <v>8.73</v>
      </c>
      <c r="M2001" s="5">
        <v>7.99</v>
      </c>
      <c r="N2001" s="5">
        <f t="shared" si="736"/>
        <v>71.233599999999996</v>
      </c>
      <c r="O2001" s="5">
        <f t="shared" si="737"/>
        <v>76.212900000000005</v>
      </c>
      <c r="P2001" s="5">
        <f t="shared" si="738"/>
        <v>139.50540000000001</v>
      </c>
      <c r="Q2001" s="6">
        <f t="shared" si="739"/>
        <v>68.583999999999989</v>
      </c>
      <c r="R2001" s="6">
        <f t="shared" si="740"/>
        <v>-5.2992000000000132</v>
      </c>
      <c r="S2001" s="5">
        <f t="shared" si="741"/>
        <v>79.693649999999991</v>
      </c>
      <c r="T2001" s="6">
        <f t="shared" si="742"/>
        <v>96.299269354704876</v>
      </c>
      <c r="U2001" s="6">
        <f t="shared" si="743"/>
        <v>6.9614999999999867</v>
      </c>
      <c r="V2001" s="6">
        <f t="shared" si="744"/>
        <v>192.59853870940975</v>
      </c>
      <c r="W2001" s="5">
        <f t="shared" si="745"/>
        <v>-4.9315426338717112E-2</v>
      </c>
      <c r="X2001" s="5">
        <f t="shared" si="746"/>
        <v>6.3659361499615472E-2</v>
      </c>
      <c r="Y2001" s="5">
        <f t="shared" si="747"/>
        <v>12.2607</v>
      </c>
      <c r="Z2001" s="5">
        <f t="shared" si="748"/>
        <v>6.9614999999999867</v>
      </c>
      <c r="AA2001" s="5">
        <f t="shared" si="749"/>
        <v>3.61451340526701E-2</v>
      </c>
      <c r="AB2001" s="5">
        <f t="shared" si="750"/>
        <v>0.11536588049364281</v>
      </c>
      <c r="AC2001" s="5">
        <f t="shared" si="751"/>
        <v>11.109650000000002</v>
      </c>
      <c r="AD2001" s="5">
        <f t="shared" si="752"/>
        <v>79.693649999999991</v>
      </c>
      <c r="AE2001" s="5">
        <f t="shared" si="753"/>
        <v>0.82756235362969977</v>
      </c>
      <c r="AF2001" s="9">
        <f t="shared" si="754"/>
        <v>0.60160202792211392</v>
      </c>
      <c r="AG2001">
        <f t="shared" si="755"/>
        <v>5.2992000000000132</v>
      </c>
    </row>
    <row r="2002" spans="1:33">
      <c r="A2002" s="1">
        <f t="shared" si="732"/>
        <v>42758</v>
      </c>
      <c r="B2002" s="1">
        <v>4</v>
      </c>
      <c r="C2002" s="1">
        <v>11</v>
      </c>
      <c r="D2002" s="2">
        <v>8</v>
      </c>
      <c r="E2002" s="5">
        <v>4.01</v>
      </c>
      <c r="F2002" s="5">
        <v>4.0199999999999996</v>
      </c>
      <c r="G2002" s="5">
        <v>9.66</v>
      </c>
      <c r="H2002" s="5">
        <f t="shared" si="733"/>
        <v>16.080099999999998</v>
      </c>
      <c r="I2002" s="5">
        <f t="shared" si="734"/>
        <v>16.160399999999996</v>
      </c>
      <c r="J2002" s="5">
        <f t="shared" si="735"/>
        <v>77.666399999999996</v>
      </c>
      <c r="K2002" s="5">
        <v>4.3099999999999996</v>
      </c>
      <c r="L2002" s="5">
        <v>4.1500000000000004</v>
      </c>
      <c r="M2002" s="5">
        <v>9.3000000000000007</v>
      </c>
      <c r="N2002" s="5">
        <f t="shared" si="736"/>
        <v>18.576099999999997</v>
      </c>
      <c r="O2002" s="5">
        <f t="shared" si="737"/>
        <v>17.222500000000004</v>
      </c>
      <c r="P2002" s="5">
        <f t="shared" si="738"/>
        <v>77.190000000000012</v>
      </c>
      <c r="Q2002" s="6">
        <f t="shared" si="739"/>
        <v>17.328099999999999</v>
      </c>
      <c r="R2002" s="6">
        <f t="shared" si="740"/>
        <v>-2.4959999999999987</v>
      </c>
      <c r="S2002" s="5">
        <f t="shared" si="741"/>
        <v>16.69145</v>
      </c>
      <c r="T2002" s="6">
        <f t="shared" si="742"/>
        <v>54.750264357717946</v>
      </c>
      <c r="U2002" s="6">
        <f t="shared" si="743"/>
        <v>-1.062100000000008</v>
      </c>
      <c r="V2002" s="6">
        <f t="shared" si="744"/>
        <v>109.50052871543589</v>
      </c>
      <c r="W2002" s="5">
        <f t="shared" si="745"/>
        <v>6.1527388120155837E-3</v>
      </c>
      <c r="X2002" s="5">
        <f t="shared" si="746"/>
        <v>1.3094913940793228E-2</v>
      </c>
      <c r="Y2002" s="5">
        <f t="shared" si="747"/>
        <v>1.4338999999999906</v>
      </c>
      <c r="Z2002" s="5">
        <f t="shared" si="748"/>
        <v>1.062100000000008</v>
      </c>
      <c r="AA2002" s="5">
        <f t="shared" si="749"/>
        <v>9.6994965454471598E-3</v>
      </c>
      <c r="AB2002" s="5">
        <f t="shared" si="750"/>
        <v>1.1628254355821266E-2</v>
      </c>
      <c r="AC2002" s="5">
        <f t="shared" si="751"/>
        <v>0.63664999999999949</v>
      </c>
      <c r="AD2002" s="5">
        <f t="shared" si="752"/>
        <v>16.69145</v>
      </c>
      <c r="AE2002" s="5">
        <f t="shared" si="753"/>
        <v>0.30486519463986966</v>
      </c>
      <c r="AF2002" s="9">
        <f t="shared" si="754"/>
        <v>0.60162529867019388</v>
      </c>
      <c r="AG2002">
        <f t="shared" si="755"/>
        <v>2.4959999999999987</v>
      </c>
    </row>
    <row r="2003" spans="1:33">
      <c r="A2003" s="1">
        <f t="shared" si="732"/>
        <v>80272</v>
      </c>
      <c r="B2003" s="1">
        <v>8</v>
      </c>
      <c r="C2003" s="1">
        <v>1</v>
      </c>
      <c r="D2003" s="2">
        <v>22</v>
      </c>
      <c r="E2003" s="5">
        <v>9.9700000000000006</v>
      </c>
      <c r="F2003" s="5">
        <v>10.49</v>
      </c>
      <c r="G2003" s="5">
        <v>4.93</v>
      </c>
      <c r="H2003" s="5">
        <f t="shared" si="733"/>
        <v>99.400900000000007</v>
      </c>
      <c r="I2003" s="5">
        <f t="shared" si="734"/>
        <v>110.04010000000001</v>
      </c>
      <c r="J2003" s="5">
        <f t="shared" si="735"/>
        <v>103.4314</v>
      </c>
      <c r="K2003" s="5">
        <v>13.28</v>
      </c>
      <c r="L2003" s="5">
        <v>12.24</v>
      </c>
      <c r="M2003" s="5">
        <v>5.24</v>
      </c>
      <c r="N2003" s="5">
        <f t="shared" si="736"/>
        <v>176.35839999999999</v>
      </c>
      <c r="O2003" s="5">
        <f t="shared" si="737"/>
        <v>149.8176</v>
      </c>
      <c r="P2003" s="5">
        <f t="shared" si="738"/>
        <v>128.27520000000001</v>
      </c>
      <c r="Q2003" s="6">
        <f t="shared" si="739"/>
        <v>137.87965</v>
      </c>
      <c r="R2003" s="6">
        <f t="shared" si="740"/>
        <v>-76.957499999999982</v>
      </c>
      <c r="S2003" s="5">
        <f t="shared" si="741"/>
        <v>129.92885000000001</v>
      </c>
      <c r="T2003" s="6">
        <f t="shared" si="742"/>
        <v>82.390201846154014</v>
      </c>
      <c r="U2003" s="6">
        <f t="shared" si="743"/>
        <v>-39.777499999999989</v>
      </c>
      <c r="V2003" s="6">
        <f t="shared" si="744"/>
        <v>164.78040369230803</v>
      </c>
      <c r="W2003" s="5">
        <f t="shared" si="745"/>
        <v>-0.21200460963861861</v>
      </c>
      <c r="X2003" s="5">
        <f t="shared" si="746"/>
        <v>0.22563362612841784</v>
      </c>
      <c r="Y2003" s="5">
        <f t="shared" si="747"/>
        <v>37.179999999999993</v>
      </c>
      <c r="Z2003" s="5">
        <f t="shared" si="748"/>
        <v>39.777499999999989</v>
      </c>
      <c r="AA2003" s="5">
        <f t="shared" si="749"/>
        <v>0.24139702967517859</v>
      </c>
      <c r="AB2003" s="5">
        <f t="shared" si="750"/>
        <v>9.6501766251846255E-2</v>
      </c>
      <c r="AC2003" s="5">
        <f t="shared" si="751"/>
        <v>7.9507999999999868</v>
      </c>
      <c r="AD2003" s="5">
        <f t="shared" si="752"/>
        <v>129.92885000000001</v>
      </c>
      <c r="AE2003" s="5">
        <f t="shared" si="753"/>
        <v>1.5769939518125493</v>
      </c>
      <c r="AF2003" s="9">
        <f t="shared" si="754"/>
        <v>0.60167516152821199</v>
      </c>
      <c r="AG2003">
        <f t="shared" si="755"/>
        <v>76.957499999999982</v>
      </c>
    </row>
    <row r="2004" spans="1:33">
      <c r="A2004" s="1">
        <f t="shared" si="732"/>
        <v>23003</v>
      </c>
      <c r="B2004" s="1">
        <v>2</v>
      </c>
      <c r="C2004" s="1">
        <v>12</v>
      </c>
      <c r="D2004" s="2">
        <v>3</v>
      </c>
      <c r="E2004" s="5">
        <v>4.22</v>
      </c>
      <c r="F2004" s="5">
        <v>3.94</v>
      </c>
      <c r="G2004" s="5">
        <v>9.0399999999999991</v>
      </c>
      <c r="H2004" s="5">
        <f t="shared" si="733"/>
        <v>17.808399999999999</v>
      </c>
      <c r="I2004" s="5">
        <f t="shared" si="734"/>
        <v>15.5236</v>
      </c>
      <c r="J2004" s="5">
        <f t="shared" si="735"/>
        <v>71.235199999999992</v>
      </c>
      <c r="K2004" s="5">
        <v>4.92</v>
      </c>
      <c r="L2004" s="5">
        <v>5.8</v>
      </c>
      <c r="M2004" s="5">
        <v>8.49</v>
      </c>
      <c r="N2004" s="5">
        <f t="shared" si="736"/>
        <v>24.206399999999999</v>
      </c>
      <c r="O2004" s="5">
        <f t="shared" si="737"/>
        <v>33.64</v>
      </c>
      <c r="P2004" s="5">
        <f t="shared" si="738"/>
        <v>98.483999999999995</v>
      </c>
      <c r="Q2004" s="6">
        <f t="shared" si="739"/>
        <v>21.007399999999997</v>
      </c>
      <c r="R2004" s="6">
        <f t="shared" si="740"/>
        <v>-6.3979999999999997</v>
      </c>
      <c r="S2004" s="5">
        <f t="shared" si="741"/>
        <v>24.581800000000001</v>
      </c>
      <c r="T2004" s="6">
        <f t="shared" si="742"/>
        <v>60.773250643354594</v>
      </c>
      <c r="U2004" s="6">
        <f t="shared" si="743"/>
        <v>-18.116399999999999</v>
      </c>
      <c r="V2004" s="6">
        <f t="shared" si="744"/>
        <v>121.54650128670919</v>
      </c>
      <c r="W2004" s="5">
        <f t="shared" si="745"/>
        <v>-0.31303538544917053</v>
      </c>
      <c r="X2004" s="5">
        <f t="shared" si="746"/>
        <v>9.6410837629609156E-2</v>
      </c>
      <c r="Y2004" s="5">
        <f t="shared" si="747"/>
        <v>11.718399999999999</v>
      </c>
      <c r="Z2004" s="5">
        <f t="shared" si="748"/>
        <v>18.116399999999999</v>
      </c>
      <c r="AA2004" s="5">
        <f t="shared" si="749"/>
        <v>0.14904912776770304</v>
      </c>
      <c r="AB2004" s="5">
        <f t="shared" si="750"/>
        <v>5.8815349881088781E-2</v>
      </c>
      <c r="AC2004" s="5">
        <f t="shared" si="751"/>
        <v>3.5744000000000042</v>
      </c>
      <c r="AD2004" s="5">
        <f t="shared" si="752"/>
        <v>24.581800000000001</v>
      </c>
      <c r="AE2004" s="5">
        <f t="shared" si="753"/>
        <v>0.40448387637280286</v>
      </c>
      <c r="AF2004" s="9">
        <f t="shared" si="754"/>
        <v>0.60176822780868056</v>
      </c>
      <c r="AG2004">
        <f t="shared" si="755"/>
        <v>6.3979999999999997</v>
      </c>
    </row>
    <row r="2005" spans="1:33">
      <c r="A2005" s="1">
        <f t="shared" si="732"/>
        <v>62017</v>
      </c>
      <c r="B2005" s="1">
        <v>6</v>
      </c>
      <c r="C2005" s="1">
        <v>8</v>
      </c>
      <c r="D2005" s="2">
        <v>17</v>
      </c>
      <c r="E2005" s="5">
        <v>4.26</v>
      </c>
      <c r="F2005" s="5">
        <v>3.78</v>
      </c>
      <c r="G2005" s="5">
        <v>6.19</v>
      </c>
      <c r="H2005" s="5">
        <f t="shared" si="733"/>
        <v>18.147599999999997</v>
      </c>
      <c r="I2005" s="5">
        <f t="shared" si="734"/>
        <v>14.288399999999999</v>
      </c>
      <c r="J2005" s="5">
        <f t="shared" si="735"/>
        <v>46.796399999999998</v>
      </c>
      <c r="K2005" s="5">
        <v>3.98</v>
      </c>
      <c r="L2005" s="5">
        <v>4.22</v>
      </c>
      <c r="M2005" s="5">
        <v>5.78</v>
      </c>
      <c r="N2005" s="5">
        <f t="shared" si="736"/>
        <v>15.840400000000001</v>
      </c>
      <c r="O2005" s="5">
        <f t="shared" si="737"/>
        <v>17.808399999999999</v>
      </c>
      <c r="P2005" s="5">
        <f t="shared" si="738"/>
        <v>48.783200000000001</v>
      </c>
      <c r="Q2005" s="6">
        <f t="shared" si="739"/>
        <v>16.994</v>
      </c>
      <c r="R2005" s="6">
        <f t="shared" si="740"/>
        <v>2.3071999999999964</v>
      </c>
      <c r="S2005" s="5">
        <f t="shared" si="741"/>
        <v>16.048400000000001</v>
      </c>
      <c r="T2005" s="6">
        <f t="shared" si="742"/>
        <v>33.799791623618034</v>
      </c>
      <c r="U2005" s="6">
        <f t="shared" si="743"/>
        <v>-3.5199999999999996</v>
      </c>
      <c r="V2005" s="6">
        <f t="shared" si="744"/>
        <v>67.599583247236069</v>
      </c>
      <c r="W2005" s="5">
        <f t="shared" si="745"/>
        <v>-4.1555768953181464E-2</v>
      </c>
      <c r="X2005" s="5">
        <f t="shared" si="746"/>
        <v>8.6201714863948536E-2</v>
      </c>
      <c r="Y2005" s="5">
        <f t="shared" si="747"/>
        <v>5.8271999999999959</v>
      </c>
      <c r="Z2005" s="5">
        <f t="shared" si="748"/>
        <v>3.5199999999999996</v>
      </c>
      <c r="AA2005" s="5">
        <f t="shared" si="749"/>
        <v>5.2071326935938189E-2</v>
      </c>
      <c r="AB2005" s="5">
        <f t="shared" si="750"/>
        <v>2.7976503835581309E-2</v>
      </c>
      <c r="AC2005" s="5">
        <f t="shared" si="751"/>
        <v>0.94559999999999889</v>
      </c>
      <c r="AD2005" s="5">
        <f t="shared" si="752"/>
        <v>16.048400000000001</v>
      </c>
      <c r="AE2005" s="5">
        <f t="shared" si="753"/>
        <v>0.4748076609083583</v>
      </c>
      <c r="AF2005" s="9">
        <f t="shared" si="754"/>
        <v>0.60180146227805065</v>
      </c>
      <c r="AG2005">
        <f t="shared" si="755"/>
        <v>2.3071999999999964</v>
      </c>
    </row>
    <row r="2006" spans="1:33">
      <c r="A2006" s="1">
        <f t="shared" si="732"/>
        <v>62263</v>
      </c>
      <c r="B2006" s="1">
        <v>6</v>
      </c>
      <c r="C2006" s="1">
        <v>9</v>
      </c>
      <c r="D2006" s="2">
        <v>13</v>
      </c>
      <c r="E2006" s="5">
        <v>17.79</v>
      </c>
      <c r="F2006" s="5">
        <v>19.36</v>
      </c>
      <c r="G2006" s="5">
        <v>3.14</v>
      </c>
      <c r="H2006" s="5">
        <f t="shared" si="733"/>
        <v>316.48409999999996</v>
      </c>
      <c r="I2006" s="5">
        <f t="shared" si="734"/>
        <v>374.80959999999999</v>
      </c>
      <c r="J2006" s="5">
        <f t="shared" si="735"/>
        <v>121.5808</v>
      </c>
      <c r="K2006" s="5">
        <v>17.809999999999999</v>
      </c>
      <c r="L2006" s="5">
        <v>16.79</v>
      </c>
      <c r="M2006" s="5">
        <v>3.96</v>
      </c>
      <c r="N2006" s="5">
        <f t="shared" si="736"/>
        <v>317.19609999999994</v>
      </c>
      <c r="O2006" s="5">
        <f t="shared" si="737"/>
        <v>281.90409999999997</v>
      </c>
      <c r="P2006" s="5">
        <f t="shared" si="738"/>
        <v>132.9768</v>
      </c>
      <c r="Q2006" s="6">
        <f t="shared" si="739"/>
        <v>316.84009999999995</v>
      </c>
      <c r="R2006" s="6">
        <f t="shared" si="740"/>
        <v>-0.71199999999998909</v>
      </c>
      <c r="S2006" s="5">
        <f t="shared" si="741"/>
        <v>328.35685000000001</v>
      </c>
      <c r="T2006" s="6">
        <f t="shared" si="742"/>
        <v>90.08984441500607</v>
      </c>
      <c r="U2006" s="6">
        <f t="shared" si="743"/>
        <v>92.905500000000018</v>
      </c>
      <c r="V2006" s="6">
        <f t="shared" si="744"/>
        <v>180.17968883001214</v>
      </c>
      <c r="W2006" s="5">
        <f t="shared" si="745"/>
        <v>-8.9356642710995207E-2</v>
      </c>
      <c r="X2006" s="5">
        <f t="shared" si="746"/>
        <v>0.51957854188727148</v>
      </c>
      <c r="Y2006" s="5">
        <f t="shared" si="747"/>
        <v>93.617500000000007</v>
      </c>
      <c r="Z2006" s="5">
        <f t="shared" si="748"/>
        <v>92.905500000000018</v>
      </c>
      <c r="AA2006" s="5">
        <f t="shared" si="749"/>
        <v>0.5156269311112549</v>
      </c>
      <c r="AB2006" s="5">
        <f t="shared" si="750"/>
        <v>0.12783627360867925</v>
      </c>
      <c r="AC2006" s="5">
        <f t="shared" si="751"/>
        <v>11.516750000000059</v>
      </c>
      <c r="AD2006" s="5">
        <f t="shared" si="752"/>
        <v>328.35685000000001</v>
      </c>
      <c r="AE2006" s="5">
        <f t="shared" si="753"/>
        <v>3.6447709742665104</v>
      </c>
      <c r="AF2006" s="9">
        <f t="shared" si="754"/>
        <v>0.60182887933365248</v>
      </c>
      <c r="AG2006">
        <f t="shared" si="755"/>
        <v>0.71199999999998909</v>
      </c>
    </row>
    <row r="2007" spans="1:33">
      <c r="A2007" s="1">
        <f t="shared" si="732"/>
        <v>13006</v>
      </c>
      <c r="B2007" s="1">
        <v>1</v>
      </c>
      <c r="C2007" s="1">
        <v>12</v>
      </c>
      <c r="D2007" s="2">
        <v>6</v>
      </c>
      <c r="E2007" s="5">
        <v>7.92</v>
      </c>
      <c r="F2007" s="5">
        <v>8.4499999999999993</v>
      </c>
      <c r="G2007" s="5">
        <v>8.76</v>
      </c>
      <c r="H2007" s="5">
        <f t="shared" si="733"/>
        <v>62.726399999999998</v>
      </c>
      <c r="I2007" s="5">
        <f t="shared" si="734"/>
        <v>71.402499999999989</v>
      </c>
      <c r="J2007" s="5">
        <f t="shared" si="735"/>
        <v>148.04399999999998</v>
      </c>
      <c r="K2007" s="5">
        <v>9.06</v>
      </c>
      <c r="L2007" s="5">
        <v>8.5399999999999991</v>
      </c>
      <c r="M2007" s="5">
        <v>7.87</v>
      </c>
      <c r="N2007" s="5">
        <f t="shared" si="736"/>
        <v>82.083600000000004</v>
      </c>
      <c r="O2007" s="5">
        <f t="shared" si="737"/>
        <v>72.931599999999989</v>
      </c>
      <c r="P2007" s="5">
        <f t="shared" si="738"/>
        <v>134.41959999999997</v>
      </c>
      <c r="Q2007" s="6">
        <f t="shared" si="739"/>
        <v>72.405000000000001</v>
      </c>
      <c r="R2007" s="6">
        <f t="shared" si="740"/>
        <v>-19.357200000000006</v>
      </c>
      <c r="S2007" s="5">
        <f t="shared" si="741"/>
        <v>72.167049999999989</v>
      </c>
      <c r="T2007" s="6">
        <f t="shared" si="742"/>
        <v>99.982066892218214</v>
      </c>
      <c r="U2007" s="6">
        <f t="shared" si="743"/>
        <v>-1.5290999999999997</v>
      </c>
      <c r="V2007" s="6">
        <f t="shared" si="744"/>
        <v>199.96413378443643</v>
      </c>
      <c r="W2007" s="5">
        <f t="shared" si="745"/>
        <v>9.6244442940186734E-2</v>
      </c>
      <c r="X2007" s="5">
        <f t="shared" si="746"/>
        <v>8.9156488529182426E-2</v>
      </c>
      <c r="Y2007" s="5">
        <f t="shared" si="747"/>
        <v>17.828100000000006</v>
      </c>
      <c r="Z2007" s="5">
        <f t="shared" si="748"/>
        <v>1.5290999999999997</v>
      </c>
      <c r="AA2007" s="5">
        <f t="shared" si="749"/>
        <v>7.646871321676049E-3</v>
      </c>
      <c r="AB2007" s="5">
        <f t="shared" si="750"/>
        <v>2.3799267948373666E-3</v>
      </c>
      <c r="AC2007" s="5">
        <f t="shared" si="751"/>
        <v>0.2379500000000121</v>
      </c>
      <c r="AD2007" s="5">
        <f t="shared" si="752"/>
        <v>72.167049999999989</v>
      </c>
      <c r="AE2007" s="5">
        <f t="shared" si="753"/>
        <v>0.72179994116141721</v>
      </c>
      <c r="AF2007" s="9">
        <f t="shared" si="754"/>
        <v>0.60184051043445064</v>
      </c>
      <c r="AG2007">
        <f t="shared" si="755"/>
        <v>19.357200000000006</v>
      </c>
    </row>
    <row r="2008" spans="1:33">
      <c r="A2008" s="1">
        <f t="shared" si="732"/>
        <v>62506</v>
      </c>
      <c r="B2008" s="1">
        <v>6</v>
      </c>
      <c r="C2008" s="1">
        <v>10</v>
      </c>
      <c r="D2008" s="2">
        <v>6</v>
      </c>
      <c r="E2008" s="5">
        <v>21.67</v>
      </c>
      <c r="F2008" s="5">
        <v>23.09</v>
      </c>
      <c r="G2008" s="5">
        <v>2.15</v>
      </c>
      <c r="H2008" s="5">
        <f t="shared" si="733"/>
        <v>469.58890000000008</v>
      </c>
      <c r="I2008" s="5">
        <f t="shared" si="734"/>
        <v>533.1481</v>
      </c>
      <c r="J2008" s="5">
        <f t="shared" si="735"/>
        <v>99.286999999999992</v>
      </c>
      <c r="K2008" s="5">
        <v>21.47</v>
      </c>
      <c r="L2008" s="5">
        <v>20.309999999999999</v>
      </c>
      <c r="M2008" s="5">
        <v>2.61</v>
      </c>
      <c r="N2008" s="5">
        <f t="shared" si="736"/>
        <v>460.96089999999992</v>
      </c>
      <c r="O2008" s="5">
        <f t="shared" si="737"/>
        <v>412.49609999999996</v>
      </c>
      <c r="P2008" s="5">
        <f t="shared" si="738"/>
        <v>106.01819999999999</v>
      </c>
      <c r="Q2008" s="6">
        <f t="shared" si="739"/>
        <v>465.2749</v>
      </c>
      <c r="R2008" s="6">
        <f t="shared" si="740"/>
        <v>8.6280000000001564</v>
      </c>
      <c r="S2008" s="5">
        <f t="shared" si="741"/>
        <v>472.82209999999998</v>
      </c>
      <c r="T2008" s="6">
        <f t="shared" si="742"/>
        <v>72.625352151022298</v>
      </c>
      <c r="U2008" s="6">
        <f t="shared" si="743"/>
        <v>120.65200000000004</v>
      </c>
      <c r="V2008" s="6">
        <f t="shared" si="744"/>
        <v>145.2507043020446</v>
      </c>
      <c r="W2008" s="5">
        <f t="shared" si="745"/>
        <v>-6.5502209578580411E-2</v>
      </c>
      <c r="X2008" s="5">
        <f t="shared" si="746"/>
        <v>0.77124583001710789</v>
      </c>
      <c r="Y2008" s="5">
        <f t="shared" si="747"/>
        <v>112.02399999999989</v>
      </c>
      <c r="Z2008" s="5">
        <f t="shared" si="748"/>
        <v>120.65200000000004</v>
      </c>
      <c r="AA2008" s="5">
        <f t="shared" si="749"/>
        <v>0.83064657469135383</v>
      </c>
      <c r="AB2008" s="5">
        <f t="shared" si="750"/>
        <v>0.1039196337982058</v>
      </c>
      <c r="AC2008" s="5">
        <f t="shared" si="751"/>
        <v>7.5471999999999753</v>
      </c>
      <c r="AD2008" s="5">
        <f t="shared" si="752"/>
        <v>472.82209999999998</v>
      </c>
      <c r="AE2008" s="5">
        <f t="shared" si="753"/>
        <v>6.5104276398795315</v>
      </c>
      <c r="AF2008" s="9">
        <f t="shared" si="754"/>
        <v>0.60217605399085739</v>
      </c>
      <c r="AG2008">
        <f t="shared" si="755"/>
        <v>8.6280000000001564</v>
      </c>
    </row>
    <row r="2009" spans="1:33">
      <c r="A2009" s="1">
        <f t="shared" si="732"/>
        <v>31527</v>
      </c>
      <c r="B2009" s="1">
        <v>3</v>
      </c>
      <c r="C2009" s="1">
        <v>6</v>
      </c>
      <c r="D2009" s="2">
        <v>27</v>
      </c>
      <c r="E2009" s="5">
        <v>30.44</v>
      </c>
      <c r="F2009" s="5">
        <v>30.1</v>
      </c>
      <c r="G2009" s="5">
        <v>1.85</v>
      </c>
      <c r="H2009" s="5">
        <f t="shared" si="733"/>
        <v>926.59360000000004</v>
      </c>
      <c r="I2009" s="5">
        <f t="shared" si="734"/>
        <v>906.0100000000001</v>
      </c>
      <c r="J2009" s="5">
        <f t="shared" si="735"/>
        <v>111.37</v>
      </c>
      <c r="K2009" s="5">
        <v>30.52</v>
      </c>
      <c r="L2009" s="5">
        <v>31.38</v>
      </c>
      <c r="M2009" s="5">
        <v>1.52</v>
      </c>
      <c r="N2009" s="5">
        <f t="shared" si="736"/>
        <v>931.47039999999993</v>
      </c>
      <c r="O2009" s="5">
        <f t="shared" si="737"/>
        <v>984.70439999999996</v>
      </c>
      <c r="P2009" s="5">
        <f t="shared" si="738"/>
        <v>95.395200000000003</v>
      </c>
      <c r="Q2009" s="6">
        <f t="shared" si="739"/>
        <v>929.03199999999993</v>
      </c>
      <c r="R2009" s="6">
        <f t="shared" si="740"/>
        <v>-4.8767999999998892</v>
      </c>
      <c r="S2009" s="5">
        <f t="shared" si="741"/>
        <v>945.35720000000003</v>
      </c>
      <c r="T2009" s="6">
        <f t="shared" si="742"/>
        <v>73.320394644055213</v>
      </c>
      <c r="U2009" s="6">
        <f t="shared" si="743"/>
        <v>-78.69439999999986</v>
      </c>
      <c r="V2009" s="6">
        <f t="shared" si="744"/>
        <v>146.64078928811043</v>
      </c>
      <c r="W2009" s="5">
        <f t="shared" si="745"/>
        <v>0.15360427272374144</v>
      </c>
      <c r="X2009" s="5">
        <f t="shared" si="746"/>
        <v>0.50339063475011636</v>
      </c>
      <c r="Y2009" s="5">
        <f t="shared" si="747"/>
        <v>73.81759999999997</v>
      </c>
      <c r="Z2009" s="5">
        <f t="shared" si="748"/>
        <v>78.69439999999986</v>
      </c>
      <c r="AA2009" s="5">
        <f t="shared" si="749"/>
        <v>0.5366474115560449</v>
      </c>
      <c r="AB2009" s="5">
        <f t="shared" si="750"/>
        <v>0.22265564825794004</v>
      </c>
      <c r="AC2009" s="5">
        <f t="shared" si="751"/>
        <v>16.325200000000109</v>
      </c>
      <c r="AD2009" s="5">
        <f t="shared" si="752"/>
        <v>945.35720000000003</v>
      </c>
      <c r="AE2009" s="5">
        <f t="shared" si="753"/>
        <v>12.893509433349037</v>
      </c>
      <c r="AF2009" s="9">
        <f t="shared" si="754"/>
        <v>0.60222338048269097</v>
      </c>
      <c r="AG2009">
        <f t="shared" si="755"/>
        <v>4.8767999999998892</v>
      </c>
    </row>
    <row r="2010" spans="1:33">
      <c r="A2010" s="1">
        <f t="shared" si="732"/>
        <v>100512</v>
      </c>
      <c r="B2010" s="1">
        <v>10</v>
      </c>
      <c r="C2010" s="1">
        <v>2</v>
      </c>
      <c r="D2010" s="2">
        <v>12</v>
      </c>
      <c r="E2010" s="5">
        <v>14.69</v>
      </c>
      <c r="F2010" s="5">
        <v>15.05</v>
      </c>
      <c r="G2010" s="5">
        <v>4.42</v>
      </c>
      <c r="H2010" s="5">
        <f t="shared" si="733"/>
        <v>215.7961</v>
      </c>
      <c r="I2010" s="5">
        <f t="shared" si="734"/>
        <v>226.50250000000003</v>
      </c>
      <c r="J2010" s="5">
        <f t="shared" si="735"/>
        <v>133.042</v>
      </c>
      <c r="K2010" s="5">
        <v>11.61</v>
      </c>
      <c r="L2010" s="5">
        <v>11.99</v>
      </c>
      <c r="M2010" s="5">
        <v>4.5199999999999996</v>
      </c>
      <c r="N2010" s="5">
        <f t="shared" si="736"/>
        <v>134.79209999999998</v>
      </c>
      <c r="O2010" s="5">
        <f t="shared" si="737"/>
        <v>143.76009999999999</v>
      </c>
      <c r="P2010" s="5">
        <f t="shared" si="738"/>
        <v>108.38959999999999</v>
      </c>
      <c r="Q2010" s="6">
        <f t="shared" si="739"/>
        <v>175.29409999999999</v>
      </c>
      <c r="R2010" s="6">
        <f t="shared" si="740"/>
        <v>81.004000000000019</v>
      </c>
      <c r="S2010" s="5">
        <f t="shared" si="741"/>
        <v>185.13130000000001</v>
      </c>
      <c r="T2010" s="6">
        <f t="shared" si="742"/>
        <v>85.802795922044396</v>
      </c>
      <c r="U2010" s="6">
        <f t="shared" si="743"/>
        <v>82.742400000000032</v>
      </c>
      <c r="V2010" s="6">
        <f t="shared" si="744"/>
        <v>171.60559184408879</v>
      </c>
      <c r="W2010" s="5">
        <f t="shared" si="745"/>
        <v>0.20211123111270898</v>
      </c>
      <c r="X2010" s="5">
        <f t="shared" si="746"/>
        <v>1.0130206022536991E-2</v>
      </c>
      <c r="Y2010" s="5">
        <f t="shared" si="747"/>
        <v>1.7384000000000128</v>
      </c>
      <c r="Z2010" s="5">
        <f t="shared" si="748"/>
        <v>82.742400000000032</v>
      </c>
      <c r="AA2010" s="5">
        <f t="shared" si="749"/>
        <v>0.4821661060740674</v>
      </c>
      <c r="AB2010" s="5">
        <f t="shared" si="750"/>
        <v>0.11464894464438609</v>
      </c>
      <c r="AC2010" s="5">
        <f t="shared" si="751"/>
        <v>9.8372000000000241</v>
      </c>
      <c r="AD2010" s="5">
        <f t="shared" si="752"/>
        <v>185.13130000000001</v>
      </c>
      <c r="AE2010" s="5">
        <f t="shared" si="753"/>
        <v>2.1576371493558311</v>
      </c>
      <c r="AF2010" s="9">
        <f t="shared" si="754"/>
        <v>0.60227900511307886</v>
      </c>
      <c r="AG2010">
        <f t="shared" si="755"/>
        <v>81.004000000000019</v>
      </c>
    </row>
    <row r="2011" spans="1:33">
      <c r="A2011" s="1">
        <f t="shared" si="732"/>
        <v>22024</v>
      </c>
      <c r="B2011" s="1">
        <v>2</v>
      </c>
      <c r="C2011" s="1">
        <v>8</v>
      </c>
      <c r="D2011" s="2">
        <v>24</v>
      </c>
      <c r="E2011" s="5">
        <v>11.74</v>
      </c>
      <c r="F2011" s="5">
        <v>10.95</v>
      </c>
      <c r="G2011" s="5">
        <v>7.84</v>
      </c>
      <c r="H2011" s="5">
        <f t="shared" si="733"/>
        <v>137.82760000000002</v>
      </c>
      <c r="I2011" s="5">
        <f t="shared" si="734"/>
        <v>119.90249999999999</v>
      </c>
      <c r="J2011" s="5">
        <f t="shared" si="735"/>
        <v>171.696</v>
      </c>
      <c r="K2011" s="5">
        <v>5.63</v>
      </c>
      <c r="L2011" s="5">
        <v>6.15</v>
      </c>
      <c r="M2011" s="5">
        <v>8.52</v>
      </c>
      <c r="N2011" s="5">
        <f t="shared" si="736"/>
        <v>31.696899999999999</v>
      </c>
      <c r="O2011" s="5">
        <f t="shared" si="737"/>
        <v>37.822500000000005</v>
      </c>
      <c r="P2011" s="5">
        <f t="shared" si="738"/>
        <v>104.79600000000001</v>
      </c>
      <c r="Q2011" s="6">
        <f t="shared" si="739"/>
        <v>84.762250000000009</v>
      </c>
      <c r="R2011" s="6">
        <f t="shared" si="740"/>
        <v>106.13070000000002</v>
      </c>
      <c r="S2011" s="5">
        <f t="shared" si="741"/>
        <v>78.862499999999997</v>
      </c>
      <c r="T2011" s="6">
        <f t="shared" si="742"/>
        <v>100.57549158716552</v>
      </c>
      <c r="U2011" s="6">
        <f t="shared" si="743"/>
        <v>82.079999999999984</v>
      </c>
      <c r="V2011" s="6">
        <f t="shared" si="744"/>
        <v>201.15098317433103</v>
      </c>
      <c r="W2011" s="5">
        <f t="shared" si="745"/>
        <v>0.45715594145980171</v>
      </c>
      <c r="X2011" s="5">
        <f t="shared" si="746"/>
        <v>0.11956541111785704</v>
      </c>
      <c r="Y2011" s="5">
        <f t="shared" si="747"/>
        <v>24.050700000000035</v>
      </c>
      <c r="Z2011" s="5">
        <f t="shared" si="748"/>
        <v>82.079999999999984</v>
      </c>
      <c r="AA2011" s="5">
        <f t="shared" si="749"/>
        <v>0.4080516968135518</v>
      </c>
      <c r="AB2011" s="5">
        <f t="shared" si="750"/>
        <v>5.8659917111982394E-2</v>
      </c>
      <c r="AC2011" s="5">
        <f t="shared" si="751"/>
        <v>5.8997500000000116</v>
      </c>
      <c r="AD2011" s="5">
        <f t="shared" si="752"/>
        <v>78.862499999999997</v>
      </c>
      <c r="AE2011" s="5">
        <f t="shared" si="753"/>
        <v>0.78411249853700615</v>
      </c>
      <c r="AF2011" s="9">
        <f t="shared" si="754"/>
        <v>0.60228896719099878</v>
      </c>
      <c r="AG2011">
        <f t="shared" si="755"/>
        <v>106.13070000000002</v>
      </c>
    </row>
    <row r="2012" spans="1:33">
      <c r="A2012" s="1">
        <f t="shared" si="732"/>
        <v>41774</v>
      </c>
      <c r="B2012" s="1">
        <v>4</v>
      </c>
      <c r="C2012" s="1">
        <v>7</v>
      </c>
      <c r="D2012" s="2">
        <v>24</v>
      </c>
      <c r="E2012" s="5">
        <v>2</v>
      </c>
      <c r="F2012" s="5">
        <v>1.43</v>
      </c>
      <c r="G2012" s="5">
        <v>6.41</v>
      </c>
      <c r="H2012" s="5">
        <f t="shared" si="733"/>
        <v>4</v>
      </c>
      <c r="I2012" s="5">
        <f t="shared" si="734"/>
        <v>2.0448999999999997</v>
      </c>
      <c r="J2012" s="5">
        <f t="shared" si="735"/>
        <v>18.332599999999999</v>
      </c>
      <c r="K2012" s="5">
        <v>2.37</v>
      </c>
      <c r="L2012" s="5">
        <v>2.94</v>
      </c>
      <c r="M2012" s="5">
        <v>6.32</v>
      </c>
      <c r="N2012" s="5">
        <f t="shared" si="736"/>
        <v>5.6169000000000002</v>
      </c>
      <c r="O2012" s="5">
        <f t="shared" si="737"/>
        <v>8.6435999999999993</v>
      </c>
      <c r="P2012" s="5">
        <f t="shared" si="738"/>
        <v>37.1616</v>
      </c>
      <c r="Q2012" s="6">
        <f t="shared" si="739"/>
        <v>4.8084500000000006</v>
      </c>
      <c r="R2012" s="6">
        <f t="shared" si="740"/>
        <v>-1.6169000000000002</v>
      </c>
      <c r="S2012" s="5">
        <f t="shared" si="741"/>
        <v>5.3442499999999997</v>
      </c>
      <c r="T2012" s="6">
        <f t="shared" si="742"/>
        <v>20.718764063765963</v>
      </c>
      <c r="U2012" s="6">
        <f t="shared" si="743"/>
        <v>-6.5986999999999991</v>
      </c>
      <c r="V2012" s="6">
        <f t="shared" si="744"/>
        <v>41.437528127531927</v>
      </c>
      <c r="W2012" s="5">
        <f t="shared" si="745"/>
        <v>-0.60853725252192292</v>
      </c>
      <c r="X2012" s="5">
        <f t="shared" si="746"/>
        <v>0.12022435278155481</v>
      </c>
      <c r="Y2012" s="5">
        <f t="shared" si="747"/>
        <v>4.9817999999999989</v>
      </c>
      <c r="Z2012" s="5">
        <f t="shared" si="748"/>
        <v>6.5986999999999991</v>
      </c>
      <c r="AA2012" s="5">
        <f t="shared" si="749"/>
        <v>0.15924453745626999</v>
      </c>
      <c r="AB2012" s="5">
        <f t="shared" si="750"/>
        <v>2.586061593012846E-2</v>
      </c>
      <c r="AC2012" s="5">
        <f t="shared" si="751"/>
        <v>0.53579999999999917</v>
      </c>
      <c r="AD2012" s="5">
        <f t="shared" si="752"/>
        <v>5.3442499999999997</v>
      </c>
      <c r="AE2012" s="5">
        <f t="shared" si="753"/>
        <v>0.25794250967635168</v>
      </c>
      <c r="AF2012" s="9">
        <f t="shared" si="754"/>
        <v>0.60257530649703861</v>
      </c>
      <c r="AG2012">
        <f t="shared" si="755"/>
        <v>1.6169000000000002</v>
      </c>
    </row>
    <row r="2013" spans="1:33">
      <c r="A2013" s="1">
        <f t="shared" si="732"/>
        <v>51027</v>
      </c>
      <c r="B2013" s="1">
        <v>5</v>
      </c>
      <c r="C2013" s="1">
        <v>4</v>
      </c>
      <c r="D2013" s="2">
        <v>27</v>
      </c>
      <c r="E2013" s="5">
        <v>4.1500000000000004</v>
      </c>
      <c r="F2013" s="5">
        <v>4.54</v>
      </c>
      <c r="G2013" s="5">
        <v>6.5</v>
      </c>
      <c r="H2013" s="5">
        <f t="shared" si="733"/>
        <v>17.222500000000004</v>
      </c>
      <c r="I2013" s="5">
        <f t="shared" si="734"/>
        <v>20.611599999999999</v>
      </c>
      <c r="J2013" s="5">
        <f t="shared" si="735"/>
        <v>59.02</v>
      </c>
      <c r="K2013" s="5">
        <v>4.29</v>
      </c>
      <c r="L2013" s="5">
        <v>5.0199999999999996</v>
      </c>
      <c r="M2013" s="5">
        <v>6.23</v>
      </c>
      <c r="N2013" s="5">
        <f t="shared" si="736"/>
        <v>18.4041</v>
      </c>
      <c r="O2013" s="5">
        <f t="shared" si="737"/>
        <v>25.200399999999995</v>
      </c>
      <c r="P2013" s="5">
        <f t="shared" si="738"/>
        <v>62.549199999999999</v>
      </c>
      <c r="Q2013" s="6">
        <f t="shared" si="739"/>
        <v>17.813300000000002</v>
      </c>
      <c r="R2013" s="6">
        <f t="shared" si="740"/>
        <v>-1.181599999999996</v>
      </c>
      <c r="S2013" s="5">
        <f t="shared" si="741"/>
        <v>22.905999999999999</v>
      </c>
      <c r="T2013" s="6">
        <f t="shared" si="742"/>
        <v>42.999310519588569</v>
      </c>
      <c r="U2013" s="6">
        <f t="shared" si="743"/>
        <v>-4.5887999999999955</v>
      </c>
      <c r="V2013" s="6">
        <f t="shared" si="744"/>
        <v>85.998621039177138</v>
      </c>
      <c r="W2013" s="5">
        <f t="shared" si="745"/>
        <v>-5.801186855839055E-2</v>
      </c>
      <c r="X2013" s="5">
        <f t="shared" si="746"/>
        <v>3.9619239923019592E-2</v>
      </c>
      <c r="Y2013" s="5">
        <f t="shared" si="747"/>
        <v>3.4071999999999996</v>
      </c>
      <c r="Z2013" s="5">
        <f t="shared" si="748"/>
        <v>4.5887999999999955</v>
      </c>
      <c r="AA2013" s="5">
        <f t="shared" si="749"/>
        <v>5.3358995115858225E-2</v>
      </c>
      <c r="AB2013" s="5">
        <f t="shared" si="750"/>
        <v>0.11843678278701679</v>
      </c>
      <c r="AC2013" s="5">
        <f t="shared" si="751"/>
        <v>5.0926999999999971</v>
      </c>
      <c r="AD2013" s="5">
        <f t="shared" si="752"/>
        <v>22.905999999999999</v>
      </c>
      <c r="AE2013" s="5">
        <f t="shared" si="753"/>
        <v>0.53270621605816326</v>
      </c>
      <c r="AF2013" s="9">
        <f t="shared" si="754"/>
        <v>0.60260517754164711</v>
      </c>
      <c r="AG2013">
        <f t="shared" si="755"/>
        <v>1.181599999999996</v>
      </c>
    </row>
    <row r="2014" spans="1:33">
      <c r="A2014" s="1">
        <f t="shared" si="732"/>
        <v>12272</v>
      </c>
      <c r="B2014" s="1">
        <v>1</v>
      </c>
      <c r="C2014" s="1">
        <v>9</v>
      </c>
      <c r="D2014" s="2">
        <v>22</v>
      </c>
      <c r="E2014" s="5">
        <v>5.09</v>
      </c>
      <c r="F2014" s="5">
        <v>4.87</v>
      </c>
      <c r="G2014" s="5">
        <v>8.17</v>
      </c>
      <c r="H2014" s="5">
        <f t="shared" si="733"/>
        <v>25.908099999999997</v>
      </c>
      <c r="I2014" s="5">
        <f t="shared" si="734"/>
        <v>23.716900000000003</v>
      </c>
      <c r="J2014" s="5">
        <f t="shared" si="735"/>
        <v>79.575800000000001</v>
      </c>
      <c r="K2014" s="5">
        <v>5.48</v>
      </c>
      <c r="L2014" s="5">
        <v>5.82</v>
      </c>
      <c r="M2014" s="5">
        <v>8.14</v>
      </c>
      <c r="N2014" s="5">
        <f t="shared" si="736"/>
        <v>30.030400000000004</v>
      </c>
      <c r="O2014" s="5">
        <f t="shared" si="737"/>
        <v>33.872400000000006</v>
      </c>
      <c r="P2014" s="5">
        <f t="shared" si="738"/>
        <v>94.749600000000015</v>
      </c>
      <c r="Q2014" s="6">
        <f t="shared" si="739"/>
        <v>27.969250000000002</v>
      </c>
      <c r="R2014" s="6">
        <f t="shared" si="740"/>
        <v>-4.1223000000000063</v>
      </c>
      <c r="S2014" s="5">
        <f t="shared" si="741"/>
        <v>28.794650000000004</v>
      </c>
      <c r="T2014" s="6">
        <f t="shared" si="742"/>
        <v>61.866377471531344</v>
      </c>
      <c r="U2014" s="6">
        <f t="shared" si="743"/>
        <v>-10.155500000000004</v>
      </c>
      <c r="V2014" s="6">
        <f t="shared" si="744"/>
        <v>123.73275494306269</v>
      </c>
      <c r="W2014" s="5">
        <f t="shared" si="745"/>
        <v>-0.17277689320579262</v>
      </c>
      <c r="X2014" s="5">
        <f t="shared" si="746"/>
        <v>4.8759926203665767E-2</v>
      </c>
      <c r="Y2014" s="5">
        <f t="shared" si="747"/>
        <v>6.0331999999999972</v>
      </c>
      <c r="Z2014" s="5">
        <f t="shared" si="748"/>
        <v>10.155500000000004</v>
      </c>
      <c r="AA2014" s="5">
        <f t="shared" si="749"/>
        <v>8.2076084094896251E-2</v>
      </c>
      <c r="AB2014" s="5">
        <f t="shared" si="750"/>
        <v>1.3341657193033825E-2</v>
      </c>
      <c r="AC2014" s="5">
        <f t="shared" si="751"/>
        <v>0.82540000000000191</v>
      </c>
      <c r="AD2014" s="5">
        <f t="shared" si="752"/>
        <v>28.794650000000004</v>
      </c>
      <c r="AE2014" s="5">
        <f t="shared" si="753"/>
        <v>0.46543294074798958</v>
      </c>
      <c r="AF2014" s="9">
        <f t="shared" si="754"/>
        <v>0.60267155234007852</v>
      </c>
      <c r="AG2014">
        <f t="shared" si="755"/>
        <v>4.1223000000000063</v>
      </c>
    </row>
    <row r="2015" spans="1:33">
      <c r="A2015" s="1">
        <f t="shared" si="732"/>
        <v>22518</v>
      </c>
      <c r="B2015" s="1">
        <v>2</v>
      </c>
      <c r="C2015" s="1">
        <v>10</v>
      </c>
      <c r="D2015" s="2">
        <v>18</v>
      </c>
      <c r="E2015" s="5">
        <v>10.82</v>
      </c>
      <c r="F2015" s="5">
        <v>9.86</v>
      </c>
      <c r="G2015" s="5">
        <v>8.2899999999999991</v>
      </c>
      <c r="H2015" s="5">
        <f t="shared" si="733"/>
        <v>117.0724</v>
      </c>
      <c r="I2015" s="5">
        <f t="shared" si="734"/>
        <v>97.219599999999986</v>
      </c>
      <c r="J2015" s="5">
        <f t="shared" si="735"/>
        <v>163.47879999999998</v>
      </c>
      <c r="K2015" s="5">
        <v>12.33</v>
      </c>
      <c r="L2015" s="5">
        <v>12.73</v>
      </c>
      <c r="M2015" s="5">
        <v>7.93</v>
      </c>
      <c r="N2015" s="5">
        <f t="shared" si="736"/>
        <v>152.02889999999999</v>
      </c>
      <c r="O2015" s="5">
        <f t="shared" si="737"/>
        <v>162.05290000000002</v>
      </c>
      <c r="P2015" s="5">
        <f t="shared" si="738"/>
        <v>201.89779999999999</v>
      </c>
      <c r="Q2015" s="6">
        <f t="shared" si="739"/>
        <v>134.55064999999999</v>
      </c>
      <c r="R2015" s="6">
        <f t="shared" si="740"/>
        <v>-34.956499999999991</v>
      </c>
      <c r="S2015" s="5">
        <f t="shared" si="741"/>
        <v>129.63625000000002</v>
      </c>
      <c r="T2015" s="6">
        <f t="shared" si="742"/>
        <v>129.89230124826489</v>
      </c>
      <c r="U2015" s="6">
        <f t="shared" si="743"/>
        <v>-64.833300000000037</v>
      </c>
      <c r="V2015" s="6">
        <f t="shared" si="744"/>
        <v>259.78460249652977</v>
      </c>
      <c r="W2015" s="5">
        <f t="shared" si="745"/>
        <v>-0.20799838992196648</v>
      </c>
      <c r="X2015" s="5">
        <f t="shared" si="746"/>
        <v>0.11500604621245458</v>
      </c>
      <c r="Y2015" s="5">
        <f t="shared" si="747"/>
        <v>29.876800000000046</v>
      </c>
      <c r="Z2015" s="5">
        <f t="shared" si="748"/>
        <v>64.833300000000037</v>
      </c>
      <c r="AA2015" s="5">
        <f t="shared" si="749"/>
        <v>0.24956559925781624</v>
      </c>
      <c r="AB2015" s="5">
        <f t="shared" si="750"/>
        <v>3.7834420922353312E-2</v>
      </c>
      <c r="AC2015" s="5">
        <f t="shared" si="751"/>
        <v>4.9143999999999721</v>
      </c>
      <c r="AD2015" s="5">
        <f t="shared" si="752"/>
        <v>129.63625000000002</v>
      </c>
      <c r="AE2015" s="5">
        <f t="shared" si="753"/>
        <v>0.99802874192077429</v>
      </c>
      <c r="AF2015" s="9">
        <f t="shared" si="754"/>
        <v>0.60294610041031027</v>
      </c>
      <c r="AG2015">
        <f t="shared" si="755"/>
        <v>34.956499999999991</v>
      </c>
    </row>
    <row r="2016" spans="1:33">
      <c r="A2016" s="1">
        <f t="shared" si="732"/>
        <v>20282</v>
      </c>
      <c r="B2016" s="1">
        <v>2</v>
      </c>
      <c r="C2016" s="1">
        <v>1</v>
      </c>
      <c r="D2016" s="2">
        <v>32</v>
      </c>
      <c r="E2016" s="5">
        <v>3.16</v>
      </c>
      <c r="F2016" s="5">
        <v>3.36</v>
      </c>
      <c r="G2016" s="5">
        <v>5.86</v>
      </c>
      <c r="H2016" s="5">
        <f t="shared" si="733"/>
        <v>9.9856000000000016</v>
      </c>
      <c r="I2016" s="5">
        <f t="shared" si="734"/>
        <v>11.289599999999998</v>
      </c>
      <c r="J2016" s="5">
        <f t="shared" si="735"/>
        <v>39.379199999999997</v>
      </c>
      <c r="K2016" s="5">
        <v>7.08</v>
      </c>
      <c r="L2016" s="5">
        <v>6.88</v>
      </c>
      <c r="M2016" s="5">
        <v>5.54</v>
      </c>
      <c r="N2016" s="5">
        <f t="shared" si="736"/>
        <v>50.126400000000004</v>
      </c>
      <c r="O2016" s="5">
        <f t="shared" si="737"/>
        <v>47.334399999999995</v>
      </c>
      <c r="P2016" s="5">
        <f t="shared" si="738"/>
        <v>76.230400000000003</v>
      </c>
      <c r="Q2016" s="6">
        <f t="shared" si="739"/>
        <v>30.056000000000004</v>
      </c>
      <c r="R2016" s="6">
        <f t="shared" si="740"/>
        <v>-40.140799999999999</v>
      </c>
      <c r="S2016" s="5">
        <f t="shared" si="741"/>
        <v>29.311999999999998</v>
      </c>
      <c r="T2016" s="6">
        <f t="shared" si="742"/>
        <v>42.900452435842681</v>
      </c>
      <c r="U2016" s="6">
        <f t="shared" si="743"/>
        <v>-36.044799999999995</v>
      </c>
      <c r="V2016" s="6">
        <f t="shared" si="744"/>
        <v>85.800904871685361</v>
      </c>
      <c r="W2016" s="5">
        <f t="shared" si="745"/>
        <v>-0.57871107947623823</v>
      </c>
      <c r="X2016" s="5">
        <f t="shared" si="746"/>
        <v>4.7738424275659358E-2</v>
      </c>
      <c r="Y2016" s="5">
        <f t="shared" si="747"/>
        <v>4.0960000000000036</v>
      </c>
      <c r="Z2016" s="5">
        <f t="shared" si="748"/>
        <v>36.044799999999995</v>
      </c>
      <c r="AA2016" s="5">
        <f t="shared" si="749"/>
        <v>0.42009813362580189</v>
      </c>
      <c r="AB2016" s="5">
        <f t="shared" si="750"/>
        <v>1.734247444389202E-2</v>
      </c>
      <c r="AC2016" s="5">
        <f t="shared" si="751"/>
        <v>0.74400000000000688</v>
      </c>
      <c r="AD2016" s="5">
        <f t="shared" si="752"/>
        <v>29.311999999999998</v>
      </c>
      <c r="AE2016" s="5">
        <f t="shared" si="753"/>
        <v>0.68325619744537391</v>
      </c>
      <c r="AF2016" s="9">
        <f t="shared" si="754"/>
        <v>0.60311939116562985</v>
      </c>
      <c r="AG2016">
        <f t="shared" si="755"/>
        <v>40.140799999999999</v>
      </c>
    </row>
    <row r="2017" spans="1:33">
      <c r="A2017" s="1">
        <f t="shared" si="732"/>
        <v>61770</v>
      </c>
      <c r="B2017" s="1">
        <v>6</v>
      </c>
      <c r="C2017" s="1">
        <v>7</v>
      </c>
      <c r="D2017" s="2">
        <v>20</v>
      </c>
      <c r="E2017" s="5">
        <v>20.67</v>
      </c>
      <c r="F2017" s="5">
        <v>20.25</v>
      </c>
      <c r="G2017" s="5">
        <v>2.94</v>
      </c>
      <c r="H2017" s="5">
        <f t="shared" si="733"/>
        <v>427.24890000000005</v>
      </c>
      <c r="I2017" s="5">
        <f t="shared" si="734"/>
        <v>410.0625</v>
      </c>
      <c r="J2017" s="5">
        <f t="shared" si="735"/>
        <v>119.07</v>
      </c>
      <c r="K2017" s="5">
        <v>22.49</v>
      </c>
      <c r="L2017" s="5">
        <v>23.85</v>
      </c>
      <c r="M2017" s="5">
        <v>2.4300000000000002</v>
      </c>
      <c r="N2017" s="5">
        <f t="shared" si="736"/>
        <v>505.80009999999993</v>
      </c>
      <c r="O2017" s="5">
        <f t="shared" si="737"/>
        <v>568.8225000000001</v>
      </c>
      <c r="P2017" s="5">
        <f t="shared" si="738"/>
        <v>115.91100000000002</v>
      </c>
      <c r="Q2017" s="6">
        <f t="shared" si="739"/>
        <v>466.52449999999999</v>
      </c>
      <c r="R2017" s="6">
        <f t="shared" si="740"/>
        <v>-78.551199999999881</v>
      </c>
      <c r="S2017" s="5">
        <f t="shared" si="741"/>
        <v>489.44250000000005</v>
      </c>
      <c r="T2017" s="6">
        <f t="shared" si="742"/>
        <v>83.085836369684571</v>
      </c>
      <c r="U2017" s="6">
        <f t="shared" si="743"/>
        <v>-158.7600000000001</v>
      </c>
      <c r="V2017" s="6">
        <f t="shared" si="744"/>
        <v>166.17167273936914</v>
      </c>
      <c r="W2017" s="5">
        <f t="shared" si="745"/>
        <v>2.6882421748864838E-2</v>
      </c>
      <c r="X2017" s="5">
        <f t="shared" si="746"/>
        <v>0.48268636090462413</v>
      </c>
      <c r="Y2017" s="5">
        <f t="shared" si="747"/>
        <v>80.208800000000224</v>
      </c>
      <c r="Z2017" s="5">
        <f t="shared" si="748"/>
        <v>158.7600000000001</v>
      </c>
      <c r="AA2017" s="5">
        <f t="shared" si="749"/>
        <v>0.95539749575131361</v>
      </c>
      <c r="AB2017" s="5">
        <f t="shared" si="750"/>
        <v>0.2758352205546567</v>
      </c>
      <c r="AC2017" s="5">
        <f t="shared" si="751"/>
        <v>22.918000000000063</v>
      </c>
      <c r="AD2017" s="5">
        <f t="shared" si="752"/>
        <v>489.44250000000005</v>
      </c>
      <c r="AE2017" s="5">
        <f t="shared" si="753"/>
        <v>5.8908054776299075</v>
      </c>
      <c r="AF2017" s="9">
        <f t="shared" si="754"/>
        <v>0.6032254968086147</v>
      </c>
      <c r="AG2017">
        <f t="shared" si="755"/>
        <v>78.551199999999881</v>
      </c>
    </row>
    <row r="2018" spans="1:33">
      <c r="A2018" s="1">
        <f t="shared" si="732"/>
        <v>100263</v>
      </c>
      <c r="B2018" s="1">
        <v>10</v>
      </c>
      <c r="C2018" s="1">
        <v>1</v>
      </c>
      <c r="D2018" s="2">
        <v>13</v>
      </c>
      <c r="E2018" s="5">
        <v>17.489999999999998</v>
      </c>
      <c r="F2018" s="5">
        <v>18.05</v>
      </c>
      <c r="G2018" s="5">
        <v>2.5</v>
      </c>
      <c r="H2018" s="5">
        <f t="shared" si="733"/>
        <v>305.90009999999995</v>
      </c>
      <c r="I2018" s="5">
        <f t="shared" si="734"/>
        <v>325.80250000000001</v>
      </c>
      <c r="J2018" s="5">
        <f t="shared" si="735"/>
        <v>90.25</v>
      </c>
      <c r="K2018" s="5">
        <v>20.46</v>
      </c>
      <c r="L2018" s="5">
        <v>20.54</v>
      </c>
      <c r="M2018" s="5">
        <v>2.08</v>
      </c>
      <c r="N2018" s="5">
        <f t="shared" si="736"/>
        <v>418.61160000000001</v>
      </c>
      <c r="O2018" s="5">
        <f t="shared" si="737"/>
        <v>421.89159999999998</v>
      </c>
      <c r="P2018" s="5">
        <f t="shared" si="738"/>
        <v>85.446399999999997</v>
      </c>
      <c r="Q2018" s="6">
        <f t="shared" si="739"/>
        <v>362.25585000000001</v>
      </c>
      <c r="R2018" s="6">
        <f t="shared" si="740"/>
        <v>-112.71150000000006</v>
      </c>
      <c r="S2018" s="5">
        <f t="shared" si="741"/>
        <v>373.84704999999997</v>
      </c>
      <c r="T2018" s="6">
        <f t="shared" si="742"/>
        <v>62.141270048495144</v>
      </c>
      <c r="U2018" s="6">
        <f t="shared" si="743"/>
        <v>-96.089099999999974</v>
      </c>
      <c r="V2018" s="6">
        <f t="shared" si="744"/>
        <v>124.28254009699029</v>
      </c>
      <c r="W2018" s="5">
        <f t="shared" si="745"/>
        <v>5.4639844844536066E-2</v>
      </c>
      <c r="X2018" s="5">
        <f t="shared" si="746"/>
        <v>0.13374686409714459</v>
      </c>
      <c r="Y2018" s="5">
        <f t="shared" si="747"/>
        <v>16.622400000000084</v>
      </c>
      <c r="Z2018" s="5">
        <f t="shared" si="748"/>
        <v>96.089099999999974</v>
      </c>
      <c r="AA2018" s="5">
        <f t="shared" si="749"/>
        <v>0.77315043549167795</v>
      </c>
      <c r="AB2018" s="5">
        <f t="shared" si="750"/>
        <v>0.1865298213402167</v>
      </c>
      <c r="AC2018" s="5">
        <f t="shared" si="751"/>
        <v>11.591199999999958</v>
      </c>
      <c r="AD2018" s="5">
        <f t="shared" si="752"/>
        <v>373.84704999999997</v>
      </c>
      <c r="AE2018" s="5">
        <f t="shared" si="753"/>
        <v>6.016083187682665</v>
      </c>
      <c r="AF2018" s="9">
        <f t="shared" si="754"/>
        <v>0.60335561653141179</v>
      </c>
      <c r="AG2018">
        <f t="shared" si="755"/>
        <v>112.71150000000006</v>
      </c>
    </row>
    <row r="2019" spans="1:33">
      <c r="A2019" s="1">
        <f t="shared" si="732"/>
        <v>91263</v>
      </c>
      <c r="B2019" s="1">
        <v>9</v>
      </c>
      <c r="C2019" s="1">
        <v>5</v>
      </c>
      <c r="D2019" s="2">
        <v>13</v>
      </c>
      <c r="E2019" s="5">
        <v>10.83</v>
      </c>
      <c r="F2019" s="5">
        <v>11.02</v>
      </c>
      <c r="G2019" s="5">
        <v>5.34</v>
      </c>
      <c r="H2019" s="5">
        <f t="shared" si="733"/>
        <v>117.2889</v>
      </c>
      <c r="I2019" s="5">
        <f t="shared" si="734"/>
        <v>121.4404</v>
      </c>
      <c r="J2019" s="5">
        <f t="shared" si="735"/>
        <v>117.69359999999999</v>
      </c>
      <c r="K2019" s="5">
        <v>8.7200000000000006</v>
      </c>
      <c r="L2019" s="5">
        <v>8.59</v>
      </c>
      <c r="M2019" s="5">
        <v>5.54</v>
      </c>
      <c r="N2019" s="5">
        <f t="shared" si="736"/>
        <v>76.03840000000001</v>
      </c>
      <c r="O2019" s="5">
        <f t="shared" si="737"/>
        <v>73.7881</v>
      </c>
      <c r="P2019" s="5">
        <f t="shared" si="738"/>
        <v>95.177199999999999</v>
      </c>
      <c r="Q2019" s="6">
        <f t="shared" si="739"/>
        <v>96.663650000000004</v>
      </c>
      <c r="R2019" s="6">
        <f t="shared" si="740"/>
        <v>41.250499999999988</v>
      </c>
      <c r="S2019" s="5">
        <f t="shared" si="741"/>
        <v>97.614249999999998</v>
      </c>
      <c r="T2019" s="6">
        <f t="shared" si="742"/>
        <v>75.681045977179778</v>
      </c>
      <c r="U2019" s="6">
        <f t="shared" si="743"/>
        <v>47.652299999999997</v>
      </c>
      <c r="V2019" s="6">
        <f t="shared" si="744"/>
        <v>151.36209195435956</v>
      </c>
      <c r="W2019" s="5">
        <f t="shared" si="745"/>
        <v>0.20920921248398547</v>
      </c>
      <c r="X2019" s="5">
        <f t="shared" si="746"/>
        <v>4.2294605718916418E-2</v>
      </c>
      <c r="Y2019" s="5">
        <f t="shared" si="747"/>
        <v>6.4018000000000086</v>
      </c>
      <c r="Z2019" s="5">
        <f t="shared" si="748"/>
        <v>47.652299999999997</v>
      </c>
      <c r="AA2019" s="5">
        <f t="shared" si="749"/>
        <v>0.31482321223710802</v>
      </c>
      <c r="AB2019" s="5">
        <f t="shared" si="750"/>
        <v>1.2560608640195462E-2</v>
      </c>
      <c r="AC2019" s="5">
        <f t="shared" si="751"/>
        <v>0.95059999999999434</v>
      </c>
      <c r="AD2019" s="5">
        <f t="shared" si="752"/>
        <v>97.614249999999998</v>
      </c>
      <c r="AE2019" s="5">
        <f t="shared" si="753"/>
        <v>1.289811058232913</v>
      </c>
      <c r="AF2019" s="9">
        <f t="shared" si="754"/>
        <v>0.60340202187264835</v>
      </c>
      <c r="AG2019">
        <f t="shared" si="755"/>
        <v>41.250499999999988</v>
      </c>
    </row>
    <row r="2020" spans="1:33">
      <c r="A2020" s="1">
        <f t="shared" si="732"/>
        <v>101008</v>
      </c>
      <c r="B2020" s="1">
        <v>10</v>
      </c>
      <c r="C2020" s="1">
        <v>4</v>
      </c>
      <c r="D2020" s="2">
        <v>8</v>
      </c>
      <c r="E2020" s="5">
        <v>25.89</v>
      </c>
      <c r="F2020" s="5">
        <v>25.79</v>
      </c>
      <c r="G2020" s="5">
        <v>1.61</v>
      </c>
      <c r="H2020" s="5">
        <f t="shared" si="733"/>
        <v>670.2921</v>
      </c>
      <c r="I2020" s="5">
        <f t="shared" si="734"/>
        <v>665.1241</v>
      </c>
      <c r="J2020" s="5">
        <f t="shared" si="735"/>
        <v>83.043800000000005</v>
      </c>
      <c r="K2020" s="5">
        <v>25.17</v>
      </c>
      <c r="L2020" s="5">
        <v>25.56</v>
      </c>
      <c r="M2020" s="5">
        <v>1.49</v>
      </c>
      <c r="N2020" s="5">
        <f t="shared" si="736"/>
        <v>633.52890000000014</v>
      </c>
      <c r="O2020" s="5">
        <f t="shared" si="737"/>
        <v>653.31359999999995</v>
      </c>
      <c r="P2020" s="5">
        <f t="shared" si="738"/>
        <v>76.16879999999999</v>
      </c>
      <c r="Q2020" s="6">
        <f t="shared" si="739"/>
        <v>651.91050000000007</v>
      </c>
      <c r="R2020" s="6">
        <f t="shared" si="740"/>
        <v>36.76319999999987</v>
      </c>
      <c r="S2020" s="5">
        <f t="shared" si="741"/>
        <v>659.21884999999997</v>
      </c>
      <c r="T2020" s="6">
        <f t="shared" si="742"/>
        <v>56.342610012050379</v>
      </c>
      <c r="U2020" s="6">
        <f t="shared" si="743"/>
        <v>11.810500000000047</v>
      </c>
      <c r="V2020" s="6">
        <f t="shared" si="744"/>
        <v>112.68522002410076</v>
      </c>
      <c r="W2020" s="5">
        <f t="shared" si="745"/>
        <v>8.6201777877553495E-2</v>
      </c>
      <c r="X2020" s="5">
        <f t="shared" si="746"/>
        <v>0.22143720351846513</v>
      </c>
      <c r="Y2020" s="5">
        <f t="shared" si="747"/>
        <v>24.952699999999822</v>
      </c>
      <c r="Z2020" s="5">
        <f t="shared" si="748"/>
        <v>11.810500000000047</v>
      </c>
      <c r="AA2020" s="5">
        <f t="shared" si="749"/>
        <v>0.10480966356966828</v>
      </c>
      <c r="AB2020" s="5">
        <f t="shared" si="750"/>
        <v>0.12971266326563177</v>
      </c>
      <c r="AC2020" s="5">
        <f t="shared" si="751"/>
        <v>7.3083499999999049</v>
      </c>
      <c r="AD2020" s="5">
        <f t="shared" si="752"/>
        <v>659.21884999999997</v>
      </c>
      <c r="AE2020" s="5">
        <f t="shared" si="753"/>
        <v>11.700183038361345</v>
      </c>
      <c r="AF2020" s="9">
        <f t="shared" si="754"/>
        <v>0.6036290251470684</v>
      </c>
      <c r="AG2020">
        <f t="shared" si="755"/>
        <v>36.76319999999987</v>
      </c>
    </row>
    <row r="2021" spans="1:33">
      <c r="A2021" s="1">
        <f t="shared" si="732"/>
        <v>70275</v>
      </c>
      <c r="B2021" s="1">
        <v>7</v>
      </c>
      <c r="C2021" s="1">
        <v>1</v>
      </c>
      <c r="D2021" s="2">
        <v>25</v>
      </c>
      <c r="E2021" s="5">
        <v>7.44</v>
      </c>
      <c r="F2021" s="5">
        <v>7.68</v>
      </c>
      <c r="G2021" s="5">
        <v>5.38</v>
      </c>
      <c r="H2021" s="5">
        <f t="shared" si="733"/>
        <v>55.353600000000007</v>
      </c>
      <c r="I2021" s="5">
        <f t="shared" si="734"/>
        <v>58.982399999999998</v>
      </c>
      <c r="J2021" s="5">
        <f t="shared" si="735"/>
        <v>82.636799999999994</v>
      </c>
      <c r="K2021" s="5">
        <v>7.28</v>
      </c>
      <c r="L2021" s="5">
        <v>7.02</v>
      </c>
      <c r="M2021" s="5">
        <v>5.41</v>
      </c>
      <c r="N2021" s="5">
        <f t="shared" si="736"/>
        <v>52.998400000000004</v>
      </c>
      <c r="O2021" s="5">
        <f t="shared" si="737"/>
        <v>49.280399999999993</v>
      </c>
      <c r="P2021" s="5">
        <f t="shared" si="738"/>
        <v>75.956400000000002</v>
      </c>
      <c r="Q2021" s="6">
        <f t="shared" si="739"/>
        <v>54.176000000000002</v>
      </c>
      <c r="R2021" s="6">
        <f t="shared" si="740"/>
        <v>2.3552000000000035</v>
      </c>
      <c r="S2021" s="5">
        <f t="shared" si="741"/>
        <v>54.131399999999999</v>
      </c>
      <c r="T2021" s="6">
        <f t="shared" si="742"/>
        <v>56.120886074615754</v>
      </c>
      <c r="U2021" s="6">
        <f t="shared" si="743"/>
        <v>9.7020000000000053</v>
      </c>
      <c r="V2021" s="6">
        <f t="shared" si="744"/>
        <v>112.24177214923151</v>
      </c>
      <c r="W2021" s="5">
        <f t="shared" si="745"/>
        <v>8.4096515130367755E-2</v>
      </c>
      <c r="X2021" s="5">
        <f t="shared" si="746"/>
        <v>6.5455131893605828E-2</v>
      </c>
      <c r="Y2021" s="5">
        <f t="shared" si="747"/>
        <v>7.3468000000000018</v>
      </c>
      <c r="Z2021" s="5">
        <f t="shared" si="748"/>
        <v>9.7020000000000053</v>
      </c>
      <c r="AA2021" s="5">
        <f t="shared" si="749"/>
        <v>8.6438407147569549E-2</v>
      </c>
      <c r="AB2021" s="5">
        <f t="shared" si="750"/>
        <v>7.9471304035906565E-4</v>
      </c>
      <c r="AC2021" s="5">
        <f t="shared" si="751"/>
        <v>4.4600000000002638E-2</v>
      </c>
      <c r="AD2021" s="5">
        <f t="shared" si="752"/>
        <v>54.131399999999999</v>
      </c>
      <c r="AE2021" s="5">
        <f t="shared" si="753"/>
        <v>0.96454998818139426</v>
      </c>
      <c r="AF2021" s="9">
        <f t="shared" si="754"/>
        <v>0.60373338486454431</v>
      </c>
      <c r="AG2021">
        <f t="shared" si="755"/>
        <v>2.3552000000000035</v>
      </c>
    </row>
    <row r="2022" spans="1:33">
      <c r="A2022" s="1">
        <f t="shared" si="732"/>
        <v>23004</v>
      </c>
      <c r="B2022" s="1">
        <v>2</v>
      </c>
      <c r="C2022" s="1">
        <v>12</v>
      </c>
      <c r="D2022" s="2">
        <v>4</v>
      </c>
      <c r="E2022" s="5">
        <v>2.96</v>
      </c>
      <c r="F2022" s="5">
        <v>4.41</v>
      </c>
      <c r="G2022" s="5">
        <v>9.1300000000000008</v>
      </c>
      <c r="H2022" s="5">
        <f t="shared" si="733"/>
        <v>8.7615999999999996</v>
      </c>
      <c r="I2022" s="5">
        <f t="shared" si="734"/>
        <v>19.4481</v>
      </c>
      <c r="J2022" s="5">
        <f t="shared" si="735"/>
        <v>80.526600000000016</v>
      </c>
      <c r="K2022" s="5">
        <v>5.67</v>
      </c>
      <c r="L2022" s="5">
        <v>6.19</v>
      </c>
      <c r="M2022" s="5">
        <v>8.94</v>
      </c>
      <c r="N2022" s="5">
        <f t="shared" si="736"/>
        <v>32.148899999999998</v>
      </c>
      <c r="O2022" s="5">
        <f t="shared" si="737"/>
        <v>38.316100000000006</v>
      </c>
      <c r="P2022" s="5">
        <f t="shared" si="738"/>
        <v>110.6772</v>
      </c>
      <c r="Q2022" s="6">
        <f t="shared" si="739"/>
        <v>20.455249999999999</v>
      </c>
      <c r="R2022" s="6">
        <f t="shared" si="740"/>
        <v>-23.387299999999996</v>
      </c>
      <c r="S2022" s="5">
        <f t="shared" si="741"/>
        <v>28.882100000000001</v>
      </c>
      <c r="T2022" s="6">
        <f t="shared" si="742"/>
        <v>68.43605757822408</v>
      </c>
      <c r="U2022" s="6">
        <f t="shared" si="743"/>
        <v>-18.868000000000006</v>
      </c>
      <c r="V2022" s="6">
        <f t="shared" si="744"/>
        <v>136.87211515644816</v>
      </c>
      <c r="W2022" s="5">
        <f t="shared" si="745"/>
        <v>-0.30772481617224845</v>
      </c>
      <c r="X2022" s="5">
        <f t="shared" si="746"/>
        <v>3.3018412806979133E-2</v>
      </c>
      <c r="Y2022" s="5">
        <f t="shared" si="747"/>
        <v>4.5192999999999905</v>
      </c>
      <c r="Z2022" s="5">
        <f t="shared" si="748"/>
        <v>18.868000000000006</v>
      </c>
      <c r="AA2022" s="5">
        <f t="shared" si="749"/>
        <v>0.13785130724715858</v>
      </c>
      <c r="AB2022" s="5">
        <f t="shared" si="750"/>
        <v>0.12313465003982596</v>
      </c>
      <c r="AC2022" s="5">
        <f t="shared" si="751"/>
        <v>8.4268500000000017</v>
      </c>
      <c r="AD2022" s="5">
        <f t="shared" si="752"/>
        <v>28.882100000000001</v>
      </c>
      <c r="AE2022" s="5">
        <f t="shared" si="753"/>
        <v>0.42203044742878498</v>
      </c>
      <c r="AF2022" s="9">
        <f t="shared" si="754"/>
        <v>0.60374829192304968</v>
      </c>
      <c r="AG2022">
        <f t="shared" si="755"/>
        <v>23.387299999999996</v>
      </c>
    </row>
    <row r="2023" spans="1:33">
      <c r="A2023" s="1">
        <f t="shared" si="732"/>
        <v>101251</v>
      </c>
      <c r="B2023" s="1">
        <v>10</v>
      </c>
      <c r="C2023" s="1">
        <v>5</v>
      </c>
      <c r="D2023" s="2">
        <v>1</v>
      </c>
      <c r="E2023" s="5">
        <v>13.91</v>
      </c>
      <c r="F2023" s="5">
        <v>13.39</v>
      </c>
      <c r="G2023" s="5">
        <v>3.8</v>
      </c>
      <c r="H2023" s="5">
        <f t="shared" si="733"/>
        <v>193.4881</v>
      </c>
      <c r="I2023" s="5">
        <f t="shared" si="734"/>
        <v>179.2921</v>
      </c>
      <c r="J2023" s="5">
        <f t="shared" si="735"/>
        <v>101.764</v>
      </c>
      <c r="K2023" s="5">
        <v>14.32</v>
      </c>
      <c r="L2023" s="5">
        <v>14.53</v>
      </c>
      <c r="M2023" s="5">
        <v>3.78</v>
      </c>
      <c r="N2023" s="5">
        <f t="shared" si="736"/>
        <v>205.0624</v>
      </c>
      <c r="O2023" s="5">
        <f t="shared" si="737"/>
        <v>211.12089999999998</v>
      </c>
      <c r="P2023" s="5">
        <f t="shared" si="738"/>
        <v>109.84679999999999</v>
      </c>
      <c r="Q2023" s="6">
        <f t="shared" si="739"/>
        <v>199.27525</v>
      </c>
      <c r="R2023" s="6">
        <f t="shared" si="740"/>
        <v>-11.574299999999994</v>
      </c>
      <c r="S2023" s="5">
        <f t="shared" si="741"/>
        <v>195.20650000000001</v>
      </c>
      <c r="T2023" s="6">
        <f t="shared" si="742"/>
        <v>74.870273083247127</v>
      </c>
      <c r="U2023" s="6">
        <f t="shared" si="743"/>
        <v>-31.828799999999973</v>
      </c>
      <c r="V2023" s="6">
        <f t="shared" si="744"/>
        <v>149.74054616649425</v>
      </c>
      <c r="W2023" s="5">
        <f t="shared" si="745"/>
        <v>-7.6281783091027622E-2</v>
      </c>
      <c r="X2023" s="5">
        <f t="shared" si="746"/>
        <v>0.13526396502841193</v>
      </c>
      <c r="Y2023" s="5">
        <f t="shared" si="747"/>
        <v>20.254499999999979</v>
      </c>
      <c r="Z2023" s="5">
        <f t="shared" si="748"/>
        <v>31.828799999999973</v>
      </c>
      <c r="AA2023" s="5">
        <f t="shared" si="749"/>
        <v>0.2125596627957401</v>
      </c>
      <c r="AB2023" s="5">
        <f t="shared" si="750"/>
        <v>5.4343998391404455E-2</v>
      </c>
      <c r="AC2023" s="5">
        <f t="shared" si="751"/>
        <v>4.0687499999999943</v>
      </c>
      <c r="AD2023" s="5">
        <f t="shared" si="752"/>
        <v>195.20650000000001</v>
      </c>
      <c r="AE2023" s="5">
        <f t="shared" si="753"/>
        <v>2.6072630960348286</v>
      </c>
      <c r="AF2023" s="9">
        <f t="shared" si="754"/>
        <v>0.60379301089032156</v>
      </c>
      <c r="AG2023">
        <f t="shared" si="755"/>
        <v>11.574299999999994</v>
      </c>
    </row>
    <row r="2024" spans="1:33">
      <c r="A2024" s="1">
        <f t="shared" si="732"/>
        <v>91751</v>
      </c>
      <c r="B2024" s="1">
        <v>9</v>
      </c>
      <c r="C2024" s="1">
        <v>7</v>
      </c>
      <c r="D2024" s="2">
        <v>1</v>
      </c>
      <c r="E2024" s="5">
        <v>13.39</v>
      </c>
      <c r="F2024" s="5">
        <v>14.12</v>
      </c>
      <c r="G2024" s="5">
        <v>4.05</v>
      </c>
      <c r="H2024" s="5">
        <f t="shared" si="733"/>
        <v>179.2921</v>
      </c>
      <c r="I2024" s="5">
        <f t="shared" si="734"/>
        <v>199.37439999999998</v>
      </c>
      <c r="J2024" s="5">
        <f t="shared" si="735"/>
        <v>114.37199999999999</v>
      </c>
      <c r="K2024" s="5">
        <v>12.07</v>
      </c>
      <c r="L2024" s="5">
        <v>12.64</v>
      </c>
      <c r="M2024" s="5">
        <v>4.22</v>
      </c>
      <c r="N2024" s="5">
        <f t="shared" si="736"/>
        <v>145.6849</v>
      </c>
      <c r="O2024" s="5">
        <f t="shared" si="737"/>
        <v>159.76960000000003</v>
      </c>
      <c r="P2024" s="5">
        <f t="shared" si="738"/>
        <v>106.6816</v>
      </c>
      <c r="Q2024" s="6">
        <f t="shared" si="739"/>
        <v>162.48849999999999</v>
      </c>
      <c r="R2024" s="6">
        <f t="shared" si="740"/>
        <v>33.607200000000006</v>
      </c>
      <c r="S2024" s="5">
        <f t="shared" si="741"/>
        <v>179.572</v>
      </c>
      <c r="T2024" s="6">
        <f t="shared" si="742"/>
        <v>78.201531574771593</v>
      </c>
      <c r="U2024" s="6">
        <f t="shared" si="743"/>
        <v>39.604799999999955</v>
      </c>
      <c r="V2024" s="6">
        <f t="shared" si="744"/>
        <v>156.40306314954319</v>
      </c>
      <c r="W2024" s="5">
        <f t="shared" si="745"/>
        <v>6.9495392558458643E-2</v>
      </c>
      <c r="X2024" s="5">
        <f t="shared" si="746"/>
        <v>3.8347075045873015E-2</v>
      </c>
      <c r="Y2024" s="5">
        <f t="shared" si="747"/>
        <v>5.9975999999999487</v>
      </c>
      <c r="Z2024" s="5">
        <f t="shared" si="748"/>
        <v>39.604799999999955</v>
      </c>
      <c r="AA2024" s="5">
        <f t="shared" si="749"/>
        <v>0.25322266202761151</v>
      </c>
      <c r="AB2024" s="5">
        <f t="shared" si="750"/>
        <v>0.21845480076903356</v>
      </c>
      <c r="AC2024" s="5">
        <f t="shared" si="751"/>
        <v>17.083500000000015</v>
      </c>
      <c r="AD2024" s="5">
        <f t="shared" si="752"/>
        <v>179.572</v>
      </c>
      <c r="AE2024" s="5">
        <f t="shared" si="753"/>
        <v>2.2962721622440871</v>
      </c>
      <c r="AF2024" s="9">
        <f t="shared" si="754"/>
        <v>0.6038393826175964</v>
      </c>
      <c r="AG2024">
        <f t="shared" si="755"/>
        <v>33.607200000000006</v>
      </c>
    </row>
    <row r="2025" spans="1:33">
      <c r="A2025" s="1">
        <f t="shared" si="732"/>
        <v>30531</v>
      </c>
      <c r="B2025" s="1">
        <v>3</v>
      </c>
      <c r="C2025" s="1">
        <v>2</v>
      </c>
      <c r="D2025" s="2">
        <v>31</v>
      </c>
      <c r="E2025" s="5">
        <v>16.07</v>
      </c>
      <c r="F2025" s="5">
        <v>17.16</v>
      </c>
      <c r="G2025" s="5">
        <v>3.28</v>
      </c>
      <c r="H2025" s="5">
        <f t="shared" si="733"/>
        <v>258.24490000000003</v>
      </c>
      <c r="I2025" s="5">
        <f t="shared" si="734"/>
        <v>294.46559999999999</v>
      </c>
      <c r="J2025" s="5">
        <f t="shared" si="735"/>
        <v>112.56959999999999</v>
      </c>
      <c r="K2025" s="5">
        <v>13.18</v>
      </c>
      <c r="L2025" s="5">
        <v>12.55</v>
      </c>
      <c r="M2025" s="5">
        <v>5.37</v>
      </c>
      <c r="N2025" s="5">
        <f t="shared" si="736"/>
        <v>173.7124</v>
      </c>
      <c r="O2025" s="5">
        <f t="shared" si="737"/>
        <v>157.50250000000003</v>
      </c>
      <c r="P2025" s="5">
        <f t="shared" si="738"/>
        <v>134.78700000000001</v>
      </c>
      <c r="Q2025" s="6">
        <f t="shared" si="739"/>
        <v>215.97865000000002</v>
      </c>
      <c r="R2025" s="6">
        <f t="shared" si="740"/>
        <v>84.532500000000027</v>
      </c>
      <c r="S2025" s="5">
        <f t="shared" si="741"/>
        <v>225.98405000000002</v>
      </c>
      <c r="T2025" s="6">
        <f t="shared" si="742"/>
        <v>87.805823003317954</v>
      </c>
      <c r="U2025" s="6">
        <f t="shared" si="743"/>
        <v>136.96309999999997</v>
      </c>
      <c r="V2025" s="6">
        <f t="shared" si="744"/>
        <v>175.61164600663591</v>
      </c>
      <c r="W2025" s="5">
        <f t="shared" si="745"/>
        <v>-0.17820098889100419</v>
      </c>
      <c r="X2025" s="5">
        <f t="shared" si="746"/>
        <v>0.29855992579227192</v>
      </c>
      <c r="Y2025" s="5">
        <f t="shared" si="747"/>
        <v>52.430599999999941</v>
      </c>
      <c r="Z2025" s="5">
        <f t="shared" si="748"/>
        <v>136.96309999999997</v>
      </c>
      <c r="AA2025" s="5">
        <f t="shared" si="749"/>
        <v>0.77992037039971984</v>
      </c>
      <c r="AB2025" s="5">
        <f t="shared" si="750"/>
        <v>0.11394916257002603</v>
      </c>
      <c r="AC2025" s="5">
        <f t="shared" si="751"/>
        <v>10.005400000000009</v>
      </c>
      <c r="AD2025" s="5">
        <f t="shared" si="752"/>
        <v>225.98405000000002</v>
      </c>
      <c r="AE2025" s="5">
        <f t="shared" si="753"/>
        <v>2.5736795382176494</v>
      </c>
      <c r="AF2025" s="9">
        <f t="shared" si="754"/>
        <v>0.60390148203163074</v>
      </c>
      <c r="AG2025">
        <f t="shared" si="755"/>
        <v>84.532500000000027</v>
      </c>
    </row>
    <row r="2026" spans="1:33">
      <c r="A2026" s="1">
        <f t="shared" si="732"/>
        <v>50778</v>
      </c>
      <c r="B2026" s="1">
        <v>5</v>
      </c>
      <c r="C2026" s="1">
        <v>3</v>
      </c>
      <c r="D2026" s="2">
        <v>28</v>
      </c>
      <c r="E2026" s="5">
        <v>7.24</v>
      </c>
      <c r="F2026" s="5">
        <v>8.5500000000000007</v>
      </c>
      <c r="G2026" s="5">
        <v>6.44</v>
      </c>
      <c r="H2026" s="5">
        <f t="shared" si="733"/>
        <v>52.4176</v>
      </c>
      <c r="I2026" s="5">
        <f t="shared" si="734"/>
        <v>73.102500000000006</v>
      </c>
      <c r="J2026" s="5">
        <f t="shared" si="735"/>
        <v>110.12400000000001</v>
      </c>
      <c r="K2026" s="5">
        <v>1.34</v>
      </c>
      <c r="L2026" s="5">
        <v>1.31</v>
      </c>
      <c r="M2026" s="5">
        <v>6.65</v>
      </c>
      <c r="N2026" s="5">
        <f t="shared" si="736"/>
        <v>1.7956000000000003</v>
      </c>
      <c r="O2026" s="5">
        <f t="shared" si="737"/>
        <v>1.7161000000000002</v>
      </c>
      <c r="P2026" s="5">
        <f t="shared" si="738"/>
        <v>17.423000000000002</v>
      </c>
      <c r="Q2026" s="6">
        <f t="shared" si="739"/>
        <v>27.1066</v>
      </c>
      <c r="R2026" s="6">
        <f t="shared" si="740"/>
        <v>50.622</v>
      </c>
      <c r="S2026" s="5">
        <f t="shared" si="741"/>
        <v>37.409300000000002</v>
      </c>
      <c r="T2026" s="6">
        <f t="shared" si="742"/>
        <v>55.746875035736309</v>
      </c>
      <c r="U2026" s="6">
        <f t="shared" si="743"/>
        <v>71.386400000000009</v>
      </c>
      <c r="V2026" s="6">
        <f t="shared" si="744"/>
        <v>111.49375007147262</v>
      </c>
      <c r="W2026" s="5">
        <f t="shared" si="745"/>
        <v>0.95116009363282572</v>
      </c>
      <c r="X2026" s="5">
        <f t="shared" si="746"/>
        <v>0.18623824193453961</v>
      </c>
      <c r="Y2026" s="5">
        <f t="shared" si="747"/>
        <v>20.764400000000009</v>
      </c>
      <c r="Z2026" s="5">
        <f t="shared" si="748"/>
        <v>71.386400000000009</v>
      </c>
      <c r="AA2026" s="5">
        <f t="shared" si="749"/>
        <v>0.64027266061315591</v>
      </c>
      <c r="AB2026" s="5">
        <f t="shared" si="750"/>
        <v>0.1848121530291249</v>
      </c>
      <c r="AC2026" s="5">
        <f t="shared" si="751"/>
        <v>10.302700000000002</v>
      </c>
      <c r="AD2026" s="5">
        <f t="shared" si="752"/>
        <v>37.409300000000002</v>
      </c>
      <c r="AE2026" s="5">
        <f t="shared" si="753"/>
        <v>0.67105644892236416</v>
      </c>
      <c r="AF2026" s="9">
        <f t="shared" si="754"/>
        <v>0.60417298847267242</v>
      </c>
      <c r="AG2026">
        <f t="shared" si="755"/>
        <v>50.622</v>
      </c>
    </row>
    <row r="2027" spans="1:33">
      <c r="A2027" s="1">
        <f t="shared" si="732"/>
        <v>40530</v>
      </c>
      <c r="B2027" s="1">
        <v>4</v>
      </c>
      <c r="C2027" s="1">
        <v>2</v>
      </c>
      <c r="D2027" s="2">
        <v>30</v>
      </c>
      <c r="E2027" s="5">
        <v>12.76</v>
      </c>
      <c r="F2027" s="5">
        <v>13.02</v>
      </c>
      <c r="G2027" s="5">
        <v>5.0599999999999996</v>
      </c>
      <c r="H2027" s="5">
        <f t="shared" si="733"/>
        <v>162.8176</v>
      </c>
      <c r="I2027" s="5">
        <f t="shared" si="734"/>
        <v>169.5204</v>
      </c>
      <c r="J2027" s="5">
        <f t="shared" si="735"/>
        <v>131.76239999999999</v>
      </c>
      <c r="K2027" s="5">
        <v>12.14</v>
      </c>
      <c r="L2027" s="5">
        <v>12.78</v>
      </c>
      <c r="M2027" s="5">
        <v>5.76</v>
      </c>
      <c r="N2027" s="5">
        <f t="shared" si="736"/>
        <v>147.37960000000001</v>
      </c>
      <c r="O2027" s="5">
        <f t="shared" si="737"/>
        <v>163.32839999999999</v>
      </c>
      <c r="P2027" s="5">
        <f t="shared" si="738"/>
        <v>147.22559999999999</v>
      </c>
      <c r="Q2027" s="6">
        <f t="shared" si="739"/>
        <v>155.0986</v>
      </c>
      <c r="R2027" s="6">
        <f t="shared" si="740"/>
        <v>15.437999999999988</v>
      </c>
      <c r="S2027" s="5">
        <f t="shared" si="741"/>
        <v>166.42439999999999</v>
      </c>
      <c r="T2027" s="6">
        <f t="shared" si="742"/>
        <v>98.788546083440252</v>
      </c>
      <c r="U2027" s="6">
        <f t="shared" si="743"/>
        <v>6.1920000000000073</v>
      </c>
      <c r="V2027" s="6">
        <f t="shared" si="744"/>
        <v>197.5770921668805</v>
      </c>
      <c r="W2027" s="5">
        <f t="shared" si="745"/>
        <v>-0.11051257994220277</v>
      </c>
      <c r="X2027" s="5">
        <f t="shared" si="746"/>
        <v>4.6796923158432188E-2</v>
      </c>
      <c r="Y2027" s="5">
        <f t="shared" si="747"/>
        <v>9.2459999999999809</v>
      </c>
      <c r="Z2027" s="5">
        <f t="shared" si="748"/>
        <v>6.1920000000000073</v>
      </c>
      <c r="AA2027" s="5">
        <f t="shared" si="749"/>
        <v>3.1339665606425808E-2</v>
      </c>
      <c r="AB2027" s="5">
        <f t="shared" si="750"/>
        <v>0.11464689429110356</v>
      </c>
      <c r="AC2027" s="5">
        <f t="shared" si="751"/>
        <v>11.325799999999987</v>
      </c>
      <c r="AD2027" s="5">
        <f t="shared" si="752"/>
        <v>166.42439999999999</v>
      </c>
      <c r="AE2027" s="5">
        <f t="shared" si="753"/>
        <v>1.6846527922319268</v>
      </c>
      <c r="AF2027" s="9">
        <f t="shared" si="754"/>
        <v>0.60429793976150536</v>
      </c>
      <c r="AG2027">
        <f t="shared" si="755"/>
        <v>15.437999999999988</v>
      </c>
    </row>
    <row r="2028" spans="1:33">
      <c r="A2028" s="1">
        <f t="shared" si="732"/>
        <v>50279</v>
      </c>
      <c r="B2028" s="1">
        <v>5</v>
      </c>
      <c r="C2028" s="1">
        <v>1</v>
      </c>
      <c r="D2028" s="2">
        <v>29</v>
      </c>
      <c r="E2028" s="5">
        <v>3.29</v>
      </c>
      <c r="F2028" s="5">
        <v>1.59</v>
      </c>
      <c r="G2028" s="5">
        <v>6.27</v>
      </c>
      <c r="H2028" s="5">
        <f t="shared" si="733"/>
        <v>10.8241</v>
      </c>
      <c r="I2028" s="5">
        <f t="shared" si="734"/>
        <v>2.5281000000000002</v>
      </c>
      <c r="J2028" s="5">
        <f t="shared" si="735"/>
        <v>19.938600000000001</v>
      </c>
      <c r="K2028" s="5">
        <v>3.4</v>
      </c>
      <c r="L2028" s="5">
        <v>4.87</v>
      </c>
      <c r="M2028" s="5">
        <v>6.27</v>
      </c>
      <c r="N2028" s="5">
        <f t="shared" si="736"/>
        <v>11.559999999999999</v>
      </c>
      <c r="O2028" s="5">
        <f t="shared" si="737"/>
        <v>23.716900000000003</v>
      </c>
      <c r="P2028" s="5">
        <f t="shared" si="738"/>
        <v>61.069799999999994</v>
      </c>
      <c r="Q2028" s="6">
        <f t="shared" si="739"/>
        <v>11.192049999999998</v>
      </c>
      <c r="R2028" s="6">
        <f t="shared" si="740"/>
        <v>-0.73589999999999911</v>
      </c>
      <c r="S2028" s="5">
        <f t="shared" si="741"/>
        <v>13.122500000000002</v>
      </c>
      <c r="T2028" s="6">
        <f t="shared" si="742"/>
        <v>32.121131058852832</v>
      </c>
      <c r="U2028" s="6">
        <f t="shared" si="743"/>
        <v>-21.188800000000001</v>
      </c>
      <c r="V2028" s="6">
        <f t="shared" si="744"/>
        <v>64.242262117705664</v>
      </c>
      <c r="W2028" s="5">
        <f t="shared" si="745"/>
        <v>-0.80734616117355684</v>
      </c>
      <c r="X2028" s="5">
        <f t="shared" si="746"/>
        <v>0.3183714166622259</v>
      </c>
      <c r="Y2028" s="5">
        <f t="shared" si="747"/>
        <v>20.4529</v>
      </c>
      <c r="Z2028" s="5">
        <f t="shared" si="748"/>
        <v>21.188800000000001</v>
      </c>
      <c r="AA2028" s="5">
        <f t="shared" si="749"/>
        <v>0.32982649274051956</v>
      </c>
      <c r="AB2028" s="5">
        <f t="shared" si="750"/>
        <v>6.0099066762717777E-2</v>
      </c>
      <c r="AC2028" s="5">
        <f t="shared" si="751"/>
        <v>1.930450000000004</v>
      </c>
      <c r="AD2028" s="5">
        <f t="shared" si="752"/>
        <v>13.122500000000002</v>
      </c>
      <c r="AE2028" s="5">
        <f t="shared" si="753"/>
        <v>0.4085316913640667</v>
      </c>
      <c r="AF2028" s="9">
        <f t="shared" si="754"/>
        <v>0.6043095233404816</v>
      </c>
      <c r="AG2028">
        <f t="shared" si="755"/>
        <v>0.73589999999999911</v>
      </c>
    </row>
    <row r="2029" spans="1:33">
      <c r="A2029" s="1">
        <f t="shared" si="732"/>
        <v>81268</v>
      </c>
      <c r="B2029" s="1">
        <v>8</v>
      </c>
      <c r="C2029" s="1">
        <v>5</v>
      </c>
      <c r="D2029" s="2">
        <v>18</v>
      </c>
      <c r="E2029" s="5">
        <v>1.96</v>
      </c>
      <c r="F2029" s="5">
        <v>2.97</v>
      </c>
      <c r="G2029" s="5">
        <v>5.78</v>
      </c>
      <c r="H2029" s="5">
        <f t="shared" si="733"/>
        <v>3.8415999999999997</v>
      </c>
      <c r="I2029" s="5">
        <f t="shared" si="734"/>
        <v>8.8209000000000017</v>
      </c>
      <c r="J2029" s="5">
        <f t="shared" si="735"/>
        <v>34.333200000000005</v>
      </c>
      <c r="K2029" s="5">
        <v>5.42</v>
      </c>
      <c r="L2029" s="5">
        <v>5.27</v>
      </c>
      <c r="M2029" s="5">
        <v>5.58</v>
      </c>
      <c r="N2029" s="5">
        <f t="shared" si="736"/>
        <v>29.3764</v>
      </c>
      <c r="O2029" s="5">
        <f t="shared" si="737"/>
        <v>27.772899999999996</v>
      </c>
      <c r="P2029" s="5">
        <f t="shared" si="738"/>
        <v>58.813199999999995</v>
      </c>
      <c r="Q2029" s="6">
        <f t="shared" si="739"/>
        <v>16.609000000000002</v>
      </c>
      <c r="R2029" s="6">
        <f t="shared" si="740"/>
        <v>-25.534800000000001</v>
      </c>
      <c r="S2029" s="5">
        <f t="shared" si="741"/>
        <v>18.296900000000001</v>
      </c>
      <c r="T2029" s="6">
        <f t="shared" si="742"/>
        <v>34.05055475495223</v>
      </c>
      <c r="U2029" s="6">
        <f t="shared" si="743"/>
        <v>-18.951999999999995</v>
      </c>
      <c r="V2029" s="6">
        <f t="shared" si="744"/>
        <v>68.101109509904461</v>
      </c>
      <c r="W2029" s="5">
        <f t="shared" si="745"/>
        <v>-0.4916647957345977</v>
      </c>
      <c r="X2029" s="5">
        <f t="shared" si="746"/>
        <v>9.6662154954209947E-2</v>
      </c>
      <c r="Y2029" s="5">
        <f t="shared" si="747"/>
        <v>6.582800000000006</v>
      </c>
      <c r="Z2029" s="5">
        <f t="shared" si="748"/>
        <v>18.951999999999995</v>
      </c>
      <c r="AA2029" s="5">
        <f t="shared" si="749"/>
        <v>0.27829208857814075</v>
      </c>
      <c r="AB2029" s="5">
        <f t="shared" si="750"/>
        <v>4.957041117676695E-2</v>
      </c>
      <c r="AC2029" s="5">
        <f t="shared" si="751"/>
        <v>1.6878999999999991</v>
      </c>
      <c r="AD2029" s="5">
        <f t="shared" si="752"/>
        <v>18.296900000000001</v>
      </c>
      <c r="AE2029" s="5">
        <f t="shared" si="753"/>
        <v>0.53734513671437156</v>
      </c>
      <c r="AF2029" s="9">
        <f t="shared" si="754"/>
        <v>0.6043748836607955</v>
      </c>
      <c r="AG2029">
        <f t="shared" si="755"/>
        <v>25.534800000000001</v>
      </c>
    </row>
    <row r="2030" spans="1:33">
      <c r="A2030" s="1">
        <f t="shared" si="732"/>
        <v>82007</v>
      </c>
      <c r="B2030" s="1">
        <v>8</v>
      </c>
      <c r="C2030" s="1">
        <v>8</v>
      </c>
      <c r="D2030" s="2">
        <v>7</v>
      </c>
      <c r="E2030" s="5">
        <v>21.7</v>
      </c>
      <c r="F2030" s="5">
        <v>21.45</v>
      </c>
      <c r="G2030" s="5">
        <v>2.13</v>
      </c>
      <c r="H2030" s="5">
        <f t="shared" si="733"/>
        <v>470.89</v>
      </c>
      <c r="I2030" s="5">
        <f t="shared" si="734"/>
        <v>460.10249999999996</v>
      </c>
      <c r="J2030" s="5">
        <f t="shared" si="735"/>
        <v>91.376999999999995</v>
      </c>
      <c r="K2030" s="5">
        <v>21.81</v>
      </c>
      <c r="L2030" s="5">
        <v>22.92</v>
      </c>
      <c r="M2030" s="5">
        <v>1.91</v>
      </c>
      <c r="N2030" s="5">
        <f t="shared" si="736"/>
        <v>475.67609999999996</v>
      </c>
      <c r="O2030" s="5">
        <f t="shared" si="737"/>
        <v>525.32640000000004</v>
      </c>
      <c r="P2030" s="5">
        <f t="shared" si="738"/>
        <v>87.554400000000001</v>
      </c>
      <c r="Q2030" s="6">
        <f t="shared" si="739"/>
        <v>473.28305</v>
      </c>
      <c r="R2030" s="6">
        <f t="shared" si="740"/>
        <v>-4.7860999999999763</v>
      </c>
      <c r="S2030" s="5">
        <f t="shared" si="741"/>
        <v>492.71445</v>
      </c>
      <c r="T2030" s="6">
        <f t="shared" si="742"/>
        <v>63.276237815549685</v>
      </c>
      <c r="U2030" s="6">
        <f t="shared" si="743"/>
        <v>-65.223900000000071</v>
      </c>
      <c r="V2030" s="6">
        <f t="shared" si="744"/>
        <v>126.55247563109937</v>
      </c>
      <c r="W2030" s="5">
        <f t="shared" si="745"/>
        <v>4.2707497571036479E-2</v>
      </c>
      <c r="X2030" s="5">
        <f t="shared" si="746"/>
        <v>0.47757106053125631</v>
      </c>
      <c r="Y2030" s="5">
        <f t="shared" si="747"/>
        <v>60.437800000000095</v>
      </c>
      <c r="Z2030" s="5">
        <f t="shared" si="748"/>
        <v>65.223900000000071</v>
      </c>
      <c r="AA2030" s="5">
        <f t="shared" si="749"/>
        <v>0.51539015475388905</v>
      </c>
      <c r="AB2030" s="5">
        <f t="shared" si="750"/>
        <v>0.30708842167011496</v>
      </c>
      <c r="AC2030" s="5">
        <f t="shared" si="751"/>
        <v>19.431399999999996</v>
      </c>
      <c r="AD2030" s="5">
        <f t="shared" si="752"/>
        <v>492.71445</v>
      </c>
      <c r="AE2030" s="5">
        <f t="shared" si="753"/>
        <v>7.7867216353200908</v>
      </c>
      <c r="AF2030" s="9">
        <f t="shared" si="754"/>
        <v>0.60452047111739737</v>
      </c>
      <c r="AG2030">
        <f t="shared" si="755"/>
        <v>4.7860999999999763</v>
      </c>
    </row>
    <row r="2031" spans="1:33">
      <c r="A2031" s="1">
        <f t="shared" si="732"/>
        <v>71767</v>
      </c>
      <c r="B2031" s="1">
        <v>7</v>
      </c>
      <c r="C2031" s="1">
        <v>7</v>
      </c>
      <c r="D2031" s="2">
        <v>17</v>
      </c>
      <c r="E2031" s="5">
        <v>3.29</v>
      </c>
      <c r="F2031" s="5">
        <v>2.27</v>
      </c>
      <c r="G2031" s="5">
        <v>5.84</v>
      </c>
      <c r="H2031" s="5">
        <f t="shared" si="733"/>
        <v>10.8241</v>
      </c>
      <c r="I2031" s="5">
        <f t="shared" si="734"/>
        <v>5.1528999999999998</v>
      </c>
      <c r="J2031" s="5">
        <f t="shared" si="735"/>
        <v>26.5136</v>
      </c>
      <c r="K2031" s="5">
        <v>5.79</v>
      </c>
      <c r="L2031" s="5">
        <v>6.37</v>
      </c>
      <c r="M2031" s="5">
        <v>5.93</v>
      </c>
      <c r="N2031" s="5">
        <f t="shared" si="736"/>
        <v>33.524099999999997</v>
      </c>
      <c r="O2031" s="5">
        <f t="shared" si="737"/>
        <v>40.576900000000002</v>
      </c>
      <c r="P2031" s="5">
        <f t="shared" si="738"/>
        <v>75.548199999999994</v>
      </c>
      <c r="Q2031" s="6">
        <f t="shared" si="739"/>
        <v>22.174099999999999</v>
      </c>
      <c r="R2031" s="6">
        <f t="shared" si="740"/>
        <v>-22.699999999999996</v>
      </c>
      <c r="S2031" s="5">
        <f t="shared" si="741"/>
        <v>22.864900000000002</v>
      </c>
      <c r="T2031" s="6">
        <f t="shared" si="742"/>
        <v>40.032803762039947</v>
      </c>
      <c r="U2031" s="6">
        <f t="shared" si="743"/>
        <v>-35.423999999999999</v>
      </c>
      <c r="V2031" s="6">
        <f t="shared" si="744"/>
        <v>80.065607524079894</v>
      </c>
      <c r="W2031" s="5">
        <f t="shared" si="745"/>
        <v>-0.78068143839891646</v>
      </c>
      <c r="X2031" s="5">
        <f t="shared" si="746"/>
        <v>0.15891967092328918</v>
      </c>
      <c r="Y2031" s="5">
        <f t="shared" si="747"/>
        <v>12.724000000000004</v>
      </c>
      <c r="Z2031" s="5">
        <f t="shared" si="748"/>
        <v>35.423999999999999</v>
      </c>
      <c r="AA2031" s="5">
        <f t="shared" si="749"/>
        <v>0.44243715991721116</v>
      </c>
      <c r="AB2031" s="5">
        <f t="shared" si="750"/>
        <v>1.725584858123367E-2</v>
      </c>
      <c r="AC2031" s="5">
        <f t="shared" si="751"/>
        <v>0.69080000000000297</v>
      </c>
      <c r="AD2031" s="5">
        <f t="shared" si="752"/>
        <v>22.864900000000002</v>
      </c>
      <c r="AE2031" s="5">
        <f t="shared" si="753"/>
        <v>0.57115409992045174</v>
      </c>
      <c r="AF2031" s="9">
        <f t="shared" si="754"/>
        <v>0.60460731057439254</v>
      </c>
      <c r="AG2031">
        <f t="shared" si="755"/>
        <v>22.699999999999996</v>
      </c>
    </row>
    <row r="2032" spans="1:33">
      <c r="A2032" s="1">
        <f t="shared" si="732"/>
        <v>101252</v>
      </c>
      <c r="B2032" s="1">
        <v>10</v>
      </c>
      <c r="C2032" s="1">
        <v>5</v>
      </c>
      <c r="D2032" s="2">
        <v>2</v>
      </c>
      <c r="E2032" s="5">
        <v>11.38</v>
      </c>
      <c r="F2032" s="5">
        <v>11.24</v>
      </c>
      <c r="G2032" s="5">
        <v>4.7</v>
      </c>
      <c r="H2032" s="5">
        <f t="shared" si="733"/>
        <v>129.5044</v>
      </c>
      <c r="I2032" s="5">
        <f t="shared" si="734"/>
        <v>126.33760000000001</v>
      </c>
      <c r="J2032" s="5">
        <f t="shared" si="735"/>
        <v>105.65600000000001</v>
      </c>
      <c r="K2032" s="5">
        <v>11.15</v>
      </c>
      <c r="L2032" s="5">
        <v>11.23</v>
      </c>
      <c r="M2032" s="5">
        <v>4.57</v>
      </c>
      <c r="N2032" s="5">
        <f t="shared" si="736"/>
        <v>124.32250000000001</v>
      </c>
      <c r="O2032" s="5">
        <f t="shared" si="737"/>
        <v>126.11290000000001</v>
      </c>
      <c r="P2032" s="5">
        <f t="shared" si="738"/>
        <v>102.64220000000002</v>
      </c>
      <c r="Q2032" s="6">
        <f t="shared" si="739"/>
        <v>126.91345000000001</v>
      </c>
      <c r="R2032" s="6">
        <f t="shared" si="740"/>
        <v>5.1818999999999988</v>
      </c>
      <c r="S2032" s="5">
        <f t="shared" si="741"/>
        <v>126.22525000000002</v>
      </c>
      <c r="T2032" s="6">
        <f t="shared" si="742"/>
        <v>73.65224293400712</v>
      </c>
      <c r="U2032" s="6">
        <f t="shared" si="743"/>
        <v>0.22469999999999857</v>
      </c>
      <c r="V2032" s="6">
        <f t="shared" si="744"/>
        <v>147.30448586801424</v>
      </c>
      <c r="W2032" s="5">
        <f t="shared" si="745"/>
        <v>2.8931303439187435E-2</v>
      </c>
      <c r="X2032" s="5">
        <f t="shared" si="746"/>
        <v>3.3652742961553003E-2</v>
      </c>
      <c r="Y2032" s="5">
        <f t="shared" si="747"/>
        <v>4.9572000000000003</v>
      </c>
      <c r="Z2032" s="5">
        <f t="shared" si="748"/>
        <v>0.22469999999999857</v>
      </c>
      <c r="AA2032" s="5">
        <f t="shared" si="749"/>
        <v>1.5254117936457903E-3</v>
      </c>
      <c r="AB2032" s="5">
        <f t="shared" si="750"/>
        <v>9.3439109602762044E-3</v>
      </c>
      <c r="AC2032" s="5">
        <f t="shared" si="751"/>
        <v>0.68819999999999482</v>
      </c>
      <c r="AD2032" s="5">
        <f t="shared" si="752"/>
        <v>126.22525000000002</v>
      </c>
      <c r="AE2032" s="5">
        <f t="shared" si="753"/>
        <v>1.7138004895940324</v>
      </c>
      <c r="AF2032" s="9">
        <f t="shared" si="754"/>
        <v>0.60463956205329472</v>
      </c>
      <c r="AG2032">
        <f t="shared" si="755"/>
        <v>5.1818999999999988</v>
      </c>
    </row>
    <row r="2033" spans="1:33">
      <c r="A2033" s="1">
        <f t="shared" si="732"/>
        <v>91752</v>
      </c>
      <c r="B2033" s="1">
        <v>9</v>
      </c>
      <c r="C2033" s="1">
        <v>7</v>
      </c>
      <c r="D2033" s="2">
        <v>2</v>
      </c>
      <c r="E2033" s="5">
        <v>10.39</v>
      </c>
      <c r="F2033" s="5">
        <v>10.51</v>
      </c>
      <c r="G2033" s="5">
        <v>5.49</v>
      </c>
      <c r="H2033" s="5">
        <f t="shared" si="733"/>
        <v>107.95210000000002</v>
      </c>
      <c r="I2033" s="5">
        <f t="shared" si="734"/>
        <v>110.4601</v>
      </c>
      <c r="J2033" s="5">
        <f t="shared" si="735"/>
        <v>115.3998</v>
      </c>
      <c r="K2033" s="5">
        <v>8.73</v>
      </c>
      <c r="L2033" s="5">
        <v>8.93</v>
      </c>
      <c r="M2033" s="5">
        <v>5.65</v>
      </c>
      <c r="N2033" s="5">
        <f t="shared" si="736"/>
        <v>76.212900000000005</v>
      </c>
      <c r="O2033" s="5">
        <f t="shared" si="737"/>
        <v>79.744900000000001</v>
      </c>
      <c r="P2033" s="5">
        <f t="shared" si="738"/>
        <v>100.90900000000001</v>
      </c>
      <c r="Q2033" s="6">
        <f t="shared" si="739"/>
        <v>92.08250000000001</v>
      </c>
      <c r="R2033" s="6">
        <f t="shared" si="740"/>
        <v>31.739200000000011</v>
      </c>
      <c r="S2033" s="5">
        <f t="shared" si="741"/>
        <v>95.102499999999992</v>
      </c>
      <c r="T2033" s="6">
        <f t="shared" si="742"/>
        <v>76.648124766754734</v>
      </c>
      <c r="U2033" s="6">
        <f t="shared" si="743"/>
        <v>30.715199999999996</v>
      </c>
      <c r="V2033" s="6">
        <f t="shared" si="744"/>
        <v>153.29624953350947</v>
      </c>
      <c r="W2033" s="5">
        <f t="shared" si="745"/>
        <v>0.13338392437087426</v>
      </c>
      <c r="X2033" s="5">
        <f t="shared" si="746"/>
        <v>6.6798764034744114E-3</v>
      </c>
      <c r="Y2033" s="5">
        <f t="shared" si="747"/>
        <v>1.0240000000000151</v>
      </c>
      <c r="Z2033" s="5">
        <f t="shared" si="748"/>
        <v>30.715199999999996</v>
      </c>
      <c r="AA2033" s="5">
        <f t="shared" si="749"/>
        <v>0.20036498018358806</v>
      </c>
      <c r="AB2033" s="5">
        <f t="shared" si="750"/>
        <v>3.940083347361778E-2</v>
      </c>
      <c r="AC2033" s="5">
        <f t="shared" si="751"/>
        <v>3.0199999999999818</v>
      </c>
      <c r="AD2033" s="5">
        <f t="shared" si="752"/>
        <v>95.102499999999992</v>
      </c>
      <c r="AE2033" s="5">
        <f t="shared" si="753"/>
        <v>1.2407674719949526</v>
      </c>
      <c r="AF2033" s="9">
        <f t="shared" si="754"/>
        <v>0.60468586886084907</v>
      </c>
      <c r="AG2033">
        <f t="shared" si="755"/>
        <v>31.739200000000011</v>
      </c>
    </row>
    <row r="2034" spans="1:33">
      <c r="A2034" s="1">
        <f t="shared" si="732"/>
        <v>41526</v>
      </c>
      <c r="B2034" s="1">
        <v>4</v>
      </c>
      <c r="C2034" s="1">
        <v>6</v>
      </c>
      <c r="D2034" s="2">
        <v>26</v>
      </c>
      <c r="E2034" s="5">
        <v>20.94</v>
      </c>
      <c r="F2034" s="5">
        <v>20.97</v>
      </c>
      <c r="G2034" s="5">
        <v>2.77</v>
      </c>
      <c r="H2034" s="5">
        <f t="shared" si="733"/>
        <v>438.48360000000008</v>
      </c>
      <c r="I2034" s="5">
        <f t="shared" si="734"/>
        <v>439.74089999999995</v>
      </c>
      <c r="J2034" s="5">
        <f t="shared" si="735"/>
        <v>116.1738</v>
      </c>
      <c r="K2034" s="5">
        <v>19.23</v>
      </c>
      <c r="L2034" s="5">
        <v>20.38</v>
      </c>
      <c r="M2034" s="5">
        <v>3.08</v>
      </c>
      <c r="N2034" s="5">
        <f t="shared" si="736"/>
        <v>369.79290000000003</v>
      </c>
      <c r="O2034" s="5">
        <f t="shared" si="737"/>
        <v>415.34439999999995</v>
      </c>
      <c r="P2034" s="5">
        <f t="shared" si="738"/>
        <v>125.54079999999999</v>
      </c>
      <c r="Q2034" s="6">
        <f t="shared" si="739"/>
        <v>404.13825000000008</v>
      </c>
      <c r="R2034" s="6">
        <f t="shared" si="740"/>
        <v>68.690700000000049</v>
      </c>
      <c r="S2034" s="5">
        <f t="shared" si="741"/>
        <v>427.54264999999998</v>
      </c>
      <c r="T2034" s="6">
        <f t="shared" si="742"/>
        <v>85.523161001976533</v>
      </c>
      <c r="U2034" s="6">
        <f t="shared" si="743"/>
        <v>24.396500000000003</v>
      </c>
      <c r="V2034" s="6">
        <f t="shared" si="744"/>
        <v>171.04632200395307</v>
      </c>
      <c r="W2034" s="5">
        <f t="shared" si="745"/>
        <v>-7.7388409946799047E-2</v>
      </c>
      <c r="X2034" s="5">
        <f t="shared" si="746"/>
        <v>0.25896025989366994</v>
      </c>
      <c r="Y2034" s="5">
        <f t="shared" si="747"/>
        <v>44.294200000000046</v>
      </c>
      <c r="Z2034" s="5">
        <f t="shared" si="748"/>
        <v>24.396500000000003</v>
      </c>
      <c r="AA2034" s="5">
        <f t="shared" si="749"/>
        <v>0.142630953499463</v>
      </c>
      <c r="AB2034" s="5">
        <f t="shared" si="750"/>
        <v>0.27366154063761738</v>
      </c>
      <c r="AC2034" s="5">
        <f t="shared" si="751"/>
        <v>23.404399999999896</v>
      </c>
      <c r="AD2034" s="5">
        <f t="shared" si="752"/>
        <v>427.54264999999998</v>
      </c>
      <c r="AE2034" s="5">
        <f t="shared" si="753"/>
        <v>4.9991446175629433</v>
      </c>
      <c r="AF2034" s="9">
        <f t="shared" si="754"/>
        <v>0.60488015341884049</v>
      </c>
      <c r="AG2034">
        <f t="shared" si="755"/>
        <v>68.690700000000049</v>
      </c>
    </row>
    <row r="2035" spans="1:33">
      <c r="A2035" s="1">
        <f t="shared" si="732"/>
        <v>72258</v>
      </c>
      <c r="B2035" s="1">
        <v>7</v>
      </c>
      <c r="C2035" s="1">
        <v>9</v>
      </c>
      <c r="D2035" s="2">
        <v>8</v>
      </c>
      <c r="E2035" s="5">
        <v>2.73</v>
      </c>
      <c r="F2035" s="5">
        <v>3.11</v>
      </c>
      <c r="G2035" s="5">
        <v>6.3</v>
      </c>
      <c r="H2035" s="5">
        <f t="shared" si="733"/>
        <v>7.4528999999999996</v>
      </c>
      <c r="I2035" s="5">
        <f t="shared" si="734"/>
        <v>9.6720999999999986</v>
      </c>
      <c r="J2035" s="5">
        <f t="shared" si="735"/>
        <v>39.186</v>
      </c>
      <c r="K2035" s="5">
        <v>2.06</v>
      </c>
      <c r="L2035" s="5">
        <v>2.58</v>
      </c>
      <c r="M2035" s="5">
        <v>6.13</v>
      </c>
      <c r="N2035" s="5">
        <f t="shared" si="736"/>
        <v>4.2435999999999998</v>
      </c>
      <c r="O2035" s="5">
        <f t="shared" si="737"/>
        <v>6.6564000000000005</v>
      </c>
      <c r="P2035" s="5">
        <f t="shared" si="738"/>
        <v>31.630800000000001</v>
      </c>
      <c r="Q2035" s="6">
        <f t="shared" si="739"/>
        <v>5.8482500000000002</v>
      </c>
      <c r="R2035" s="6">
        <f t="shared" si="740"/>
        <v>3.2092999999999998</v>
      </c>
      <c r="S2035" s="5">
        <f t="shared" si="741"/>
        <v>8.1642499999999991</v>
      </c>
      <c r="T2035" s="6">
        <f t="shared" si="742"/>
        <v>25.179605361482533</v>
      </c>
      <c r="U2035" s="6">
        <f t="shared" si="743"/>
        <v>3.015699999999998</v>
      </c>
      <c r="V2035" s="6">
        <f t="shared" si="744"/>
        <v>50.359210722965067</v>
      </c>
      <c r="W2035" s="5">
        <f t="shared" si="745"/>
        <v>0.21097181257621478</v>
      </c>
      <c r="X2035" s="5">
        <f t="shared" si="746"/>
        <v>3.8443811414168036E-3</v>
      </c>
      <c r="Y2035" s="5">
        <f t="shared" si="747"/>
        <v>0.19360000000000177</v>
      </c>
      <c r="Z2035" s="5">
        <f t="shared" si="748"/>
        <v>3.015699999999998</v>
      </c>
      <c r="AA2035" s="5">
        <f t="shared" si="749"/>
        <v>5.9883782066996592E-2</v>
      </c>
      <c r="AB2035" s="5">
        <f t="shared" si="750"/>
        <v>9.1979201689268916E-2</v>
      </c>
      <c r="AC2035" s="5">
        <f t="shared" si="751"/>
        <v>2.3159999999999989</v>
      </c>
      <c r="AD2035" s="5">
        <f t="shared" si="752"/>
        <v>8.1642499999999991</v>
      </c>
      <c r="AE2035" s="5">
        <f t="shared" si="753"/>
        <v>0.32424058609309758</v>
      </c>
      <c r="AF2035" s="9">
        <f t="shared" si="754"/>
        <v>0.60490743093468446</v>
      </c>
      <c r="AG2035">
        <f t="shared" si="755"/>
        <v>3.2092999999999998</v>
      </c>
    </row>
    <row r="2036" spans="1:33">
      <c r="A2036" s="1">
        <f t="shared" si="732"/>
        <v>52512</v>
      </c>
      <c r="B2036" s="1">
        <v>5</v>
      </c>
      <c r="C2036" s="1">
        <v>10</v>
      </c>
      <c r="D2036" s="2">
        <v>12</v>
      </c>
      <c r="E2036" s="5">
        <v>19.440000000000001</v>
      </c>
      <c r="F2036" s="5">
        <v>19.829999999999998</v>
      </c>
      <c r="G2036" s="5">
        <v>5.35</v>
      </c>
      <c r="H2036" s="5">
        <f t="shared" si="733"/>
        <v>377.91360000000003</v>
      </c>
      <c r="I2036" s="5">
        <f t="shared" si="734"/>
        <v>393.22889999999995</v>
      </c>
      <c r="J2036" s="5">
        <f t="shared" si="735"/>
        <v>212.18099999999995</v>
      </c>
      <c r="K2036" s="5">
        <v>19.5</v>
      </c>
      <c r="L2036" s="5">
        <v>20.68</v>
      </c>
      <c r="M2036" s="5">
        <v>3.58</v>
      </c>
      <c r="N2036" s="5">
        <f t="shared" si="736"/>
        <v>380.25</v>
      </c>
      <c r="O2036" s="5">
        <f t="shared" si="737"/>
        <v>427.66239999999999</v>
      </c>
      <c r="P2036" s="5">
        <f t="shared" si="738"/>
        <v>148.06880000000001</v>
      </c>
      <c r="Q2036" s="6">
        <f t="shared" si="739"/>
        <v>379.08180000000004</v>
      </c>
      <c r="R2036" s="6">
        <f t="shared" si="740"/>
        <v>-2.3363999999999692</v>
      </c>
      <c r="S2036" s="5">
        <f t="shared" si="741"/>
        <v>410.44565</v>
      </c>
      <c r="T2036" s="6">
        <f t="shared" si="742"/>
        <v>129.36880061904415</v>
      </c>
      <c r="U2036" s="6">
        <f t="shared" si="743"/>
        <v>-34.433500000000038</v>
      </c>
      <c r="V2036" s="6">
        <f t="shared" si="744"/>
        <v>258.7376012380883</v>
      </c>
      <c r="W2036" s="5">
        <f t="shared" si="745"/>
        <v>0.34500495563900513</v>
      </c>
      <c r="X2036" s="5">
        <f t="shared" si="746"/>
        <v>0.1240527076327981</v>
      </c>
      <c r="Y2036" s="5">
        <f t="shared" si="747"/>
        <v>32.097100000000069</v>
      </c>
      <c r="Z2036" s="5">
        <f t="shared" si="748"/>
        <v>34.433500000000038</v>
      </c>
      <c r="AA2036" s="5">
        <f t="shared" si="749"/>
        <v>0.13308270554891094</v>
      </c>
      <c r="AB2036" s="5">
        <f t="shared" si="750"/>
        <v>0.24243751082115961</v>
      </c>
      <c r="AC2036" s="5">
        <f t="shared" si="751"/>
        <v>31.363849999999957</v>
      </c>
      <c r="AD2036" s="5">
        <f t="shared" si="752"/>
        <v>410.44565</v>
      </c>
      <c r="AE2036" s="5">
        <f t="shared" si="753"/>
        <v>3.1726787914549082</v>
      </c>
      <c r="AF2036" s="9">
        <f t="shared" si="754"/>
        <v>0.60498264437915905</v>
      </c>
      <c r="AG2036">
        <f t="shared" si="755"/>
        <v>2.3363999999999692</v>
      </c>
    </row>
    <row r="2037" spans="1:33">
      <c r="A2037" s="1">
        <f t="shared" si="732"/>
        <v>61274</v>
      </c>
      <c r="B2037" s="1">
        <v>6</v>
      </c>
      <c r="C2037" s="1">
        <v>5</v>
      </c>
      <c r="D2037" s="2">
        <v>24</v>
      </c>
      <c r="E2037" s="5">
        <v>10.89</v>
      </c>
      <c r="F2037" s="5">
        <v>10.19</v>
      </c>
      <c r="G2037" s="5">
        <v>6.05</v>
      </c>
      <c r="H2037" s="5">
        <f t="shared" si="733"/>
        <v>118.59210000000002</v>
      </c>
      <c r="I2037" s="5">
        <f t="shared" si="734"/>
        <v>103.83609999999999</v>
      </c>
      <c r="J2037" s="5">
        <f t="shared" si="735"/>
        <v>123.29899999999999</v>
      </c>
      <c r="K2037" s="5">
        <v>10.51</v>
      </c>
      <c r="L2037" s="5">
        <v>12.23</v>
      </c>
      <c r="M2037" s="5">
        <v>5.0999999999999996</v>
      </c>
      <c r="N2037" s="5">
        <f t="shared" si="736"/>
        <v>110.4601</v>
      </c>
      <c r="O2037" s="5">
        <f t="shared" si="737"/>
        <v>149.5729</v>
      </c>
      <c r="P2037" s="5">
        <f t="shared" si="738"/>
        <v>124.746</v>
      </c>
      <c r="Q2037" s="6">
        <f t="shared" si="739"/>
        <v>114.52610000000001</v>
      </c>
      <c r="R2037" s="6">
        <f t="shared" si="740"/>
        <v>8.1320000000000192</v>
      </c>
      <c r="S2037" s="5">
        <f t="shared" si="741"/>
        <v>126.7045</v>
      </c>
      <c r="T2037" s="6">
        <f t="shared" si="742"/>
        <v>87.698642972682308</v>
      </c>
      <c r="U2037" s="6">
        <f t="shared" si="743"/>
        <v>-45.736800000000017</v>
      </c>
      <c r="V2037" s="6">
        <f t="shared" si="744"/>
        <v>175.39728594536462</v>
      </c>
      <c r="W2037" s="5">
        <f t="shared" si="745"/>
        <v>-1.1666840764057662E-2</v>
      </c>
      <c r="X2037" s="5">
        <f t="shared" si="746"/>
        <v>0.30712447863520476</v>
      </c>
      <c r="Y2037" s="5">
        <f t="shared" si="747"/>
        <v>53.868800000000036</v>
      </c>
      <c r="Z2037" s="5">
        <f t="shared" si="748"/>
        <v>45.736800000000017</v>
      </c>
      <c r="AA2037" s="5">
        <f t="shared" si="749"/>
        <v>0.26076116145974348</v>
      </c>
      <c r="AB2037" s="5">
        <f t="shared" si="750"/>
        <v>0.13886645890054986</v>
      </c>
      <c r="AC2037" s="5">
        <f t="shared" si="751"/>
        <v>12.178399999999982</v>
      </c>
      <c r="AD2037" s="5">
        <f t="shared" si="752"/>
        <v>126.7045</v>
      </c>
      <c r="AE2037" s="5">
        <f t="shared" si="753"/>
        <v>1.444771500506203</v>
      </c>
      <c r="AF2037" s="9">
        <f t="shared" si="754"/>
        <v>0.60504627922168064</v>
      </c>
      <c r="AG2037">
        <f t="shared" si="755"/>
        <v>8.1320000000000192</v>
      </c>
    </row>
    <row r="2038" spans="1:33">
      <c r="A2038" s="1">
        <f t="shared" si="732"/>
        <v>21528</v>
      </c>
      <c r="B2038" s="1">
        <v>2</v>
      </c>
      <c r="C2038" s="1">
        <v>6</v>
      </c>
      <c r="D2038" s="2">
        <v>28</v>
      </c>
      <c r="E2038" s="5">
        <v>7.12</v>
      </c>
      <c r="F2038" s="5">
        <v>6.8</v>
      </c>
      <c r="G2038" s="5">
        <v>6.12</v>
      </c>
      <c r="H2038" s="5">
        <f t="shared" si="733"/>
        <v>50.694400000000002</v>
      </c>
      <c r="I2038" s="5">
        <f t="shared" si="734"/>
        <v>46.239999999999995</v>
      </c>
      <c r="J2038" s="5">
        <f t="shared" si="735"/>
        <v>83.231999999999999</v>
      </c>
      <c r="K2038" s="5">
        <v>10.18</v>
      </c>
      <c r="L2038" s="5">
        <v>10.47</v>
      </c>
      <c r="M2038" s="5">
        <v>5.85</v>
      </c>
      <c r="N2038" s="5">
        <f t="shared" si="736"/>
        <v>103.63239999999999</v>
      </c>
      <c r="O2038" s="5">
        <f t="shared" si="737"/>
        <v>109.62090000000002</v>
      </c>
      <c r="P2038" s="5">
        <f t="shared" si="738"/>
        <v>122.499</v>
      </c>
      <c r="Q2038" s="6">
        <f t="shared" si="739"/>
        <v>77.163399999999996</v>
      </c>
      <c r="R2038" s="6">
        <f t="shared" si="740"/>
        <v>-52.937999999999988</v>
      </c>
      <c r="S2038" s="5">
        <f t="shared" si="741"/>
        <v>77.930450000000008</v>
      </c>
      <c r="T2038" s="6">
        <f t="shared" si="742"/>
        <v>74.049933870665953</v>
      </c>
      <c r="U2038" s="6">
        <f t="shared" si="743"/>
        <v>-63.380900000000025</v>
      </c>
      <c r="V2038" s="6">
        <f t="shared" si="744"/>
        <v>148.09986774133191</v>
      </c>
      <c r="W2038" s="5">
        <f t="shared" si="745"/>
        <v>-0.36831390754633314</v>
      </c>
      <c r="X2038" s="5">
        <f t="shared" si="746"/>
        <v>7.0512554530024196E-2</v>
      </c>
      <c r="Y2038" s="5">
        <f t="shared" si="747"/>
        <v>10.442900000000037</v>
      </c>
      <c r="Z2038" s="5">
        <f t="shared" si="748"/>
        <v>63.380900000000025</v>
      </c>
      <c r="AA2038" s="5">
        <f t="shared" si="749"/>
        <v>0.42796054423694535</v>
      </c>
      <c r="AB2038" s="5">
        <f t="shared" si="750"/>
        <v>1.0358550776557411E-2</v>
      </c>
      <c r="AC2038" s="5">
        <f t="shared" si="751"/>
        <v>0.76705000000001178</v>
      </c>
      <c r="AD2038" s="5">
        <f t="shared" si="752"/>
        <v>77.930450000000008</v>
      </c>
      <c r="AE2038" s="5">
        <f t="shared" si="753"/>
        <v>1.0524040458444119</v>
      </c>
      <c r="AF2038" s="9">
        <f t="shared" si="754"/>
        <v>0.60516774534008333</v>
      </c>
      <c r="AG2038">
        <f t="shared" si="755"/>
        <v>52.937999999999988</v>
      </c>
    </row>
    <row r="2039" spans="1:33">
      <c r="A2039" s="1">
        <f t="shared" si="732"/>
        <v>42515</v>
      </c>
      <c r="B2039" s="1">
        <v>4</v>
      </c>
      <c r="C2039" s="1">
        <v>10</v>
      </c>
      <c r="D2039" s="2">
        <v>15</v>
      </c>
      <c r="E2039" s="5">
        <v>18.91</v>
      </c>
      <c r="F2039" s="5">
        <v>19.21</v>
      </c>
      <c r="G2039" s="5">
        <v>6.71</v>
      </c>
      <c r="H2039" s="5">
        <f t="shared" si="733"/>
        <v>357.5881</v>
      </c>
      <c r="I2039" s="5">
        <f t="shared" si="734"/>
        <v>369.02410000000003</v>
      </c>
      <c r="J2039" s="5">
        <f t="shared" si="735"/>
        <v>257.79820000000001</v>
      </c>
      <c r="K2039" s="5">
        <v>6.45</v>
      </c>
      <c r="L2039" s="5">
        <v>6.34</v>
      </c>
      <c r="M2039" s="5">
        <v>8.89</v>
      </c>
      <c r="N2039" s="5">
        <f t="shared" si="736"/>
        <v>41.602499999999999</v>
      </c>
      <c r="O2039" s="5">
        <f t="shared" si="737"/>
        <v>40.195599999999999</v>
      </c>
      <c r="P2039" s="5">
        <f t="shared" si="738"/>
        <v>112.7252</v>
      </c>
      <c r="Q2039" s="6">
        <f t="shared" si="739"/>
        <v>199.59530000000001</v>
      </c>
      <c r="R2039" s="6">
        <f t="shared" si="740"/>
        <v>315.98559999999998</v>
      </c>
      <c r="S2039" s="5">
        <f t="shared" si="741"/>
        <v>204.60985000000002</v>
      </c>
      <c r="T2039" s="6">
        <f t="shared" si="742"/>
        <v>140.68305036346774</v>
      </c>
      <c r="U2039" s="6">
        <f t="shared" si="743"/>
        <v>328.82850000000002</v>
      </c>
      <c r="V2039" s="6">
        <f t="shared" si="744"/>
        <v>281.36610072693549</v>
      </c>
      <c r="W2039" s="5">
        <f t="shared" si="745"/>
        <v>0.67898266821748698</v>
      </c>
      <c r="X2039" s="5">
        <f t="shared" si="746"/>
        <v>4.5644802152139924E-2</v>
      </c>
      <c r="Y2039" s="5">
        <f t="shared" si="747"/>
        <v>12.842900000000043</v>
      </c>
      <c r="Z2039" s="5">
        <f t="shared" si="748"/>
        <v>328.82850000000002</v>
      </c>
      <c r="AA2039" s="5">
        <f t="shared" si="749"/>
        <v>1.1686855635787006</v>
      </c>
      <c r="AB2039" s="5">
        <f t="shared" si="750"/>
        <v>3.5644308159685605E-2</v>
      </c>
      <c r="AC2039" s="5">
        <f t="shared" si="751"/>
        <v>5.0145500000000141</v>
      </c>
      <c r="AD2039" s="5">
        <f t="shared" si="752"/>
        <v>204.60985000000002</v>
      </c>
      <c r="AE2039" s="5">
        <f t="shared" si="753"/>
        <v>1.454402996461702</v>
      </c>
      <c r="AF2039" s="9">
        <f t="shared" si="754"/>
        <v>0.60519831460439477</v>
      </c>
      <c r="AG2039">
        <f t="shared" si="755"/>
        <v>315.98559999999998</v>
      </c>
    </row>
    <row r="2040" spans="1:33">
      <c r="A2040" s="1">
        <f t="shared" si="732"/>
        <v>90518</v>
      </c>
      <c r="B2040" s="1">
        <v>9</v>
      </c>
      <c r="C2040" s="1">
        <v>2</v>
      </c>
      <c r="D2040" s="2">
        <v>18</v>
      </c>
      <c r="E2040" s="5">
        <v>23.2</v>
      </c>
      <c r="F2040" s="5">
        <v>23.25</v>
      </c>
      <c r="G2040" s="5">
        <v>2.0499999999999998</v>
      </c>
      <c r="H2040" s="5">
        <f t="shared" si="733"/>
        <v>538.24</v>
      </c>
      <c r="I2040" s="5">
        <f t="shared" si="734"/>
        <v>540.5625</v>
      </c>
      <c r="J2040" s="5">
        <f t="shared" si="735"/>
        <v>95.324999999999989</v>
      </c>
      <c r="K2040" s="5">
        <v>22.77</v>
      </c>
      <c r="L2040" s="5">
        <v>23.43</v>
      </c>
      <c r="M2040" s="5">
        <v>2.0699999999999998</v>
      </c>
      <c r="N2040" s="5">
        <f t="shared" si="736"/>
        <v>518.47289999999998</v>
      </c>
      <c r="O2040" s="5">
        <f t="shared" si="737"/>
        <v>548.96489999999994</v>
      </c>
      <c r="P2040" s="5">
        <f t="shared" si="738"/>
        <v>97.000199999999992</v>
      </c>
      <c r="Q2040" s="6">
        <f t="shared" si="739"/>
        <v>528.35645</v>
      </c>
      <c r="R2040" s="6">
        <f t="shared" si="740"/>
        <v>19.767100000000028</v>
      </c>
      <c r="S2040" s="5">
        <f t="shared" si="741"/>
        <v>544.76369999999997</v>
      </c>
      <c r="T2040" s="6">
        <f t="shared" si="742"/>
        <v>67.999805928105403</v>
      </c>
      <c r="U2040" s="6">
        <f t="shared" si="743"/>
        <v>-8.4023999999999432</v>
      </c>
      <c r="V2040" s="6">
        <f t="shared" si="744"/>
        <v>135.99961185621081</v>
      </c>
      <c r="W2040" s="5">
        <f t="shared" si="745"/>
        <v>-1.7419172473423276E-2</v>
      </c>
      <c r="X2040" s="5">
        <f t="shared" si="746"/>
        <v>0.20712926761719674</v>
      </c>
      <c r="Y2040" s="5">
        <f t="shared" si="747"/>
        <v>28.169499999999971</v>
      </c>
      <c r="Z2040" s="5">
        <f t="shared" si="748"/>
        <v>8.4023999999999432</v>
      </c>
      <c r="AA2040" s="5">
        <f t="shared" si="749"/>
        <v>6.1782529268418818E-2</v>
      </c>
      <c r="AB2040" s="5">
        <f t="shared" si="750"/>
        <v>0.24128377685881894</v>
      </c>
      <c r="AC2040" s="5">
        <f t="shared" si="751"/>
        <v>16.407249999999976</v>
      </c>
      <c r="AD2040" s="5">
        <f t="shared" si="752"/>
        <v>544.76369999999997</v>
      </c>
      <c r="AE2040" s="5">
        <f t="shared" si="753"/>
        <v>8.0112537464587152</v>
      </c>
      <c r="AF2040" s="9">
        <f t="shared" si="754"/>
        <v>0.60527679618501817</v>
      </c>
      <c r="AG2040">
        <f t="shared" si="755"/>
        <v>19.767100000000028</v>
      </c>
    </row>
    <row r="2041" spans="1:33">
      <c r="A2041" s="1">
        <f t="shared" si="732"/>
        <v>90767</v>
      </c>
      <c r="B2041" s="1">
        <v>9</v>
      </c>
      <c r="C2041" s="1">
        <v>3</v>
      </c>
      <c r="D2041" s="2">
        <v>17</v>
      </c>
      <c r="E2041" s="5">
        <v>5.7</v>
      </c>
      <c r="F2041" s="5">
        <v>6.3</v>
      </c>
      <c r="G2041" s="5">
        <v>5.89</v>
      </c>
      <c r="H2041" s="5">
        <f t="shared" si="733"/>
        <v>32.49</v>
      </c>
      <c r="I2041" s="5">
        <f t="shared" si="734"/>
        <v>39.69</v>
      </c>
      <c r="J2041" s="5">
        <f t="shared" si="735"/>
        <v>74.213999999999999</v>
      </c>
      <c r="K2041" s="5">
        <v>5.73</v>
      </c>
      <c r="L2041" s="5">
        <v>5.42</v>
      </c>
      <c r="M2041" s="5">
        <v>5.88</v>
      </c>
      <c r="N2041" s="5">
        <f t="shared" si="736"/>
        <v>32.832900000000002</v>
      </c>
      <c r="O2041" s="5">
        <f t="shared" si="737"/>
        <v>29.3764</v>
      </c>
      <c r="P2041" s="5">
        <f t="shared" si="738"/>
        <v>63.739199999999997</v>
      </c>
      <c r="Q2041" s="6">
        <f t="shared" si="739"/>
        <v>32.661450000000002</v>
      </c>
      <c r="R2041" s="6">
        <f t="shared" si="740"/>
        <v>-0.3429000000000002</v>
      </c>
      <c r="S2041" s="5">
        <f t="shared" si="741"/>
        <v>34.533200000000001</v>
      </c>
      <c r="T2041" s="6">
        <f t="shared" si="742"/>
        <v>48.914219335076787</v>
      </c>
      <c r="U2041" s="6">
        <f t="shared" si="743"/>
        <v>10.313599999999997</v>
      </c>
      <c r="V2041" s="6">
        <f t="shared" si="744"/>
        <v>97.828438670153574</v>
      </c>
      <c r="W2041" s="5">
        <f t="shared" si="745"/>
        <v>0.15098968319888068</v>
      </c>
      <c r="X2041" s="5">
        <f t="shared" si="746"/>
        <v>0.10893049245046557</v>
      </c>
      <c r="Y2041" s="5">
        <f t="shared" si="747"/>
        <v>10.656499999999998</v>
      </c>
      <c r="Z2041" s="5">
        <f t="shared" si="748"/>
        <v>10.313599999999997</v>
      </c>
      <c r="AA2041" s="5">
        <f t="shared" si="749"/>
        <v>0.10542537671253428</v>
      </c>
      <c r="AB2041" s="5">
        <f t="shared" si="750"/>
        <v>3.8265968984968576E-2</v>
      </c>
      <c r="AC2041" s="5">
        <f t="shared" si="751"/>
        <v>1.8717499999999987</v>
      </c>
      <c r="AD2041" s="5">
        <f t="shared" si="752"/>
        <v>34.533200000000001</v>
      </c>
      <c r="AE2041" s="5">
        <f t="shared" si="753"/>
        <v>0.70599511695029671</v>
      </c>
      <c r="AF2041" s="9">
        <f t="shared" si="754"/>
        <v>0.60536765688298877</v>
      </c>
      <c r="AG2041">
        <f t="shared" si="755"/>
        <v>0.3429000000000002</v>
      </c>
    </row>
    <row r="2042" spans="1:33">
      <c r="A2042" s="1">
        <f t="shared" si="732"/>
        <v>52020</v>
      </c>
      <c r="B2042" s="1">
        <v>5</v>
      </c>
      <c r="C2042" s="1">
        <v>8</v>
      </c>
      <c r="D2042" s="2">
        <v>20</v>
      </c>
      <c r="E2042" s="5">
        <v>5.37</v>
      </c>
      <c r="F2042" s="5">
        <v>6.48</v>
      </c>
      <c r="G2042" s="5">
        <v>6.69</v>
      </c>
      <c r="H2042" s="5">
        <f t="shared" si="733"/>
        <v>28.8369</v>
      </c>
      <c r="I2042" s="5">
        <f t="shared" si="734"/>
        <v>41.990400000000008</v>
      </c>
      <c r="J2042" s="5">
        <f t="shared" si="735"/>
        <v>86.702400000000011</v>
      </c>
      <c r="K2042" s="5">
        <v>0</v>
      </c>
      <c r="L2042" s="5">
        <v>0.55000000000000004</v>
      </c>
      <c r="M2042" s="5">
        <v>6.4</v>
      </c>
      <c r="N2042" s="5">
        <f t="shared" si="736"/>
        <v>0</v>
      </c>
      <c r="O2042" s="5">
        <f t="shared" si="737"/>
        <v>0.30250000000000005</v>
      </c>
      <c r="P2042" s="5">
        <f t="shared" si="738"/>
        <v>7.0400000000000009</v>
      </c>
      <c r="Q2042" s="6">
        <f t="shared" si="739"/>
        <v>14.41845</v>
      </c>
      <c r="R2042" s="6">
        <f t="shared" si="740"/>
        <v>28.8369</v>
      </c>
      <c r="S2042" s="5">
        <f t="shared" si="741"/>
        <v>21.146450000000005</v>
      </c>
      <c r="T2042" s="6">
        <f t="shared" si="742"/>
        <v>43.493872458542945</v>
      </c>
      <c r="U2042" s="6">
        <f t="shared" si="743"/>
        <v>41.687900000000006</v>
      </c>
      <c r="V2042" s="6">
        <f t="shared" si="744"/>
        <v>86.987744917085891</v>
      </c>
      <c r="W2042" s="5">
        <f t="shared" si="745"/>
        <v>0.98690036576976647</v>
      </c>
      <c r="X2042" s="5">
        <f t="shared" si="746"/>
        <v>0.14773345385892225</v>
      </c>
      <c r="Y2042" s="5">
        <f t="shared" si="747"/>
        <v>12.851000000000006</v>
      </c>
      <c r="Z2042" s="5">
        <f t="shared" si="748"/>
        <v>41.687900000000006</v>
      </c>
      <c r="AA2042" s="5">
        <f t="shared" si="749"/>
        <v>0.47923877138941423</v>
      </c>
      <c r="AB2042" s="5">
        <f t="shared" si="750"/>
        <v>0.15468845655012514</v>
      </c>
      <c r="AC2042" s="5">
        <f t="shared" si="751"/>
        <v>6.7280000000000051</v>
      </c>
      <c r="AD2042" s="5">
        <f t="shared" si="752"/>
        <v>21.146450000000005</v>
      </c>
      <c r="AE2042" s="5">
        <f t="shared" si="753"/>
        <v>0.48619377408061715</v>
      </c>
      <c r="AF2042" s="9">
        <f t="shared" si="754"/>
        <v>0.60545520065484615</v>
      </c>
      <c r="AG2042">
        <f t="shared" si="755"/>
        <v>28.8369</v>
      </c>
    </row>
    <row r="2043" spans="1:33">
      <c r="A2043" s="1">
        <f t="shared" si="732"/>
        <v>80771</v>
      </c>
      <c r="B2043" s="1">
        <v>8</v>
      </c>
      <c r="C2043" s="1">
        <v>3</v>
      </c>
      <c r="D2043" s="2">
        <v>21</v>
      </c>
      <c r="E2043" s="5">
        <v>17.579999999999998</v>
      </c>
      <c r="F2043" s="5">
        <v>17.32</v>
      </c>
      <c r="G2043" s="5">
        <v>3.16</v>
      </c>
      <c r="H2043" s="5">
        <f t="shared" si="733"/>
        <v>309.05639999999994</v>
      </c>
      <c r="I2043" s="5">
        <f t="shared" si="734"/>
        <v>299.98239999999998</v>
      </c>
      <c r="J2043" s="5">
        <f t="shared" si="735"/>
        <v>109.4624</v>
      </c>
      <c r="K2043" s="5">
        <v>17.11</v>
      </c>
      <c r="L2043" s="5">
        <v>18.350000000000001</v>
      </c>
      <c r="M2043" s="5">
        <v>2.36</v>
      </c>
      <c r="N2043" s="5">
        <f t="shared" si="736"/>
        <v>292.75209999999998</v>
      </c>
      <c r="O2043" s="5">
        <f t="shared" si="737"/>
        <v>336.72250000000003</v>
      </c>
      <c r="P2043" s="5">
        <f t="shared" si="738"/>
        <v>86.612000000000009</v>
      </c>
      <c r="Q2043" s="6">
        <f t="shared" si="739"/>
        <v>300.90424999999993</v>
      </c>
      <c r="R2043" s="6">
        <f t="shared" si="740"/>
        <v>16.304299999999955</v>
      </c>
      <c r="S2043" s="5">
        <f t="shared" si="741"/>
        <v>318.35244999999998</v>
      </c>
      <c r="T2043" s="6">
        <f t="shared" si="742"/>
        <v>69.791932839261591</v>
      </c>
      <c r="U2043" s="6">
        <f t="shared" si="743"/>
        <v>-36.740100000000041</v>
      </c>
      <c r="V2043" s="6">
        <f t="shared" si="744"/>
        <v>139.58386567852318</v>
      </c>
      <c r="W2043" s="5">
        <f t="shared" si="745"/>
        <v>0.22995574195395493</v>
      </c>
      <c r="X2043" s="5">
        <f t="shared" si="746"/>
        <v>0.38001813277020868</v>
      </c>
      <c r="Y2043" s="5">
        <f t="shared" si="747"/>
        <v>53.044399999999996</v>
      </c>
      <c r="Z2043" s="5">
        <f t="shared" si="748"/>
        <v>36.740100000000041</v>
      </c>
      <c r="AA2043" s="5">
        <f t="shared" si="749"/>
        <v>0.26321165287552994</v>
      </c>
      <c r="AB2043" s="5">
        <f t="shared" si="750"/>
        <v>0.25000310623557515</v>
      </c>
      <c r="AC2043" s="5">
        <f t="shared" si="751"/>
        <v>17.448200000000043</v>
      </c>
      <c r="AD2043" s="5">
        <f t="shared" si="752"/>
        <v>318.35244999999998</v>
      </c>
      <c r="AE2043" s="5">
        <f t="shared" si="753"/>
        <v>4.5614505437641375</v>
      </c>
      <c r="AF2043" s="9">
        <f t="shared" si="754"/>
        <v>0.60549318741006497</v>
      </c>
      <c r="AG2043">
        <f t="shared" si="755"/>
        <v>16.304299999999955</v>
      </c>
    </row>
    <row r="2044" spans="1:33">
      <c r="A2044" s="1">
        <f t="shared" si="732"/>
        <v>13007</v>
      </c>
      <c r="B2044" s="1">
        <v>1</v>
      </c>
      <c r="C2044" s="1">
        <v>12</v>
      </c>
      <c r="D2044" s="2">
        <v>7</v>
      </c>
      <c r="E2044" s="5">
        <v>24.94</v>
      </c>
      <c r="F2044" s="5">
        <v>25.57</v>
      </c>
      <c r="G2044" s="5">
        <v>3.07</v>
      </c>
      <c r="H2044" s="5">
        <f t="shared" si="733"/>
        <v>622.00360000000012</v>
      </c>
      <c r="I2044" s="5">
        <f t="shared" si="734"/>
        <v>653.82490000000007</v>
      </c>
      <c r="J2044" s="5">
        <f t="shared" si="735"/>
        <v>156.99979999999999</v>
      </c>
      <c r="K2044" s="5">
        <v>24.69</v>
      </c>
      <c r="L2044" s="5">
        <v>24.43</v>
      </c>
      <c r="M2044" s="5">
        <v>3.15</v>
      </c>
      <c r="N2044" s="5">
        <f t="shared" si="736"/>
        <v>609.59610000000009</v>
      </c>
      <c r="O2044" s="5">
        <f t="shared" si="737"/>
        <v>596.82489999999996</v>
      </c>
      <c r="P2044" s="5">
        <f t="shared" si="738"/>
        <v>153.90899999999999</v>
      </c>
      <c r="Q2044" s="6">
        <f t="shared" si="739"/>
        <v>615.79985000000011</v>
      </c>
      <c r="R2044" s="6">
        <f t="shared" si="740"/>
        <v>12.407500000000027</v>
      </c>
      <c r="S2044" s="5">
        <f t="shared" si="741"/>
        <v>625.32490000000007</v>
      </c>
      <c r="T2044" s="6">
        <f t="shared" si="742"/>
        <v>109.92829194643205</v>
      </c>
      <c r="U2044" s="6">
        <f t="shared" si="743"/>
        <v>57.000000000000114</v>
      </c>
      <c r="V2044" s="6">
        <f t="shared" si="744"/>
        <v>219.85658389286411</v>
      </c>
      <c r="W2044" s="5">
        <f t="shared" si="745"/>
        <v>1.9880393064306019E-2</v>
      </c>
      <c r="X2044" s="5">
        <f t="shared" si="746"/>
        <v>0.20282540195262003</v>
      </c>
      <c r="Y2044" s="5">
        <f t="shared" si="747"/>
        <v>44.592500000000086</v>
      </c>
      <c r="Z2044" s="5">
        <f t="shared" si="748"/>
        <v>57.000000000000114</v>
      </c>
      <c r="AA2044" s="5">
        <f t="shared" si="749"/>
        <v>0.25925991840106166</v>
      </c>
      <c r="AB2044" s="5">
        <f t="shared" si="750"/>
        <v>8.6647848623369064E-2</v>
      </c>
      <c r="AC2044" s="5">
        <f t="shared" si="751"/>
        <v>9.5250499999999647</v>
      </c>
      <c r="AD2044" s="5">
        <f t="shared" si="752"/>
        <v>625.32490000000007</v>
      </c>
      <c r="AE2044" s="5">
        <f t="shared" si="753"/>
        <v>5.6884800894088325</v>
      </c>
      <c r="AF2044" s="9">
        <f t="shared" si="754"/>
        <v>0.6055121798940134</v>
      </c>
      <c r="AG2044">
        <f t="shared" si="755"/>
        <v>12.407500000000027</v>
      </c>
    </row>
    <row r="2045" spans="1:33">
      <c r="A2045" s="1">
        <f t="shared" si="732"/>
        <v>51276</v>
      </c>
      <c r="B2045" s="1">
        <v>5</v>
      </c>
      <c r="C2045" s="1">
        <v>5</v>
      </c>
      <c r="D2045" s="2">
        <v>26</v>
      </c>
      <c r="E2045" s="5">
        <v>1.23</v>
      </c>
      <c r="F2045" s="5">
        <v>1.45</v>
      </c>
      <c r="G2045" s="5">
        <v>6.46</v>
      </c>
      <c r="H2045" s="5">
        <f t="shared" si="733"/>
        <v>1.5128999999999999</v>
      </c>
      <c r="I2045" s="5">
        <f t="shared" si="734"/>
        <v>2.1025</v>
      </c>
      <c r="J2045" s="5">
        <f t="shared" si="735"/>
        <v>18.733999999999998</v>
      </c>
      <c r="K2045" s="5">
        <v>1.22</v>
      </c>
      <c r="L2045" s="5">
        <v>2.06</v>
      </c>
      <c r="M2045" s="5">
        <v>6.44</v>
      </c>
      <c r="N2045" s="5">
        <f t="shared" si="736"/>
        <v>1.4883999999999999</v>
      </c>
      <c r="O2045" s="5">
        <f t="shared" si="737"/>
        <v>4.2435999999999998</v>
      </c>
      <c r="P2045" s="5">
        <f t="shared" si="738"/>
        <v>26.532800000000002</v>
      </c>
      <c r="Q2045" s="6">
        <f t="shared" si="739"/>
        <v>1.5006499999999998</v>
      </c>
      <c r="R2045" s="6">
        <f t="shared" si="740"/>
        <v>2.4499999999999966E-2</v>
      </c>
      <c r="S2045" s="5">
        <f t="shared" si="741"/>
        <v>3.1730499999999999</v>
      </c>
      <c r="T2045" s="6">
        <f t="shared" si="742"/>
        <v>16.240014099747572</v>
      </c>
      <c r="U2045" s="6">
        <f t="shared" si="743"/>
        <v>-2.1410999999999998</v>
      </c>
      <c r="V2045" s="6">
        <f t="shared" si="744"/>
        <v>32.480028199495145</v>
      </c>
      <c r="W2045" s="5">
        <f t="shared" si="745"/>
        <v>-0.33463763494226356</v>
      </c>
      <c r="X2045" s="5">
        <f t="shared" si="746"/>
        <v>6.6674818959475551E-2</v>
      </c>
      <c r="Y2045" s="5">
        <f t="shared" si="747"/>
        <v>2.1655999999999995</v>
      </c>
      <c r="Z2045" s="5">
        <f t="shared" si="748"/>
        <v>2.1410999999999998</v>
      </c>
      <c r="AA2045" s="5">
        <f t="shared" si="749"/>
        <v>6.5920509269547983E-2</v>
      </c>
      <c r="AB2045" s="5">
        <f t="shared" si="750"/>
        <v>0.10298020615794878</v>
      </c>
      <c r="AC2045" s="5">
        <f t="shared" si="751"/>
        <v>1.6724000000000001</v>
      </c>
      <c r="AD2045" s="5">
        <f t="shared" si="752"/>
        <v>3.1730499999999999</v>
      </c>
      <c r="AE2045" s="5">
        <f t="shared" si="753"/>
        <v>0.19538468258160691</v>
      </c>
      <c r="AF2045" s="9">
        <f t="shared" si="754"/>
        <v>0.60559144643893381</v>
      </c>
      <c r="AG2045">
        <f t="shared" si="755"/>
        <v>2.4499999999999966E-2</v>
      </c>
    </row>
    <row r="2046" spans="1:33">
      <c r="A2046" s="1">
        <f t="shared" si="732"/>
        <v>32517</v>
      </c>
      <c r="B2046" s="1">
        <v>3</v>
      </c>
      <c r="C2046" s="1">
        <v>10</v>
      </c>
      <c r="D2046" s="2">
        <v>17</v>
      </c>
      <c r="E2046" s="5">
        <v>6.4</v>
      </c>
      <c r="F2046" s="5">
        <v>7.33</v>
      </c>
      <c r="G2046" s="5">
        <v>8.2799999999999994</v>
      </c>
      <c r="H2046" s="5">
        <f t="shared" si="733"/>
        <v>40.960000000000008</v>
      </c>
      <c r="I2046" s="5">
        <f t="shared" si="734"/>
        <v>53.728900000000003</v>
      </c>
      <c r="J2046" s="5">
        <f t="shared" si="735"/>
        <v>121.3848</v>
      </c>
      <c r="K2046" s="5">
        <v>4.38</v>
      </c>
      <c r="L2046" s="5">
        <v>4.71</v>
      </c>
      <c r="M2046" s="5">
        <v>8.0299999999999994</v>
      </c>
      <c r="N2046" s="5">
        <f t="shared" si="736"/>
        <v>19.1844</v>
      </c>
      <c r="O2046" s="5">
        <f t="shared" si="737"/>
        <v>22.184100000000001</v>
      </c>
      <c r="P2046" s="5">
        <f t="shared" si="738"/>
        <v>75.642599999999987</v>
      </c>
      <c r="Q2046" s="6">
        <f t="shared" si="739"/>
        <v>30.072200000000002</v>
      </c>
      <c r="R2046" s="6">
        <f t="shared" si="740"/>
        <v>21.775600000000008</v>
      </c>
      <c r="S2046" s="5">
        <f t="shared" si="741"/>
        <v>37.956500000000005</v>
      </c>
      <c r="T2046" s="6">
        <f t="shared" si="742"/>
        <v>71.512363626508659</v>
      </c>
      <c r="U2046" s="6">
        <f t="shared" si="743"/>
        <v>31.544800000000002</v>
      </c>
      <c r="V2046" s="6">
        <f t="shared" si="744"/>
        <v>143.02472725301732</v>
      </c>
      <c r="W2046" s="5">
        <f t="shared" si="745"/>
        <v>0.44057659111576775</v>
      </c>
      <c r="X2046" s="5">
        <f t="shared" si="746"/>
        <v>6.8304272887847087E-2</v>
      </c>
      <c r="Y2046" s="5">
        <f t="shared" si="747"/>
        <v>9.7691999999999943</v>
      </c>
      <c r="Z2046" s="5">
        <f t="shared" si="748"/>
        <v>31.544800000000002</v>
      </c>
      <c r="AA2046" s="5">
        <f t="shared" si="749"/>
        <v>0.22055486911851124</v>
      </c>
      <c r="AB2046" s="5">
        <f t="shared" si="750"/>
        <v>0.11025086572690769</v>
      </c>
      <c r="AC2046" s="5">
        <f t="shared" si="751"/>
        <v>7.8843000000000032</v>
      </c>
      <c r="AD2046" s="5">
        <f t="shared" si="752"/>
        <v>37.956500000000005</v>
      </c>
      <c r="AE2046" s="5">
        <f t="shared" si="753"/>
        <v>0.5307683605346537</v>
      </c>
      <c r="AF2046" s="9">
        <f t="shared" si="754"/>
        <v>0.60564758729809198</v>
      </c>
      <c r="AG2046">
        <f t="shared" si="755"/>
        <v>21.775600000000008</v>
      </c>
    </row>
    <row r="2047" spans="1:33">
      <c r="A2047" s="1">
        <f t="shared" si="732"/>
        <v>42269</v>
      </c>
      <c r="B2047" s="1">
        <v>4</v>
      </c>
      <c r="C2047" s="1">
        <v>9</v>
      </c>
      <c r="D2047" s="2">
        <v>19</v>
      </c>
      <c r="E2047" s="5">
        <v>24.98</v>
      </c>
      <c r="F2047" s="5">
        <v>25.16</v>
      </c>
      <c r="G2047" s="5">
        <v>4.4000000000000004</v>
      </c>
      <c r="H2047" s="5">
        <f t="shared" si="733"/>
        <v>624.00040000000001</v>
      </c>
      <c r="I2047" s="5">
        <f t="shared" si="734"/>
        <v>633.02560000000005</v>
      </c>
      <c r="J2047" s="5">
        <f t="shared" si="735"/>
        <v>221.40800000000002</v>
      </c>
      <c r="K2047" s="5">
        <v>24.44</v>
      </c>
      <c r="L2047" s="5">
        <v>25.23</v>
      </c>
      <c r="M2047" s="5">
        <v>4.0599999999999996</v>
      </c>
      <c r="N2047" s="5">
        <f t="shared" si="736"/>
        <v>597.31360000000006</v>
      </c>
      <c r="O2047" s="5">
        <f t="shared" si="737"/>
        <v>636.55290000000002</v>
      </c>
      <c r="P2047" s="5">
        <f t="shared" si="738"/>
        <v>204.86759999999998</v>
      </c>
      <c r="Q2047" s="6">
        <f t="shared" si="739"/>
        <v>610.65700000000004</v>
      </c>
      <c r="R2047" s="6">
        <f t="shared" si="740"/>
        <v>26.686799999999948</v>
      </c>
      <c r="S2047" s="5">
        <f t="shared" si="741"/>
        <v>634.78925000000004</v>
      </c>
      <c r="T2047" s="6">
        <f t="shared" si="742"/>
        <v>150.82459679521773</v>
      </c>
      <c r="U2047" s="6">
        <f t="shared" si="743"/>
        <v>-3.5272999999999683</v>
      </c>
      <c r="V2047" s="6">
        <f t="shared" si="744"/>
        <v>301.64919359043546</v>
      </c>
      <c r="W2047" s="5">
        <f t="shared" si="745"/>
        <v>7.7487588443518787E-2</v>
      </c>
      <c r="X2047" s="5">
        <f t="shared" si="746"/>
        <v>0.1001630391925501</v>
      </c>
      <c r="Y2047" s="5">
        <f t="shared" si="747"/>
        <v>30.214099999999917</v>
      </c>
      <c r="Z2047" s="5">
        <f t="shared" si="748"/>
        <v>3.5272999999999683</v>
      </c>
      <c r="AA2047" s="5">
        <f t="shared" si="749"/>
        <v>1.1693384484193796E-2</v>
      </c>
      <c r="AB2047" s="5">
        <f t="shared" si="750"/>
        <v>0.16000208528828749</v>
      </c>
      <c r="AC2047" s="5">
        <f t="shared" si="751"/>
        <v>24.132249999999999</v>
      </c>
      <c r="AD2047" s="5">
        <f t="shared" si="752"/>
        <v>634.78925000000004</v>
      </c>
      <c r="AE2047" s="5">
        <f t="shared" si="753"/>
        <v>4.2087912945783366</v>
      </c>
      <c r="AF2047" s="9">
        <f t="shared" si="754"/>
        <v>0.60569794452350589</v>
      </c>
      <c r="AG2047">
        <f t="shared" si="755"/>
        <v>26.686799999999948</v>
      </c>
    </row>
    <row r="2048" spans="1:33">
      <c r="A2048" s="1">
        <f t="shared" si="732"/>
        <v>100761</v>
      </c>
      <c r="B2048" s="1">
        <v>10</v>
      </c>
      <c r="C2048" s="1">
        <v>3</v>
      </c>
      <c r="D2048" s="2">
        <v>11</v>
      </c>
      <c r="E2048" s="5">
        <v>14</v>
      </c>
      <c r="F2048" s="5">
        <v>15.25</v>
      </c>
      <c r="G2048" s="5">
        <v>3.62</v>
      </c>
      <c r="H2048" s="5">
        <f t="shared" si="733"/>
        <v>196</v>
      </c>
      <c r="I2048" s="5">
        <f t="shared" si="734"/>
        <v>232.5625</v>
      </c>
      <c r="J2048" s="5">
        <f t="shared" si="735"/>
        <v>110.41</v>
      </c>
      <c r="K2048" s="5">
        <v>13.94</v>
      </c>
      <c r="L2048" s="5">
        <v>13.4</v>
      </c>
      <c r="M2048" s="5">
        <v>4.5</v>
      </c>
      <c r="N2048" s="5">
        <f t="shared" si="736"/>
        <v>194.3236</v>
      </c>
      <c r="O2048" s="5">
        <f t="shared" si="737"/>
        <v>179.56</v>
      </c>
      <c r="P2048" s="5">
        <f t="shared" si="738"/>
        <v>120.60000000000001</v>
      </c>
      <c r="Q2048" s="6">
        <f t="shared" si="739"/>
        <v>195.1618</v>
      </c>
      <c r="R2048" s="6">
        <f t="shared" si="740"/>
        <v>1.676400000000001</v>
      </c>
      <c r="S2048" s="5">
        <f t="shared" si="741"/>
        <v>206.06125</v>
      </c>
      <c r="T2048" s="6">
        <f t="shared" si="742"/>
        <v>81.753789055920834</v>
      </c>
      <c r="U2048" s="6">
        <f t="shared" si="743"/>
        <v>53.002499999999998</v>
      </c>
      <c r="V2048" s="6">
        <f t="shared" si="744"/>
        <v>163.50757811184167</v>
      </c>
      <c r="W2048" s="5">
        <f t="shared" si="745"/>
        <v>-8.8049965991612342E-2</v>
      </c>
      <c r="X2048" s="5">
        <f t="shared" si="746"/>
        <v>0.31390655156602076</v>
      </c>
      <c r="Y2048" s="5">
        <f t="shared" si="747"/>
        <v>51.326099999999997</v>
      </c>
      <c r="Z2048" s="5">
        <f t="shared" si="748"/>
        <v>53.002499999999998</v>
      </c>
      <c r="AA2048" s="5">
        <f t="shared" si="749"/>
        <v>0.3241592873679866</v>
      </c>
      <c r="AB2048" s="5">
        <f t="shared" si="750"/>
        <v>0.13332042619510409</v>
      </c>
      <c r="AC2048" s="5">
        <f t="shared" si="751"/>
        <v>10.899450000000002</v>
      </c>
      <c r="AD2048" s="5">
        <f t="shared" si="752"/>
        <v>206.06125</v>
      </c>
      <c r="AE2048" s="5">
        <f t="shared" si="753"/>
        <v>2.5205100874168775</v>
      </c>
      <c r="AF2048" s="9">
        <f t="shared" si="754"/>
        <v>0.60575737717340272</v>
      </c>
      <c r="AG2048">
        <f t="shared" si="755"/>
        <v>1.676400000000001</v>
      </c>
    </row>
    <row r="2049" spans="1:33">
      <c r="A2049" s="1">
        <f t="shared" si="732"/>
        <v>12519</v>
      </c>
      <c r="B2049" s="1">
        <v>1</v>
      </c>
      <c r="C2049" s="1">
        <v>10</v>
      </c>
      <c r="D2049" s="2">
        <v>19</v>
      </c>
      <c r="E2049" s="5">
        <v>25.84</v>
      </c>
      <c r="F2049" s="5">
        <v>26.72</v>
      </c>
      <c r="G2049" s="5">
        <v>2.3199999999999998</v>
      </c>
      <c r="H2049" s="5">
        <f t="shared" si="733"/>
        <v>667.7056</v>
      </c>
      <c r="I2049" s="5">
        <f t="shared" si="734"/>
        <v>713.95839999999998</v>
      </c>
      <c r="J2049" s="5">
        <f t="shared" si="735"/>
        <v>123.98079999999999</v>
      </c>
      <c r="K2049" s="5">
        <v>25.82</v>
      </c>
      <c r="L2049" s="5">
        <v>26.04</v>
      </c>
      <c r="M2049" s="5">
        <v>2.66</v>
      </c>
      <c r="N2049" s="5">
        <f t="shared" si="736"/>
        <v>666.67240000000004</v>
      </c>
      <c r="O2049" s="5">
        <f t="shared" si="737"/>
        <v>678.08159999999998</v>
      </c>
      <c r="P2049" s="5">
        <f t="shared" si="738"/>
        <v>138.53280000000001</v>
      </c>
      <c r="Q2049" s="6">
        <f t="shared" si="739"/>
        <v>667.18900000000008</v>
      </c>
      <c r="R2049" s="6">
        <f t="shared" si="740"/>
        <v>1.0331999999999653</v>
      </c>
      <c r="S2049" s="5">
        <f t="shared" si="741"/>
        <v>696.02</v>
      </c>
      <c r="T2049" s="6">
        <f t="shared" si="742"/>
        <v>92.955063665838011</v>
      </c>
      <c r="U2049" s="6">
        <f t="shared" si="743"/>
        <v>35.876800000000003</v>
      </c>
      <c r="V2049" s="6">
        <f t="shared" si="744"/>
        <v>185.91012733167602</v>
      </c>
      <c r="W2049" s="5">
        <f t="shared" si="745"/>
        <v>-0.11052700379161455</v>
      </c>
      <c r="X2049" s="5">
        <f t="shared" si="746"/>
        <v>0.18742174243061402</v>
      </c>
      <c r="Y2049" s="5">
        <f t="shared" si="747"/>
        <v>34.843600000000038</v>
      </c>
      <c r="Z2049" s="5">
        <f t="shared" si="748"/>
        <v>35.876800000000003</v>
      </c>
      <c r="AA2049" s="5">
        <f t="shared" si="749"/>
        <v>0.19297926646025801</v>
      </c>
      <c r="AB2049" s="5">
        <f t="shared" si="750"/>
        <v>0.31016061807717965</v>
      </c>
      <c r="AC2049" s="5">
        <f t="shared" si="751"/>
        <v>28.830999999999904</v>
      </c>
      <c r="AD2049" s="5">
        <f t="shared" si="752"/>
        <v>696.02</v>
      </c>
      <c r="AE2049" s="5">
        <f t="shared" si="753"/>
        <v>7.4877039781512718</v>
      </c>
      <c r="AF2049" s="9">
        <f t="shared" si="754"/>
        <v>0.6058390875471803</v>
      </c>
      <c r="AG2049">
        <f t="shared" si="755"/>
        <v>1.0331999999999653</v>
      </c>
    </row>
    <row r="2050" spans="1:33">
      <c r="A2050" s="1">
        <f t="shared" si="732"/>
        <v>62507</v>
      </c>
      <c r="B2050" s="1">
        <v>6</v>
      </c>
      <c r="C2050" s="1">
        <v>10</v>
      </c>
      <c r="D2050" s="2">
        <v>7</v>
      </c>
      <c r="E2050" s="5">
        <v>21.3</v>
      </c>
      <c r="F2050" s="5">
        <v>21.94</v>
      </c>
      <c r="G2050" s="5">
        <v>2.85</v>
      </c>
      <c r="H2050" s="5">
        <f t="shared" si="733"/>
        <v>453.69000000000005</v>
      </c>
      <c r="I2050" s="5">
        <f t="shared" si="734"/>
        <v>481.36360000000008</v>
      </c>
      <c r="J2050" s="5">
        <f t="shared" si="735"/>
        <v>125.05800000000001</v>
      </c>
      <c r="K2050" s="5">
        <v>20.49</v>
      </c>
      <c r="L2050" s="5">
        <v>21.09</v>
      </c>
      <c r="M2050" s="5">
        <v>2.56</v>
      </c>
      <c r="N2050" s="5">
        <f t="shared" si="736"/>
        <v>419.84009999999995</v>
      </c>
      <c r="O2050" s="5">
        <f t="shared" si="737"/>
        <v>444.78809999999999</v>
      </c>
      <c r="P2050" s="5">
        <f t="shared" si="738"/>
        <v>107.9808</v>
      </c>
      <c r="Q2050" s="6">
        <f t="shared" si="739"/>
        <v>436.76504999999997</v>
      </c>
      <c r="R2050" s="6">
        <f t="shared" si="740"/>
        <v>33.849900000000105</v>
      </c>
      <c r="S2050" s="5">
        <f t="shared" si="741"/>
        <v>463.07585000000006</v>
      </c>
      <c r="T2050" s="6">
        <f t="shared" si="742"/>
        <v>82.612584593147801</v>
      </c>
      <c r="U2050" s="6">
        <f t="shared" si="743"/>
        <v>36.57550000000009</v>
      </c>
      <c r="V2050" s="6">
        <f t="shared" si="744"/>
        <v>165.2251691862956</v>
      </c>
      <c r="W2050" s="5">
        <f t="shared" si="745"/>
        <v>0.14577816845616132</v>
      </c>
      <c r="X2050" s="5">
        <f t="shared" si="746"/>
        <v>1.649627604210108E-2</v>
      </c>
      <c r="Y2050" s="5">
        <f t="shared" si="747"/>
        <v>2.7255999999999858</v>
      </c>
      <c r="Z2050" s="5">
        <f t="shared" si="748"/>
        <v>36.57550000000009</v>
      </c>
      <c r="AA2050" s="5">
        <f t="shared" si="749"/>
        <v>0.22136760506966272</v>
      </c>
      <c r="AB2050" s="5">
        <f t="shared" si="750"/>
        <v>0.31848416472594421</v>
      </c>
      <c r="AC2050" s="5">
        <f t="shared" si="751"/>
        <v>26.310800000000086</v>
      </c>
      <c r="AD2050" s="5">
        <f t="shared" si="752"/>
        <v>463.07585000000006</v>
      </c>
      <c r="AE2050" s="5">
        <f t="shared" si="753"/>
        <v>5.6053911432569965</v>
      </c>
      <c r="AF2050" s="9">
        <f t="shared" si="754"/>
        <v>0.60584568992442289</v>
      </c>
      <c r="AG2050">
        <f t="shared" si="755"/>
        <v>33.849900000000105</v>
      </c>
    </row>
    <row r="2051" spans="1:33">
      <c r="A2051" s="1">
        <f t="shared" si="732"/>
        <v>70774</v>
      </c>
      <c r="B2051" s="1">
        <v>7</v>
      </c>
      <c r="C2051" s="1">
        <v>3</v>
      </c>
      <c r="D2051" s="2">
        <v>24</v>
      </c>
      <c r="E2051" s="5">
        <v>15.21</v>
      </c>
      <c r="F2051" s="5">
        <v>16.07</v>
      </c>
      <c r="G2051" s="5">
        <v>4.1500000000000004</v>
      </c>
      <c r="H2051" s="5">
        <f t="shared" si="733"/>
        <v>231.34410000000003</v>
      </c>
      <c r="I2051" s="5">
        <f t="shared" si="734"/>
        <v>258.24490000000003</v>
      </c>
      <c r="J2051" s="5">
        <f t="shared" si="735"/>
        <v>133.381</v>
      </c>
      <c r="K2051" s="5">
        <v>17.14</v>
      </c>
      <c r="L2051" s="5">
        <v>16.32</v>
      </c>
      <c r="M2051" s="5">
        <v>3.6</v>
      </c>
      <c r="N2051" s="5">
        <f t="shared" si="736"/>
        <v>293.77960000000002</v>
      </c>
      <c r="O2051" s="5">
        <f t="shared" si="737"/>
        <v>266.3424</v>
      </c>
      <c r="P2051" s="5">
        <f t="shared" si="738"/>
        <v>117.504</v>
      </c>
      <c r="Q2051" s="6">
        <f t="shared" si="739"/>
        <v>262.56185000000005</v>
      </c>
      <c r="R2051" s="6">
        <f t="shared" si="740"/>
        <v>-62.43549999999999</v>
      </c>
      <c r="S2051" s="5">
        <f t="shared" si="741"/>
        <v>262.29365000000001</v>
      </c>
      <c r="T2051" s="6">
        <f t="shared" si="742"/>
        <v>88.87868301370132</v>
      </c>
      <c r="U2051" s="6">
        <f t="shared" si="743"/>
        <v>-8.0974999999999682</v>
      </c>
      <c r="V2051" s="6">
        <f t="shared" si="744"/>
        <v>177.75736602740264</v>
      </c>
      <c r="W2051" s="5">
        <f t="shared" si="745"/>
        <v>0.1260630842714956</v>
      </c>
      <c r="X2051" s="5">
        <f t="shared" si="746"/>
        <v>0.30568634771300229</v>
      </c>
      <c r="Y2051" s="5">
        <f t="shared" si="747"/>
        <v>54.338000000000022</v>
      </c>
      <c r="Z2051" s="5">
        <f t="shared" si="748"/>
        <v>8.0974999999999682</v>
      </c>
      <c r="AA2051" s="5">
        <f t="shared" si="749"/>
        <v>4.5553667794288072E-2</v>
      </c>
      <c r="AB2051" s="5">
        <f t="shared" si="750"/>
        <v>3.0175964686458136E-3</v>
      </c>
      <c r="AC2051" s="5">
        <f t="shared" si="751"/>
        <v>0.26820000000003574</v>
      </c>
      <c r="AD2051" s="5">
        <f t="shared" si="752"/>
        <v>262.29365000000001</v>
      </c>
      <c r="AE2051" s="5">
        <f t="shared" si="753"/>
        <v>2.9511424011488274</v>
      </c>
      <c r="AF2051" s="9">
        <f t="shared" si="754"/>
        <v>0.60585229222971504</v>
      </c>
      <c r="AG2051">
        <f t="shared" si="755"/>
        <v>62.43549999999999</v>
      </c>
    </row>
    <row r="2052" spans="1:33">
      <c r="A2052" s="1">
        <f t="shared" ref="A2052:A2115" si="756">10000*B2052+250*C2052+D2052</f>
        <v>91510</v>
      </c>
      <c r="B2052" s="1">
        <v>9</v>
      </c>
      <c r="C2052" s="1">
        <v>6</v>
      </c>
      <c r="D2052" s="2">
        <v>10</v>
      </c>
      <c r="E2052" s="5">
        <v>28.41</v>
      </c>
      <c r="F2052" s="5">
        <v>27.88</v>
      </c>
      <c r="G2052" s="5">
        <v>1.37</v>
      </c>
      <c r="H2052" s="5">
        <f t="shared" ref="H2052:H2115" si="757">E2052*E2052</f>
        <v>807.12810000000002</v>
      </c>
      <c r="I2052" s="5">
        <f t="shared" ref="I2052:I2115" si="758">F2052*F2052</f>
        <v>777.2944</v>
      </c>
      <c r="J2052" s="5">
        <f t="shared" ref="J2052:J2115" si="759">2*F2052*G2052</f>
        <v>76.391199999999998</v>
      </c>
      <c r="K2052" s="5">
        <v>27.35</v>
      </c>
      <c r="L2052" s="5">
        <v>29.01</v>
      </c>
      <c r="M2052" s="5">
        <v>1.26</v>
      </c>
      <c r="N2052" s="5">
        <f t="shared" ref="N2052:N2115" si="760">K2052*K2052</f>
        <v>748.02250000000004</v>
      </c>
      <c r="O2052" s="5">
        <f t="shared" ref="O2052:O2115" si="761">L2052*L2052</f>
        <v>841.58010000000013</v>
      </c>
      <c r="P2052" s="5">
        <f t="shared" ref="P2052:P2115" si="762">2*L2052*M2052</f>
        <v>73.105200000000011</v>
      </c>
      <c r="Q2052" s="6">
        <f t="shared" ref="Q2052:Q2115" si="763">0.5*(H2052+N2052)</f>
        <v>777.57529999999997</v>
      </c>
      <c r="R2052" s="6">
        <f t="shared" ref="R2052:R2115" si="764">H2052-N2052</f>
        <v>59.105599999999981</v>
      </c>
      <c r="S2052" s="5">
        <f t="shared" ref="S2052:S2115" si="765">0.5*(I2052+O2052)</f>
        <v>809.43725000000006</v>
      </c>
      <c r="T2052" s="6">
        <f t="shared" ref="T2052:T2115" si="766">0.5*V2052</f>
        <v>52.86772575135042</v>
      </c>
      <c r="U2052" s="6">
        <f t="shared" ref="U2052:U2115" si="767">I2052-O2052</f>
        <v>-64.285700000000134</v>
      </c>
      <c r="V2052" s="6">
        <f t="shared" ref="V2052:V2115" si="768">SQRT(J2052*J2052+P2052*P2052)</f>
        <v>105.73545150270084</v>
      </c>
      <c r="W2052" s="5">
        <f t="shared" ref="W2052:W2115" si="769">(J2052*J2052-P2052*P2052)/(J2052*J2052+P2052*P2052)</f>
        <v>4.39396957549908E-2</v>
      </c>
      <c r="X2052" s="5">
        <f t="shared" ref="X2052:X2115" si="770">ABS(U2052-R2052)/V2052</f>
        <v>1.1669813505912754</v>
      </c>
      <c r="Y2052" s="5">
        <f t="shared" ref="Y2052:Y2115" si="771">ABS(U2052-R2052)</f>
        <v>123.39130000000011</v>
      </c>
      <c r="Z2052" s="5">
        <f t="shared" ref="Z2052:Z2115" si="772">ABS(U2052)</f>
        <v>64.285700000000134</v>
      </c>
      <c r="AA2052" s="5">
        <f t="shared" ref="AA2052:AA2115" si="773">Z2052/V2052</f>
        <v>0.60798624384138611</v>
      </c>
      <c r="AB2052" s="5">
        <f t="shared" ref="AB2052:AB2115" si="774">ABS(S2052-Q2052)/T2052</f>
        <v>0.60267298332170516</v>
      </c>
      <c r="AC2052" s="5">
        <f t="shared" ref="AC2052:AC2115" si="775">ABS(S2052-Q2052)</f>
        <v>31.861950000000093</v>
      </c>
      <c r="AD2052" s="5">
        <f t="shared" ref="AD2052:AD2115" si="776">ABS(S2052)</f>
        <v>809.43725000000006</v>
      </c>
      <c r="AE2052" s="5">
        <f t="shared" ref="AE2052:AE2115" si="777">AD2052/T2052</f>
        <v>15.310612259112059</v>
      </c>
      <c r="AF2052" s="9">
        <f t="shared" ref="AF2052:AF2115" si="778">SQRT(0.00304*B2052*B2052+0.002409*C2052*C2052+0.000341*D2052*D2052)</f>
        <v>0.60585806918782559</v>
      </c>
      <c r="AG2052">
        <f t="shared" si="755"/>
        <v>59.105599999999981</v>
      </c>
    </row>
    <row r="2053" spans="1:33">
      <c r="A2053" s="1">
        <f t="shared" si="756"/>
        <v>101253</v>
      </c>
      <c r="B2053" s="1">
        <v>10</v>
      </c>
      <c r="C2053" s="1">
        <v>5</v>
      </c>
      <c r="D2053" s="2">
        <v>3</v>
      </c>
      <c r="E2053" s="5">
        <v>8.26</v>
      </c>
      <c r="F2053" s="5">
        <v>8.68</v>
      </c>
      <c r="G2053" s="5">
        <v>5.23</v>
      </c>
      <c r="H2053" s="5">
        <f t="shared" si="757"/>
        <v>68.227599999999995</v>
      </c>
      <c r="I2053" s="5">
        <f t="shared" si="758"/>
        <v>75.342399999999998</v>
      </c>
      <c r="J2053" s="5">
        <f t="shared" si="759"/>
        <v>90.7928</v>
      </c>
      <c r="K2053" s="5">
        <v>6.09</v>
      </c>
      <c r="L2053" s="5">
        <v>5.85</v>
      </c>
      <c r="M2053" s="5">
        <v>5.55</v>
      </c>
      <c r="N2053" s="5">
        <f t="shared" si="760"/>
        <v>37.088099999999997</v>
      </c>
      <c r="O2053" s="5">
        <f t="shared" si="761"/>
        <v>34.222499999999997</v>
      </c>
      <c r="P2053" s="5">
        <f t="shared" si="762"/>
        <v>64.934999999999988</v>
      </c>
      <c r="Q2053" s="6">
        <f t="shared" si="763"/>
        <v>52.657849999999996</v>
      </c>
      <c r="R2053" s="6">
        <f t="shared" si="764"/>
        <v>31.139499999999998</v>
      </c>
      <c r="S2053" s="5">
        <f t="shared" si="765"/>
        <v>54.782449999999997</v>
      </c>
      <c r="T2053" s="6">
        <f t="shared" si="766"/>
        <v>55.811931423397269</v>
      </c>
      <c r="U2053" s="6">
        <f t="shared" si="767"/>
        <v>41.119900000000001</v>
      </c>
      <c r="V2053" s="6">
        <f t="shared" si="768"/>
        <v>111.62386284679454</v>
      </c>
      <c r="W2053" s="5">
        <f t="shared" si="769"/>
        <v>0.32317936634772831</v>
      </c>
      <c r="X2053" s="5">
        <f t="shared" si="770"/>
        <v>8.9410989240698957E-2</v>
      </c>
      <c r="Y2053" s="5">
        <f t="shared" si="771"/>
        <v>9.980400000000003</v>
      </c>
      <c r="Z2053" s="5">
        <f t="shared" si="772"/>
        <v>41.119900000000001</v>
      </c>
      <c r="AA2053" s="5">
        <f t="shared" si="773"/>
        <v>0.36837911671662621</v>
      </c>
      <c r="AB2053" s="5">
        <f t="shared" si="774"/>
        <v>3.806712912123543E-2</v>
      </c>
      <c r="AC2053" s="5">
        <f t="shared" si="775"/>
        <v>2.1246000000000009</v>
      </c>
      <c r="AD2053" s="5">
        <f t="shared" si="776"/>
        <v>54.782449999999997</v>
      </c>
      <c r="AE2053" s="5">
        <f t="shared" si="777"/>
        <v>0.98155445624005588</v>
      </c>
      <c r="AF2053" s="9">
        <f t="shared" si="778"/>
        <v>0.6060478528961224</v>
      </c>
      <c r="AG2053">
        <f t="shared" ref="AG2053:AG2116" si="779">ABS(R2053)</f>
        <v>31.139499999999998</v>
      </c>
    </row>
    <row r="2054" spans="1:33">
      <c r="A2054" s="1">
        <f t="shared" si="756"/>
        <v>91753</v>
      </c>
      <c r="B2054" s="1">
        <v>9</v>
      </c>
      <c r="C2054" s="1">
        <v>7</v>
      </c>
      <c r="D2054" s="2">
        <v>3</v>
      </c>
      <c r="E2054" s="5">
        <v>20.99</v>
      </c>
      <c r="F2054" s="5">
        <v>21.48</v>
      </c>
      <c r="G2054" s="5">
        <v>2.41</v>
      </c>
      <c r="H2054" s="5">
        <f t="shared" si="757"/>
        <v>440.58009999999996</v>
      </c>
      <c r="I2054" s="5">
        <f t="shared" si="758"/>
        <v>461.3904</v>
      </c>
      <c r="J2054" s="5">
        <f t="shared" si="759"/>
        <v>103.53360000000001</v>
      </c>
      <c r="K2054" s="5">
        <v>19.899999999999999</v>
      </c>
      <c r="L2054" s="5">
        <v>20.63</v>
      </c>
      <c r="M2054" s="5">
        <v>2.4</v>
      </c>
      <c r="N2054" s="5">
        <f t="shared" si="760"/>
        <v>396.00999999999993</v>
      </c>
      <c r="O2054" s="5">
        <f t="shared" si="761"/>
        <v>425.59689999999995</v>
      </c>
      <c r="P2054" s="5">
        <f t="shared" si="762"/>
        <v>99.023999999999987</v>
      </c>
      <c r="Q2054" s="6">
        <f t="shared" si="763"/>
        <v>418.29504999999995</v>
      </c>
      <c r="R2054" s="6">
        <f t="shared" si="764"/>
        <v>44.570100000000025</v>
      </c>
      <c r="S2054" s="5">
        <f t="shared" si="765"/>
        <v>443.49365</v>
      </c>
      <c r="T2054" s="6">
        <f t="shared" si="766"/>
        <v>71.632672198096856</v>
      </c>
      <c r="U2054" s="6">
        <f t="shared" si="767"/>
        <v>35.793500000000051</v>
      </c>
      <c r="V2054" s="6">
        <f t="shared" si="768"/>
        <v>143.26534439619371</v>
      </c>
      <c r="W2054" s="5">
        <f t="shared" si="769"/>
        <v>4.450453504875284E-2</v>
      </c>
      <c r="X2054" s="5">
        <f t="shared" si="770"/>
        <v>6.1261151725072398E-2</v>
      </c>
      <c r="Y2054" s="5">
        <f t="shared" si="771"/>
        <v>8.7765999999999735</v>
      </c>
      <c r="Z2054" s="5">
        <f t="shared" si="772"/>
        <v>35.793500000000051</v>
      </c>
      <c r="AA2054" s="5">
        <f t="shared" si="773"/>
        <v>0.24984060277002354</v>
      </c>
      <c r="AB2054" s="5">
        <f t="shared" si="774"/>
        <v>0.35177523365754787</v>
      </c>
      <c r="AC2054" s="5">
        <f t="shared" si="775"/>
        <v>25.198600000000056</v>
      </c>
      <c r="AD2054" s="5">
        <f t="shared" si="776"/>
        <v>443.49365</v>
      </c>
      <c r="AE2054" s="5">
        <f t="shared" si="777"/>
        <v>6.1912202405843351</v>
      </c>
      <c r="AF2054" s="9">
        <f t="shared" si="778"/>
        <v>0.60609405210742662</v>
      </c>
      <c r="AG2054">
        <f t="shared" si="779"/>
        <v>44.570100000000025</v>
      </c>
    </row>
    <row r="2055" spans="1:33">
      <c r="A2055" s="1">
        <f t="shared" si="756"/>
        <v>23005</v>
      </c>
      <c r="B2055" s="1">
        <v>2</v>
      </c>
      <c r="C2055" s="1">
        <v>12</v>
      </c>
      <c r="D2055" s="2">
        <v>5</v>
      </c>
      <c r="E2055" s="5">
        <v>4.3099999999999996</v>
      </c>
      <c r="F2055" s="5">
        <v>5.45</v>
      </c>
      <c r="G2055" s="5">
        <v>8.41</v>
      </c>
      <c r="H2055" s="5">
        <f t="shared" si="757"/>
        <v>18.576099999999997</v>
      </c>
      <c r="I2055" s="5">
        <f t="shared" si="758"/>
        <v>29.702500000000001</v>
      </c>
      <c r="J2055" s="5">
        <f t="shared" si="759"/>
        <v>91.669000000000011</v>
      </c>
      <c r="K2055" s="5">
        <v>7.37</v>
      </c>
      <c r="L2055" s="5">
        <v>7.19</v>
      </c>
      <c r="M2055" s="5">
        <v>8.94</v>
      </c>
      <c r="N2055" s="5">
        <f t="shared" si="760"/>
        <v>54.316900000000004</v>
      </c>
      <c r="O2055" s="5">
        <f t="shared" si="761"/>
        <v>51.696100000000008</v>
      </c>
      <c r="P2055" s="5">
        <f t="shared" si="762"/>
        <v>128.55719999999999</v>
      </c>
      <c r="Q2055" s="6">
        <f t="shared" si="763"/>
        <v>36.4465</v>
      </c>
      <c r="R2055" s="6">
        <f t="shared" si="764"/>
        <v>-35.740800000000007</v>
      </c>
      <c r="S2055" s="5">
        <f t="shared" si="765"/>
        <v>40.699300000000008</v>
      </c>
      <c r="T2055" s="6">
        <f t="shared" si="766"/>
        <v>78.946436323687209</v>
      </c>
      <c r="U2055" s="6">
        <f t="shared" si="767"/>
        <v>-21.993600000000008</v>
      </c>
      <c r="V2055" s="6">
        <f t="shared" si="768"/>
        <v>157.89287264737442</v>
      </c>
      <c r="W2055" s="5">
        <f t="shared" si="769"/>
        <v>-0.32586025764884585</v>
      </c>
      <c r="X2055" s="5">
        <f t="shared" si="770"/>
        <v>8.706662795794412E-2</v>
      </c>
      <c r="Y2055" s="5">
        <f t="shared" si="771"/>
        <v>13.747199999999999</v>
      </c>
      <c r="Z2055" s="5">
        <f t="shared" si="772"/>
        <v>21.993600000000008</v>
      </c>
      <c r="AA2055" s="5">
        <f t="shared" si="773"/>
        <v>0.13929444458914109</v>
      </c>
      <c r="AB2055" s="5">
        <f t="shared" si="774"/>
        <v>5.3869436013085636E-2</v>
      </c>
      <c r="AC2055" s="5">
        <f t="shared" si="775"/>
        <v>4.2528000000000077</v>
      </c>
      <c r="AD2055" s="5">
        <f t="shared" si="776"/>
        <v>40.699300000000008</v>
      </c>
      <c r="AE2055" s="5">
        <f t="shared" si="777"/>
        <v>0.51553055331249353</v>
      </c>
      <c r="AF2055" s="9">
        <f t="shared" si="778"/>
        <v>0.6062845866422798</v>
      </c>
      <c r="AG2055">
        <f t="shared" si="779"/>
        <v>35.740800000000007</v>
      </c>
    </row>
    <row r="2056" spans="1:33">
      <c r="A2056" s="1">
        <f t="shared" si="756"/>
        <v>60527</v>
      </c>
      <c r="B2056" s="1">
        <v>6</v>
      </c>
      <c r="C2056" s="1">
        <v>2</v>
      </c>
      <c r="D2056" s="2">
        <v>27</v>
      </c>
      <c r="E2056" s="5">
        <v>4.0999999999999996</v>
      </c>
      <c r="F2056" s="5">
        <v>3.78</v>
      </c>
      <c r="G2056" s="5">
        <v>6.36</v>
      </c>
      <c r="H2056" s="5">
        <f t="shared" si="757"/>
        <v>16.809999999999999</v>
      </c>
      <c r="I2056" s="5">
        <f t="shared" si="758"/>
        <v>14.288399999999999</v>
      </c>
      <c r="J2056" s="5">
        <f t="shared" si="759"/>
        <v>48.081600000000002</v>
      </c>
      <c r="K2056" s="5">
        <v>6.87</v>
      </c>
      <c r="L2056" s="5">
        <v>6.53</v>
      </c>
      <c r="M2056" s="5">
        <v>6.37</v>
      </c>
      <c r="N2056" s="5">
        <f t="shared" si="760"/>
        <v>47.196899999999999</v>
      </c>
      <c r="O2056" s="5">
        <f t="shared" si="761"/>
        <v>42.640900000000002</v>
      </c>
      <c r="P2056" s="5">
        <f t="shared" si="762"/>
        <v>83.1922</v>
      </c>
      <c r="Q2056" s="6">
        <f t="shared" si="763"/>
        <v>32.003450000000001</v>
      </c>
      <c r="R2056" s="6">
        <f t="shared" si="764"/>
        <v>-30.386900000000001</v>
      </c>
      <c r="S2056" s="5">
        <f t="shared" si="765"/>
        <v>28.464649999999999</v>
      </c>
      <c r="T2056" s="6">
        <f t="shared" si="766"/>
        <v>48.043684286802986</v>
      </c>
      <c r="U2056" s="6">
        <f t="shared" si="767"/>
        <v>-28.352500000000003</v>
      </c>
      <c r="V2056" s="6">
        <f t="shared" si="768"/>
        <v>96.087368573605971</v>
      </c>
      <c r="W2056" s="5">
        <f t="shared" si="769"/>
        <v>-0.49921049613164559</v>
      </c>
      <c r="X2056" s="5">
        <f t="shared" si="770"/>
        <v>2.1172397893710483E-2</v>
      </c>
      <c r="Y2056" s="5">
        <f t="shared" si="771"/>
        <v>2.034399999999998</v>
      </c>
      <c r="Z2056" s="5">
        <f t="shared" si="772"/>
        <v>28.352500000000003</v>
      </c>
      <c r="AA2056" s="5">
        <f t="shared" si="773"/>
        <v>0.29507000161297048</v>
      </c>
      <c r="AB2056" s="5">
        <f t="shared" si="774"/>
        <v>7.3657964673872173E-2</v>
      </c>
      <c r="AC2056" s="5">
        <f t="shared" si="775"/>
        <v>3.5388000000000019</v>
      </c>
      <c r="AD2056" s="5">
        <f t="shared" si="776"/>
        <v>28.464649999999999</v>
      </c>
      <c r="AE2056" s="5">
        <f t="shared" si="777"/>
        <v>0.59247433710696684</v>
      </c>
      <c r="AF2056" s="9">
        <f t="shared" si="778"/>
        <v>0.60635385708346901</v>
      </c>
      <c r="AG2056">
        <f t="shared" si="779"/>
        <v>30.386900000000001</v>
      </c>
    </row>
    <row r="2057" spans="1:33">
      <c r="A2057" s="1">
        <f t="shared" si="756"/>
        <v>42759</v>
      </c>
      <c r="B2057" s="1">
        <v>4</v>
      </c>
      <c r="C2057" s="1">
        <v>11</v>
      </c>
      <c r="D2057" s="2">
        <v>9</v>
      </c>
      <c r="E2057" s="5">
        <v>9.25</v>
      </c>
      <c r="F2057" s="5">
        <v>9.31</v>
      </c>
      <c r="G2057" s="5">
        <v>9</v>
      </c>
      <c r="H2057" s="5">
        <f t="shared" si="757"/>
        <v>85.5625</v>
      </c>
      <c r="I2057" s="5">
        <f t="shared" si="758"/>
        <v>86.676100000000005</v>
      </c>
      <c r="J2057" s="5">
        <f t="shared" si="759"/>
        <v>167.58</v>
      </c>
      <c r="K2057" s="5">
        <v>9.86</v>
      </c>
      <c r="L2057" s="5">
        <v>9.67</v>
      </c>
      <c r="M2057" s="5">
        <v>8.9700000000000006</v>
      </c>
      <c r="N2057" s="5">
        <f t="shared" si="760"/>
        <v>97.219599999999986</v>
      </c>
      <c r="O2057" s="5">
        <f t="shared" si="761"/>
        <v>93.508899999999997</v>
      </c>
      <c r="P2057" s="5">
        <f t="shared" si="762"/>
        <v>173.47980000000001</v>
      </c>
      <c r="Q2057" s="6">
        <f t="shared" si="763"/>
        <v>91.391049999999993</v>
      </c>
      <c r="R2057" s="6">
        <f t="shared" si="764"/>
        <v>-11.657099999999986</v>
      </c>
      <c r="S2057" s="5">
        <f t="shared" si="765"/>
        <v>90.092500000000001</v>
      </c>
      <c r="T2057" s="6">
        <f t="shared" si="766"/>
        <v>120.60088868665107</v>
      </c>
      <c r="U2057" s="6">
        <f t="shared" si="767"/>
        <v>-6.8327999999999918</v>
      </c>
      <c r="V2057" s="6">
        <f t="shared" si="768"/>
        <v>241.20177737330215</v>
      </c>
      <c r="W2057" s="5">
        <f t="shared" si="769"/>
        <v>-3.4586515894876005E-2</v>
      </c>
      <c r="X2057" s="5">
        <f t="shared" si="770"/>
        <v>2.0001096395461222E-2</v>
      </c>
      <c r="Y2057" s="5">
        <f t="shared" si="771"/>
        <v>4.8242999999999938</v>
      </c>
      <c r="Z2057" s="5">
        <f t="shared" si="772"/>
        <v>6.8327999999999918</v>
      </c>
      <c r="AA2057" s="5">
        <f t="shared" si="773"/>
        <v>2.8328149462286227E-2</v>
      </c>
      <c r="AB2057" s="5">
        <f t="shared" si="774"/>
        <v>1.0767333592158878E-2</v>
      </c>
      <c r="AC2057" s="5">
        <f t="shared" si="775"/>
        <v>1.2985499999999917</v>
      </c>
      <c r="AD2057" s="5">
        <f t="shared" si="776"/>
        <v>90.092500000000001</v>
      </c>
      <c r="AE2057" s="5">
        <f t="shared" si="777"/>
        <v>0.7470301502842247</v>
      </c>
      <c r="AF2057" s="9">
        <f t="shared" si="778"/>
        <v>0.60642394411830414</v>
      </c>
      <c r="AG2057">
        <f t="shared" si="779"/>
        <v>11.657099999999986</v>
      </c>
    </row>
    <row r="2058" spans="1:33">
      <c r="A2058" s="1">
        <f t="shared" si="756"/>
        <v>52751</v>
      </c>
      <c r="B2058" s="1">
        <v>5</v>
      </c>
      <c r="C2058" s="1">
        <v>11</v>
      </c>
      <c r="D2058" s="2">
        <v>1</v>
      </c>
      <c r="E2058" s="5">
        <v>21.62</v>
      </c>
      <c r="F2058" s="5">
        <v>22.37</v>
      </c>
      <c r="G2058" s="5">
        <v>2.72</v>
      </c>
      <c r="H2058" s="5">
        <f t="shared" si="757"/>
        <v>467.42440000000005</v>
      </c>
      <c r="I2058" s="5">
        <f t="shared" si="758"/>
        <v>500.41690000000006</v>
      </c>
      <c r="J2058" s="5">
        <f t="shared" si="759"/>
        <v>121.69280000000002</v>
      </c>
      <c r="K2058" s="5">
        <v>20.46</v>
      </c>
      <c r="L2058" s="5">
        <v>21.06</v>
      </c>
      <c r="M2058" s="5">
        <v>3.01</v>
      </c>
      <c r="N2058" s="5">
        <f t="shared" si="760"/>
        <v>418.61160000000001</v>
      </c>
      <c r="O2058" s="5">
        <f t="shared" si="761"/>
        <v>443.52359999999993</v>
      </c>
      <c r="P2058" s="5">
        <f t="shared" si="762"/>
        <v>126.78119999999998</v>
      </c>
      <c r="Q2058" s="6">
        <f t="shared" si="763"/>
        <v>443.01800000000003</v>
      </c>
      <c r="R2058" s="6">
        <f t="shared" si="764"/>
        <v>48.812800000000038</v>
      </c>
      <c r="S2058" s="5">
        <f t="shared" si="765"/>
        <v>471.97024999999996</v>
      </c>
      <c r="T2058" s="6">
        <f t="shared" si="766"/>
        <v>87.867243961103043</v>
      </c>
      <c r="U2058" s="6">
        <f t="shared" si="767"/>
        <v>56.893300000000124</v>
      </c>
      <c r="V2058" s="6">
        <f t="shared" si="768"/>
        <v>175.73448792220609</v>
      </c>
      <c r="W2058" s="5">
        <f t="shared" si="769"/>
        <v>-4.0940033616272041E-2</v>
      </c>
      <c r="X2058" s="5">
        <f t="shared" si="770"/>
        <v>4.5981298807876297E-2</v>
      </c>
      <c r="Y2058" s="5">
        <f t="shared" si="771"/>
        <v>8.0805000000000859</v>
      </c>
      <c r="Z2058" s="5">
        <f t="shared" si="772"/>
        <v>56.893300000000124</v>
      </c>
      <c r="AA2058" s="5">
        <f t="shared" si="773"/>
        <v>0.32374578645704183</v>
      </c>
      <c r="AB2058" s="5">
        <f t="shared" si="774"/>
        <v>0.32949992164106662</v>
      </c>
      <c r="AC2058" s="5">
        <f t="shared" si="775"/>
        <v>28.952249999999935</v>
      </c>
      <c r="AD2058" s="5">
        <f t="shared" si="776"/>
        <v>471.97024999999996</v>
      </c>
      <c r="AE2058" s="5">
        <f t="shared" si="777"/>
        <v>5.3714015453691841</v>
      </c>
      <c r="AF2058" s="9">
        <f t="shared" si="778"/>
        <v>0.60648990098764211</v>
      </c>
      <c r="AG2058">
        <f t="shared" si="779"/>
        <v>48.812800000000038</v>
      </c>
    </row>
    <row r="2059" spans="1:33">
      <c r="A2059" s="1">
        <f t="shared" si="756"/>
        <v>42022</v>
      </c>
      <c r="B2059" s="1">
        <v>4</v>
      </c>
      <c r="C2059" s="1">
        <v>8</v>
      </c>
      <c r="D2059" s="2">
        <v>22</v>
      </c>
      <c r="E2059" s="5">
        <v>17.39</v>
      </c>
      <c r="F2059" s="5">
        <v>17.61</v>
      </c>
      <c r="G2059" s="5">
        <v>4.49</v>
      </c>
      <c r="H2059" s="5">
        <f t="shared" si="757"/>
        <v>302.41210000000001</v>
      </c>
      <c r="I2059" s="5">
        <f t="shared" si="758"/>
        <v>310.1121</v>
      </c>
      <c r="J2059" s="5">
        <f t="shared" si="759"/>
        <v>158.1378</v>
      </c>
      <c r="K2059" s="5">
        <v>16.559999999999999</v>
      </c>
      <c r="L2059" s="5">
        <v>16.760000000000002</v>
      </c>
      <c r="M2059" s="5">
        <v>4.67</v>
      </c>
      <c r="N2059" s="5">
        <f t="shared" si="760"/>
        <v>274.23359999999997</v>
      </c>
      <c r="O2059" s="5">
        <f t="shared" si="761"/>
        <v>280.89760000000007</v>
      </c>
      <c r="P2059" s="5">
        <f t="shared" si="762"/>
        <v>156.53840000000002</v>
      </c>
      <c r="Q2059" s="6">
        <f t="shared" si="763"/>
        <v>288.32285000000002</v>
      </c>
      <c r="R2059" s="6">
        <f t="shared" si="764"/>
        <v>28.178500000000042</v>
      </c>
      <c r="S2059" s="5">
        <f t="shared" si="765"/>
        <v>295.50485000000003</v>
      </c>
      <c r="T2059" s="6">
        <f t="shared" si="766"/>
        <v>111.25627450103659</v>
      </c>
      <c r="U2059" s="6">
        <f t="shared" si="767"/>
        <v>29.21449999999993</v>
      </c>
      <c r="V2059" s="6">
        <f t="shared" si="768"/>
        <v>222.51254900207317</v>
      </c>
      <c r="W2059" s="5">
        <f t="shared" si="769"/>
        <v>1.0165107387649567E-2</v>
      </c>
      <c r="X2059" s="5">
        <f t="shared" si="770"/>
        <v>4.6559171815079752E-3</v>
      </c>
      <c r="Y2059" s="5">
        <f t="shared" si="771"/>
        <v>1.0359999999998877</v>
      </c>
      <c r="Z2059" s="5">
        <f t="shared" si="772"/>
        <v>29.21449999999993</v>
      </c>
      <c r="AA2059" s="5">
        <f t="shared" si="773"/>
        <v>0.1312937186285513</v>
      </c>
      <c r="AB2059" s="5">
        <f t="shared" si="774"/>
        <v>6.4553662543617718E-2</v>
      </c>
      <c r="AC2059" s="5">
        <f t="shared" si="775"/>
        <v>7.1820000000000164</v>
      </c>
      <c r="AD2059" s="5">
        <f t="shared" si="776"/>
        <v>295.50485000000003</v>
      </c>
      <c r="AE2059" s="5">
        <f t="shared" si="777"/>
        <v>2.6560735682125216</v>
      </c>
      <c r="AF2059" s="9">
        <f t="shared" si="778"/>
        <v>0.60651463296444874</v>
      </c>
      <c r="AG2059">
        <f t="shared" si="779"/>
        <v>28.178500000000042</v>
      </c>
    </row>
    <row r="2060" spans="1:33">
      <c r="A2060" s="1">
        <f t="shared" si="756"/>
        <v>71023</v>
      </c>
      <c r="B2060" s="1">
        <v>7</v>
      </c>
      <c r="C2060" s="1">
        <v>4</v>
      </c>
      <c r="D2060" s="2">
        <v>23</v>
      </c>
      <c r="E2060" s="5">
        <v>34.32</v>
      </c>
      <c r="F2060" s="5">
        <v>33.72</v>
      </c>
      <c r="G2060" s="5">
        <v>1.27</v>
      </c>
      <c r="H2060" s="5">
        <f t="shared" si="757"/>
        <v>1177.8624</v>
      </c>
      <c r="I2060" s="5">
        <f t="shared" si="758"/>
        <v>1137.0383999999999</v>
      </c>
      <c r="J2060" s="5">
        <f t="shared" si="759"/>
        <v>85.648799999999994</v>
      </c>
      <c r="K2060" s="5">
        <v>35.68</v>
      </c>
      <c r="L2060" s="5">
        <v>36.590000000000003</v>
      </c>
      <c r="M2060" s="5">
        <v>1.2</v>
      </c>
      <c r="N2060" s="5">
        <f t="shared" si="760"/>
        <v>1273.0624</v>
      </c>
      <c r="O2060" s="5">
        <f t="shared" si="761"/>
        <v>1338.8281000000002</v>
      </c>
      <c r="P2060" s="5">
        <f t="shared" si="762"/>
        <v>87.816000000000003</v>
      </c>
      <c r="Q2060" s="6">
        <f t="shared" si="763"/>
        <v>1225.4623999999999</v>
      </c>
      <c r="R2060" s="6">
        <f t="shared" si="764"/>
        <v>-95.200000000000045</v>
      </c>
      <c r="S2060" s="5">
        <f t="shared" si="765"/>
        <v>1237.93325</v>
      </c>
      <c r="T2060" s="6">
        <f t="shared" si="766"/>
        <v>61.333854430974739</v>
      </c>
      <c r="U2060" s="6">
        <f t="shared" si="767"/>
        <v>-201.78970000000027</v>
      </c>
      <c r="V2060" s="6">
        <f t="shared" si="768"/>
        <v>122.66770886194948</v>
      </c>
      <c r="W2060" s="5">
        <f t="shared" si="769"/>
        <v>-2.4983302369153297E-2</v>
      </c>
      <c r="X2060" s="5">
        <f t="shared" si="770"/>
        <v>0.86893038916995269</v>
      </c>
      <c r="Y2060" s="5">
        <f t="shared" si="771"/>
        <v>106.58970000000022</v>
      </c>
      <c r="Z2060" s="5">
        <f t="shared" si="772"/>
        <v>201.78970000000027</v>
      </c>
      <c r="AA2060" s="5">
        <f t="shared" si="773"/>
        <v>1.6450107519909323</v>
      </c>
      <c r="AB2060" s="5">
        <f t="shared" si="774"/>
        <v>0.20332734858584306</v>
      </c>
      <c r="AC2060" s="5">
        <f t="shared" si="775"/>
        <v>12.470850000000155</v>
      </c>
      <c r="AD2060" s="5">
        <f t="shared" si="776"/>
        <v>1237.93325</v>
      </c>
      <c r="AE2060" s="5">
        <f t="shared" si="777"/>
        <v>20.183522811095674</v>
      </c>
      <c r="AF2060" s="9">
        <f t="shared" si="778"/>
        <v>0.60654183697416952</v>
      </c>
      <c r="AG2060">
        <f t="shared" si="779"/>
        <v>95.200000000000045</v>
      </c>
    </row>
    <row r="2061" spans="1:33">
      <c r="A2061" s="1">
        <f t="shared" si="756"/>
        <v>32762</v>
      </c>
      <c r="B2061" s="1">
        <v>3</v>
      </c>
      <c r="C2061" s="1">
        <v>11</v>
      </c>
      <c r="D2061" s="2">
        <v>12</v>
      </c>
      <c r="E2061" s="5">
        <v>13.66</v>
      </c>
      <c r="F2061" s="5">
        <v>13.05</v>
      </c>
      <c r="G2061" s="5">
        <v>9.4600000000000009</v>
      </c>
      <c r="H2061" s="5">
        <f t="shared" si="757"/>
        <v>186.59559999999999</v>
      </c>
      <c r="I2061" s="5">
        <f t="shared" si="758"/>
        <v>170.30250000000001</v>
      </c>
      <c r="J2061" s="5">
        <f t="shared" si="759"/>
        <v>246.90600000000003</v>
      </c>
      <c r="K2061" s="5">
        <v>13.77</v>
      </c>
      <c r="L2061" s="5">
        <v>14.05</v>
      </c>
      <c r="M2061" s="5">
        <v>5.66</v>
      </c>
      <c r="N2061" s="5">
        <f t="shared" si="760"/>
        <v>189.6129</v>
      </c>
      <c r="O2061" s="5">
        <f t="shared" si="761"/>
        <v>197.40250000000003</v>
      </c>
      <c r="P2061" s="5">
        <f t="shared" si="762"/>
        <v>159.04600000000002</v>
      </c>
      <c r="Q2061" s="6">
        <f t="shared" si="763"/>
        <v>188.10424999999998</v>
      </c>
      <c r="R2061" s="6">
        <f t="shared" si="764"/>
        <v>-3.0173000000000059</v>
      </c>
      <c r="S2061" s="5">
        <f t="shared" si="765"/>
        <v>183.85250000000002</v>
      </c>
      <c r="T2061" s="6">
        <f t="shared" si="766"/>
        <v>146.84873420632542</v>
      </c>
      <c r="U2061" s="6">
        <f t="shared" si="767"/>
        <v>-27.100000000000023</v>
      </c>
      <c r="V2061" s="6">
        <f t="shared" si="768"/>
        <v>293.69746841265084</v>
      </c>
      <c r="W2061" s="5">
        <f t="shared" si="769"/>
        <v>0.41349044495915988</v>
      </c>
      <c r="X2061" s="5">
        <f t="shared" si="770"/>
        <v>8.1998323411366078E-2</v>
      </c>
      <c r="Y2061" s="5">
        <f t="shared" si="771"/>
        <v>24.082700000000017</v>
      </c>
      <c r="Z2061" s="5">
        <f t="shared" si="772"/>
        <v>27.100000000000023</v>
      </c>
      <c r="AA2061" s="5">
        <f t="shared" si="773"/>
        <v>9.227182020487823E-2</v>
      </c>
      <c r="AB2061" s="5">
        <f t="shared" si="774"/>
        <v>2.8953262845467669E-2</v>
      </c>
      <c r="AC2061" s="5">
        <f t="shared" si="775"/>
        <v>4.2517499999999586</v>
      </c>
      <c r="AD2061" s="5">
        <f t="shared" si="776"/>
        <v>183.85250000000002</v>
      </c>
      <c r="AE2061" s="5">
        <f t="shared" si="777"/>
        <v>1.2519855958832002</v>
      </c>
      <c r="AF2061" s="9">
        <f t="shared" si="778"/>
        <v>0.60659129568433467</v>
      </c>
      <c r="AG2061">
        <f t="shared" si="779"/>
        <v>3.0173000000000059</v>
      </c>
    </row>
    <row r="2062" spans="1:33">
      <c r="A2062" s="1">
        <f t="shared" si="756"/>
        <v>81516</v>
      </c>
      <c r="B2062" s="1">
        <v>8</v>
      </c>
      <c r="C2062" s="1">
        <v>6</v>
      </c>
      <c r="D2062" s="2">
        <v>16</v>
      </c>
      <c r="E2062" s="5">
        <v>5.66</v>
      </c>
      <c r="F2062" s="5">
        <v>6.71</v>
      </c>
      <c r="G2062" s="5">
        <v>5.6</v>
      </c>
      <c r="H2062" s="5">
        <f t="shared" si="757"/>
        <v>32.035600000000002</v>
      </c>
      <c r="I2062" s="5">
        <f t="shared" si="758"/>
        <v>45.024099999999997</v>
      </c>
      <c r="J2062" s="5">
        <f t="shared" si="759"/>
        <v>75.152000000000001</v>
      </c>
      <c r="K2062" s="5">
        <v>3.83</v>
      </c>
      <c r="L2062" s="5">
        <v>3.31</v>
      </c>
      <c r="M2062" s="5">
        <v>5.57</v>
      </c>
      <c r="N2062" s="5">
        <f t="shared" si="760"/>
        <v>14.668900000000001</v>
      </c>
      <c r="O2062" s="5">
        <f t="shared" si="761"/>
        <v>10.956100000000001</v>
      </c>
      <c r="P2062" s="5">
        <f t="shared" si="762"/>
        <v>36.873400000000004</v>
      </c>
      <c r="Q2062" s="6">
        <f t="shared" si="763"/>
        <v>23.352250000000002</v>
      </c>
      <c r="R2062" s="6">
        <f t="shared" si="764"/>
        <v>17.366700000000002</v>
      </c>
      <c r="S2062" s="5">
        <f t="shared" si="765"/>
        <v>27.990099999999998</v>
      </c>
      <c r="T2062" s="6">
        <f t="shared" si="766"/>
        <v>41.855318454050739</v>
      </c>
      <c r="U2062" s="6">
        <f t="shared" si="767"/>
        <v>34.067999999999998</v>
      </c>
      <c r="V2062" s="6">
        <f t="shared" si="768"/>
        <v>83.710636908101478</v>
      </c>
      <c r="W2062" s="5">
        <f t="shared" si="769"/>
        <v>0.61194340165090733</v>
      </c>
      <c r="X2062" s="5">
        <f t="shared" si="770"/>
        <v>0.19951227964416135</v>
      </c>
      <c r="Y2062" s="5">
        <f t="shared" si="771"/>
        <v>16.701299999999996</v>
      </c>
      <c r="Z2062" s="5">
        <f t="shared" si="772"/>
        <v>34.067999999999998</v>
      </c>
      <c r="AA2062" s="5">
        <f t="shared" si="773"/>
        <v>0.40697336991235949</v>
      </c>
      <c r="AB2062" s="5">
        <f t="shared" si="774"/>
        <v>0.11080670680098834</v>
      </c>
      <c r="AC2062" s="5">
        <f t="shared" si="775"/>
        <v>4.6378499999999967</v>
      </c>
      <c r="AD2062" s="5">
        <f t="shared" si="776"/>
        <v>27.990099999999998</v>
      </c>
      <c r="AE2062" s="5">
        <f t="shared" si="777"/>
        <v>0.66873460849970257</v>
      </c>
      <c r="AF2062" s="9">
        <f t="shared" si="778"/>
        <v>0.6071078981532031</v>
      </c>
      <c r="AG2062">
        <f t="shared" si="779"/>
        <v>17.366700000000002</v>
      </c>
    </row>
    <row r="2063" spans="1:33">
      <c r="A2063" s="1">
        <f t="shared" si="756"/>
        <v>52752</v>
      </c>
      <c r="B2063" s="1">
        <v>5</v>
      </c>
      <c r="C2063" s="1">
        <v>11</v>
      </c>
      <c r="D2063" s="2">
        <v>2</v>
      </c>
      <c r="E2063" s="5">
        <v>12.99</v>
      </c>
      <c r="F2063" s="5">
        <v>13.95</v>
      </c>
      <c r="G2063" s="5">
        <v>5.71</v>
      </c>
      <c r="H2063" s="5">
        <f t="shared" si="757"/>
        <v>168.74010000000001</v>
      </c>
      <c r="I2063" s="5">
        <f t="shared" si="758"/>
        <v>194.60249999999999</v>
      </c>
      <c r="J2063" s="5">
        <f t="shared" si="759"/>
        <v>159.309</v>
      </c>
      <c r="K2063" s="5">
        <v>13.06</v>
      </c>
      <c r="L2063" s="5">
        <v>12.33</v>
      </c>
      <c r="M2063" s="5">
        <v>6.52</v>
      </c>
      <c r="N2063" s="5">
        <f t="shared" si="760"/>
        <v>170.56360000000001</v>
      </c>
      <c r="O2063" s="5">
        <f t="shared" si="761"/>
        <v>152.02889999999999</v>
      </c>
      <c r="P2063" s="5">
        <f t="shared" si="762"/>
        <v>160.78319999999999</v>
      </c>
      <c r="Q2063" s="6">
        <f t="shared" si="763"/>
        <v>169.65185000000002</v>
      </c>
      <c r="R2063" s="6">
        <f t="shared" si="764"/>
        <v>-1.8234999999999957</v>
      </c>
      <c r="S2063" s="5">
        <f t="shared" si="765"/>
        <v>173.31569999999999</v>
      </c>
      <c r="T2063" s="6">
        <f t="shared" si="766"/>
        <v>113.17088283127423</v>
      </c>
      <c r="U2063" s="6">
        <f t="shared" si="767"/>
        <v>42.573599999999999</v>
      </c>
      <c r="V2063" s="6">
        <f t="shared" si="768"/>
        <v>226.34176566254845</v>
      </c>
      <c r="W2063" s="5">
        <f t="shared" si="769"/>
        <v>-9.210900679866435E-3</v>
      </c>
      <c r="X2063" s="5">
        <f t="shared" si="770"/>
        <v>0.19615071867112391</v>
      </c>
      <c r="Y2063" s="5">
        <f t="shared" si="771"/>
        <v>44.397099999999995</v>
      </c>
      <c r="Z2063" s="5">
        <f t="shared" si="772"/>
        <v>42.573599999999999</v>
      </c>
      <c r="AA2063" s="5">
        <f t="shared" si="773"/>
        <v>0.18809431779140892</v>
      </c>
      <c r="AB2063" s="5">
        <f t="shared" si="774"/>
        <v>3.2374493406244605E-2</v>
      </c>
      <c r="AC2063" s="5">
        <f t="shared" si="775"/>
        <v>3.6638499999999681</v>
      </c>
      <c r="AD2063" s="5">
        <f t="shared" si="776"/>
        <v>173.31569999999999</v>
      </c>
      <c r="AE2063" s="5">
        <f t="shared" si="777"/>
        <v>1.5314513385779212</v>
      </c>
      <c r="AF2063" s="9">
        <f t="shared" si="778"/>
        <v>0.60733269301100523</v>
      </c>
      <c r="AG2063">
        <f t="shared" si="779"/>
        <v>1.8234999999999957</v>
      </c>
    </row>
    <row r="2064" spans="1:33">
      <c r="A2064" s="1">
        <f t="shared" si="756"/>
        <v>80522</v>
      </c>
      <c r="B2064" s="1">
        <v>8</v>
      </c>
      <c r="C2064" s="1">
        <v>2</v>
      </c>
      <c r="D2064" s="2">
        <v>22</v>
      </c>
      <c r="E2064" s="5">
        <v>13.96</v>
      </c>
      <c r="F2064" s="5">
        <v>13.9</v>
      </c>
      <c r="G2064" s="5">
        <v>3.99</v>
      </c>
      <c r="H2064" s="5">
        <f t="shared" si="757"/>
        <v>194.88160000000002</v>
      </c>
      <c r="I2064" s="5">
        <f t="shared" si="758"/>
        <v>193.21</v>
      </c>
      <c r="J2064" s="5">
        <f t="shared" si="759"/>
        <v>110.92200000000001</v>
      </c>
      <c r="K2064" s="5">
        <v>14.03</v>
      </c>
      <c r="L2064" s="5">
        <v>13.49</v>
      </c>
      <c r="M2064" s="5">
        <v>4.95</v>
      </c>
      <c r="N2064" s="5">
        <f t="shared" si="760"/>
        <v>196.84089999999998</v>
      </c>
      <c r="O2064" s="5">
        <f t="shared" si="761"/>
        <v>181.98009999999999</v>
      </c>
      <c r="P2064" s="5">
        <f t="shared" si="762"/>
        <v>133.55100000000002</v>
      </c>
      <c r="Q2064" s="6">
        <f t="shared" si="763"/>
        <v>195.86124999999998</v>
      </c>
      <c r="R2064" s="6">
        <f t="shared" si="764"/>
        <v>-1.9592999999999563</v>
      </c>
      <c r="S2064" s="5">
        <f t="shared" si="765"/>
        <v>187.59505000000001</v>
      </c>
      <c r="T2064" s="6">
        <f t="shared" si="766"/>
        <v>86.803743705268857</v>
      </c>
      <c r="U2064" s="6">
        <f t="shared" si="767"/>
        <v>11.229900000000015</v>
      </c>
      <c r="V2064" s="6">
        <f t="shared" si="768"/>
        <v>173.60748741053771</v>
      </c>
      <c r="W2064" s="5">
        <f t="shared" si="769"/>
        <v>-0.18355210145134548</v>
      </c>
      <c r="X2064" s="5">
        <f t="shared" si="770"/>
        <v>7.5971377713743737E-2</v>
      </c>
      <c r="Y2064" s="5">
        <f t="shared" si="771"/>
        <v>13.189199999999971</v>
      </c>
      <c r="Z2064" s="5">
        <f t="shared" si="772"/>
        <v>11.229900000000015</v>
      </c>
      <c r="AA2064" s="5">
        <f t="shared" si="773"/>
        <v>6.4685574150636416E-2</v>
      </c>
      <c r="AB2064" s="5">
        <f t="shared" si="774"/>
        <v>9.52286116606538E-2</v>
      </c>
      <c r="AC2064" s="5">
        <f t="shared" si="775"/>
        <v>8.2661999999999694</v>
      </c>
      <c r="AD2064" s="5">
        <f t="shared" si="776"/>
        <v>187.59505000000001</v>
      </c>
      <c r="AE2064" s="5">
        <f t="shared" si="777"/>
        <v>2.1611400844294839</v>
      </c>
      <c r="AF2064" s="9">
        <f t="shared" si="778"/>
        <v>0.60765121574798153</v>
      </c>
      <c r="AG2064">
        <f t="shared" si="779"/>
        <v>1.9592999999999563</v>
      </c>
    </row>
    <row r="2065" spans="1:33">
      <c r="A2065" s="1">
        <f t="shared" si="756"/>
        <v>11031</v>
      </c>
      <c r="B2065" s="1">
        <v>1</v>
      </c>
      <c r="C2065" s="1">
        <v>4</v>
      </c>
      <c r="D2065" s="2">
        <v>31</v>
      </c>
      <c r="E2065" s="5">
        <v>5.6</v>
      </c>
      <c r="F2065" s="5">
        <v>5</v>
      </c>
      <c r="G2065" s="5">
        <v>6.22</v>
      </c>
      <c r="H2065" s="5">
        <f t="shared" si="757"/>
        <v>31.359999999999996</v>
      </c>
      <c r="I2065" s="5">
        <f t="shared" si="758"/>
        <v>25</v>
      </c>
      <c r="J2065" s="5">
        <f t="shared" si="759"/>
        <v>62.199999999999996</v>
      </c>
      <c r="K2065" s="5">
        <v>2.71</v>
      </c>
      <c r="L2065" s="5">
        <v>3.26</v>
      </c>
      <c r="M2065" s="5">
        <v>5.93</v>
      </c>
      <c r="N2065" s="5">
        <f t="shared" si="760"/>
        <v>7.3441000000000001</v>
      </c>
      <c r="O2065" s="5">
        <f t="shared" si="761"/>
        <v>10.627599999999999</v>
      </c>
      <c r="P2065" s="5">
        <f t="shared" si="762"/>
        <v>38.663599999999995</v>
      </c>
      <c r="Q2065" s="6">
        <f t="shared" si="763"/>
        <v>19.352049999999998</v>
      </c>
      <c r="R2065" s="6">
        <f t="shared" si="764"/>
        <v>24.015899999999995</v>
      </c>
      <c r="S2065" s="5">
        <f t="shared" si="765"/>
        <v>17.813800000000001</v>
      </c>
      <c r="T2065" s="6">
        <f t="shared" si="766"/>
        <v>36.618690463204715</v>
      </c>
      <c r="U2065" s="6">
        <f t="shared" si="767"/>
        <v>14.372400000000001</v>
      </c>
      <c r="V2065" s="6">
        <f t="shared" si="768"/>
        <v>73.237380926409429</v>
      </c>
      <c r="W2065" s="5">
        <f t="shared" si="769"/>
        <v>0.44259743352248354</v>
      </c>
      <c r="X2065" s="5">
        <f t="shared" si="770"/>
        <v>0.13167456124202476</v>
      </c>
      <c r="Y2065" s="5">
        <f t="shared" si="771"/>
        <v>9.6434999999999942</v>
      </c>
      <c r="Z2065" s="5">
        <f t="shared" si="772"/>
        <v>14.372400000000001</v>
      </c>
      <c r="AA2065" s="5">
        <f t="shared" si="773"/>
        <v>0.19624404666302461</v>
      </c>
      <c r="AB2065" s="5">
        <f t="shared" si="774"/>
        <v>4.2007236756477301E-2</v>
      </c>
      <c r="AC2065" s="5">
        <f t="shared" si="775"/>
        <v>1.5382499999999979</v>
      </c>
      <c r="AD2065" s="5">
        <f t="shared" si="776"/>
        <v>17.813800000000001</v>
      </c>
      <c r="AE2065" s="5">
        <f t="shared" si="777"/>
        <v>0.48646742345687399</v>
      </c>
      <c r="AF2065" s="9">
        <f t="shared" si="778"/>
        <v>0.60768824244015129</v>
      </c>
      <c r="AG2065">
        <f t="shared" si="779"/>
        <v>24.015899999999995</v>
      </c>
    </row>
    <row r="2066" spans="1:33">
      <c r="A2066" s="1">
        <f t="shared" si="756"/>
        <v>81020</v>
      </c>
      <c r="B2066" s="1">
        <v>8</v>
      </c>
      <c r="C2066" s="1">
        <v>4</v>
      </c>
      <c r="D2066" s="2">
        <v>20</v>
      </c>
      <c r="E2066" s="5">
        <v>9.94</v>
      </c>
      <c r="F2066" s="5">
        <v>9.74</v>
      </c>
      <c r="G2066" s="5">
        <v>5.4</v>
      </c>
      <c r="H2066" s="5">
        <f t="shared" si="757"/>
        <v>98.803599999999989</v>
      </c>
      <c r="I2066" s="5">
        <f t="shared" si="758"/>
        <v>94.86760000000001</v>
      </c>
      <c r="J2066" s="5">
        <f t="shared" si="759"/>
        <v>105.19200000000001</v>
      </c>
      <c r="K2066" s="5">
        <v>11.71</v>
      </c>
      <c r="L2066" s="5">
        <v>11.85</v>
      </c>
      <c r="M2066" s="5">
        <v>5.35</v>
      </c>
      <c r="N2066" s="5">
        <f t="shared" si="760"/>
        <v>137.12410000000003</v>
      </c>
      <c r="O2066" s="5">
        <f t="shared" si="761"/>
        <v>140.42249999999999</v>
      </c>
      <c r="P2066" s="5">
        <f t="shared" si="762"/>
        <v>126.79499999999999</v>
      </c>
      <c r="Q2066" s="6">
        <f t="shared" si="763"/>
        <v>117.96385000000001</v>
      </c>
      <c r="R2066" s="6">
        <f t="shared" si="764"/>
        <v>-38.320500000000038</v>
      </c>
      <c r="S2066" s="5">
        <f t="shared" si="765"/>
        <v>117.64505</v>
      </c>
      <c r="T2066" s="6">
        <f t="shared" si="766"/>
        <v>82.374645506065761</v>
      </c>
      <c r="U2066" s="6">
        <f t="shared" si="767"/>
        <v>-45.554899999999975</v>
      </c>
      <c r="V2066" s="6">
        <f t="shared" si="768"/>
        <v>164.74929101213152</v>
      </c>
      <c r="W2066" s="5">
        <f t="shared" si="769"/>
        <v>-0.18464204680059931</v>
      </c>
      <c r="X2066" s="5">
        <f t="shared" si="770"/>
        <v>4.3911569849895277E-2</v>
      </c>
      <c r="Y2066" s="5">
        <f t="shared" si="771"/>
        <v>7.2343999999999369</v>
      </c>
      <c r="Z2066" s="5">
        <f t="shared" si="772"/>
        <v>45.554899999999975</v>
      </c>
      <c r="AA2066" s="5">
        <f t="shared" si="773"/>
        <v>0.27651044638878286</v>
      </c>
      <c r="AB2066" s="5">
        <f t="shared" si="774"/>
        <v>3.8701228762985686E-3</v>
      </c>
      <c r="AC2066" s="5">
        <f t="shared" si="775"/>
        <v>0.31880000000001019</v>
      </c>
      <c r="AD2066" s="5">
        <f t="shared" si="776"/>
        <v>117.64505</v>
      </c>
      <c r="AE2066" s="5">
        <f t="shared" si="777"/>
        <v>1.4281706376671091</v>
      </c>
      <c r="AF2066" s="9">
        <f t="shared" si="778"/>
        <v>0.60786840681186916</v>
      </c>
      <c r="AG2066">
        <f t="shared" si="779"/>
        <v>38.320500000000038</v>
      </c>
    </row>
    <row r="2067" spans="1:33">
      <c r="A2067" s="1">
        <f t="shared" si="756"/>
        <v>11777</v>
      </c>
      <c r="B2067" s="1">
        <v>1</v>
      </c>
      <c r="C2067" s="1">
        <v>7</v>
      </c>
      <c r="D2067" s="2">
        <v>27</v>
      </c>
      <c r="E2067" s="5">
        <v>7.35</v>
      </c>
      <c r="F2067" s="5">
        <v>7.38</v>
      </c>
      <c r="G2067" s="5">
        <v>6.31</v>
      </c>
      <c r="H2067" s="5">
        <f t="shared" si="757"/>
        <v>54.022499999999994</v>
      </c>
      <c r="I2067" s="5">
        <f t="shared" si="758"/>
        <v>54.464399999999998</v>
      </c>
      <c r="J2067" s="5">
        <f t="shared" si="759"/>
        <v>93.135599999999997</v>
      </c>
      <c r="K2067" s="5">
        <v>11.71</v>
      </c>
      <c r="L2067" s="5">
        <v>12.88</v>
      </c>
      <c r="M2067" s="5">
        <v>6.3</v>
      </c>
      <c r="N2067" s="5">
        <f t="shared" si="760"/>
        <v>137.12410000000003</v>
      </c>
      <c r="O2067" s="5">
        <f t="shared" si="761"/>
        <v>165.89440000000002</v>
      </c>
      <c r="P2067" s="5">
        <f t="shared" si="762"/>
        <v>162.28800000000001</v>
      </c>
      <c r="Q2067" s="6">
        <f t="shared" si="763"/>
        <v>95.573300000000017</v>
      </c>
      <c r="R2067" s="6">
        <f t="shared" si="764"/>
        <v>-83.101600000000033</v>
      </c>
      <c r="S2067" s="5">
        <f t="shared" si="765"/>
        <v>110.17940000000002</v>
      </c>
      <c r="T2067" s="6">
        <f t="shared" si="766"/>
        <v>93.556981208459263</v>
      </c>
      <c r="U2067" s="6">
        <f t="shared" si="767"/>
        <v>-111.43000000000002</v>
      </c>
      <c r="V2067" s="6">
        <f t="shared" si="768"/>
        <v>187.11396241691853</v>
      </c>
      <c r="W2067" s="5">
        <f t="shared" si="769"/>
        <v>-0.50449386300492582</v>
      </c>
      <c r="X2067" s="5">
        <f t="shared" si="770"/>
        <v>0.15139650528526558</v>
      </c>
      <c r="Y2067" s="5">
        <f t="shared" si="771"/>
        <v>28.328399999999988</v>
      </c>
      <c r="Z2067" s="5">
        <f t="shared" si="772"/>
        <v>111.43000000000002</v>
      </c>
      <c r="AA2067" s="5">
        <f t="shared" si="773"/>
        <v>0.5955194286983081</v>
      </c>
      <c r="AB2067" s="5">
        <f t="shared" si="774"/>
        <v>0.15611982998313481</v>
      </c>
      <c r="AC2067" s="5">
        <f t="shared" si="775"/>
        <v>14.606099999999998</v>
      </c>
      <c r="AD2067" s="5">
        <f t="shared" si="776"/>
        <v>110.17940000000002</v>
      </c>
      <c r="AE2067" s="5">
        <f t="shared" si="777"/>
        <v>1.1776716026621623</v>
      </c>
      <c r="AF2067" s="9">
        <f t="shared" si="778"/>
        <v>0.60800493419050472</v>
      </c>
      <c r="AG2067">
        <f t="shared" si="779"/>
        <v>83.101600000000033</v>
      </c>
    </row>
    <row r="2068" spans="1:33">
      <c r="A2068" s="1">
        <f t="shared" si="756"/>
        <v>52267</v>
      </c>
      <c r="B2068" s="1">
        <v>5</v>
      </c>
      <c r="C2068" s="1">
        <v>9</v>
      </c>
      <c r="D2068" s="2">
        <v>17</v>
      </c>
      <c r="E2068" s="5">
        <v>22.76</v>
      </c>
      <c r="F2068" s="5">
        <v>21.81</v>
      </c>
      <c r="G2068" s="5">
        <v>3.75</v>
      </c>
      <c r="H2068" s="5">
        <f t="shared" si="757"/>
        <v>518.01760000000002</v>
      </c>
      <c r="I2068" s="5">
        <f t="shared" si="758"/>
        <v>475.67609999999996</v>
      </c>
      <c r="J2068" s="5">
        <f t="shared" si="759"/>
        <v>163.57499999999999</v>
      </c>
      <c r="K2068" s="5">
        <v>22.2</v>
      </c>
      <c r="L2068" s="5">
        <v>23.29</v>
      </c>
      <c r="M2068" s="5">
        <v>3.19</v>
      </c>
      <c r="N2068" s="5">
        <f t="shared" si="760"/>
        <v>492.84</v>
      </c>
      <c r="O2068" s="5">
        <f t="shared" si="761"/>
        <v>542.42409999999995</v>
      </c>
      <c r="P2068" s="5">
        <f t="shared" si="762"/>
        <v>148.59019999999998</v>
      </c>
      <c r="Q2068" s="6">
        <f t="shared" si="763"/>
        <v>505.42880000000002</v>
      </c>
      <c r="R2068" s="6">
        <f t="shared" si="764"/>
        <v>25.177600000000041</v>
      </c>
      <c r="S2068" s="5">
        <f t="shared" si="765"/>
        <v>509.05009999999993</v>
      </c>
      <c r="T2068" s="6">
        <f t="shared" si="766"/>
        <v>110.49414934855147</v>
      </c>
      <c r="U2068" s="6">
        <f t="shared" si="767"/>
        <v>-66.74799999999999</v>
      </c>
      <c r="V2068" s="6">
        <f t="shared" si="768"/>
        <v>220.98829869710295</v>
      </c>
      <c r="W2068" s="5">
        <f t="shared" si="769"/>
        <v>9.5784862571282881E-2</v>
      </c>
      <c r="X2068" s="5">
        <f t="shared" si="770"/>
        <v>0.41597496583290877</v>
      </c>
      <c r="Y2068" s="5">
        <f t="shared" si="771"/>
        <v>91.925600000000031</v>
      </c>
      <c r="Z2068" s="5">
        <f t="shared" si="772"/>
        <v>66.74799999999999</v>
      </c>
      <c r="AA2068" s="5">
        <f t="shared" si="773"/>
        <v>0.30204314162121304</v>
      </c>
      <c r="AB2068" s="5">
        <f t="shared" si="774"/>
        <v>3.2773680971800515E-2</v>
      </c>
      <c r="AC2068" s="5">
        <f t="shared" si="775"/>
        <v>3.6212999999999056</v>
      </c>
      <c r="AD2068" s="5">
        <f t="shared" si="776"/>
        <v>509.05009999999993</v>
      </c>
      <c r="AE2068" s="5">
        <f t="shared" si="777"/>
        <v>4.6070321641575074</v>
      </c>
      <c r="AF2068" s="9">
        <f t="shared" si="778"/>
        <v>0.60801151304888956</v>
      </c>
      <c r="AG2068">
        <f t="shared" si="779"/>
        <v>25.177600000000041</v>
      </c>
    </row>
    <row r="2069" spans="1:33">
      <c r="A2069" s="1">
        <f t="shared" si="756"/>
        <v>101254</v>
      </c>
      <c r="B2069" s="1">
        <v>10</v>
      </c>
      <c r="C2069" s="1">
        <v>5</v>
      </c>
      <c r="D2069" s="2">
        <v>4</v>
      </c>
      <c r="E2069" s="5">
        <v>7.96</v>
      </c>
      <c r="F2069" s="5">
        <v>8.14</v>
      </c>
      <c r="G2069" s="5">
        <v>5.42</v>
      </c>
      <c r="H2069" s="5">
        <f t="shared" si="757"/>
        <v>63.361600000000003</v>
      </c>
      <c r="I2069" s="5">
        <f t="shared" si="758"/>
        <v>66.259600000000006</v>
      </c>
      <c r="J2069" s="5">
        <f t="shared" si="759"/>
        <v>88.2376</v>
      </c>
      <c r="K2069" s="5">
        <v>11.03</v>
      </c>
      <c r="L2069" s="5">
        <v>11.31</v>
      </c>
      <c r="M2069" s="5">
        <v>4.67</v>
      </c>
      <c r="N2069" s="5">
        <f t="shared" si="760"/>
        <v>121.66089999999998</v>
      </c>
      <c r="O2069" s="5">
        <f t="shared" si="761"/>
        <v>127.91610000000001</v>
      </c>
      <c r="P2069" s="5">
        <f t="shared" si="762"/>
        <v>105.6354</v>
      </c>
      <c r="Q2069" s="6">
        <f t="shared" si="763"/>
        <v>92.51124999999999</v>
      </c>
      <c r="R2069" s="6">
        <f t="shared" si="764"/>
        <v>-58.299299999999981</v>
      </c>
      <c r="S2069" s="5">
        <f t="shared" si="765"/>
        <v>97.087850000000003</v>
      </c>
      <c r="T2069" s="6">
        <f t="shared" si="766"/>
        <v>68.81989499214599</v>
      </c>
      <c r="U2069" s="6">
        <f t="shared" si="767"/>
        <v>-61.656500000000008</v>
      </c>
      <c r="V2069" s="6">
        <f t="shared" si="768"/>
        <v>137.63978998429198</v>
      </c>
      <c r="W2069" s="5">
        <f t="shared" si="769"/>
        <v>-0.17804249108338488</v>
      </c>
      <c r="X2069" s="5">
        <f t="shared" si="770"/>
        <v>2.4391202575818845E-2</v>
      </c>
      <c r="Y2069" s="5">
        <f t="shared" si="771"/>
        <v>3.3572000000000273</v>
      </c>
      <c r="Z2069" s="5">
        <f t="shared" si="772"/>
        <v>61.656500000000008</v>
      </c>
      <c r="AA2069" s="5">
        <f t="shared" si="773"/>
        <v>0.4479554931538075</v>
      </c>
      <c r="AB2069" s="5">
        <f t="shared" si="774"/>
        <v>6.6501118615805987E-2</v>
      </c>
      <c r="AC2069" s="5">
        <f t="shared" si="775"/>
        <v>4.5766000000000133</v>
      </c>
      <c r="AD2069" s="5">
        <f t="shared" si="776"/>
        <v>97.087850000000003</v>
      </c>
      <c r="AE2069" s="5">
        <f t="shared" si="777"/>
        <v>1.410752661146607</v>
      </c>
      <c r="AF2069" s="9">
        <f t="shared" si="778"/>
        <v>0.60801398010243157</v>
      </c>
      <c r="AG2069">
        <f t="shared" si="779"/>
        <v>58.299299999999981</v>
      </c>
    </row>
    <row r="2070" spans="1:33">
      <c r="A2070" s="1">
        <f t="shared" si="756"/>
        <v>91754</v>
      </c>
      <c r="B2070" s="1">
        <v>9</v>
      </c>
      <c r="C2070" s="1">
        <v>7</v>
      </c>
      <c r="D2070" s="2">
        <v>4</v>
      </c>
      <c r="E2070" s="5">
        <v>6.97</v>
      </c>
      <c r="F2070" s="5">
        <v>7.12</v>
      </c>
      <c r="G2070" s="5">
        <v>5.77</v>
      </c>
      <c r="H2070" s="5">
        <f t="shared" si="757"/>
        <v>48.5809</v>
      </c>
      <c r="I2070" s="5">
        <f t="shared" si="758"/>
        <v>50.694400000000002</v>
      </c>
      <c r="J2070" s="5">
        <f t="shared" si="759"/>
        <v>82.1648</v>
      </c>
      <c r="K2070" s="5">
        <v>7.1</v>
      </c>
      <c r="L2070" s="5">
        <v>7.41</v>
      </c>
      <c r="M2070" s="5">
        <v>5.59</v>
      </c>
      <c r="N2070" s="5">
        <f t="shared" si="760"/>
        <v>50.41</v>
      </c>
      <c r="O2070" s="5">
        <f t="shared" si="761"/>
        <v>54.908100000000005</v>
      </c>
      <c r="P2070" s="5">
        <f t="shared" si="762"/>
        <v>82.843800000000002</v>
      </c>
      <c r="Q2070" s="6">
        <f t="shared" si="763"/>
        <v>49.495449999999998</v>
      </c>
      <c r="R2070" s="6">
        <f t="shared" si="764"/>
        <v>-1.8290999999999968</v>
      </c>
      <c r="S2070" s="5">
        <f t="shared" si="765"/>
        <v>52.801250000000003</v>
      </c>
      <c r="T2070" s="6">
        <f t="shared" si="766"/>
        <v>58.339843926513893</v>
      </c>
      <c r="U2070" s="6">
        <f t="shared" si="767"/>
        <v>-4.2137000000000029</v>
      </c>
      <c r="V2070" s="6">
        <f t="shared" si="768"/>
        <v>116.67968785302779</v>
      </c>
      <c r="W2070" s="5">
        <f t="shared" si="769"/>
        <v>-8.2297347276048712E-3</v>
      </c>
      <c r="X2070" s="5">
        <f t="shared" si="770"/>
        <v>2.0437147577937465E-2</v>
      </c>
      <c r="Y2070" s="5">
        <f t="shared" si="771"/>
        <v>2.384600000000006</v>
      </c>
      <c r="Z2070" s="5">
        <f t="shared" si="772"/>
        <v>4.2137000000000029</v>
      </c>
      <c r="AA2070" s="5">
        <f t="shared" si="773"/>
        <v>3.6113397948987221E-2</v>
      </c>
      <c r="AB2070" s="5">
        <f t="shared" si="774"/>
        <v>5.6664532804785367E-2</v>
      </c>
      <c r="AC2070" s="5">
        <f t="shared" si="775"/>
        <v>3.305800000000005</v>
      </c>
      <c r="AD2070" s="5">
        <f t="shared" si="776"/>
        <v>52.801250000000003</v>
      </c>
      <c r="AE2070" s="5">
        <f t="shared" si="777"/>
        <v>0.90506327144977594</v>
      </c>
      <c r="AF2070" s="9">
        <f t="shared" si="778"/>
        <v>0.60806002993125607</v>
      </c>
      <c r="AG2070">
        <f t="shared" si="779"/>
        <v>1.8290999999999968</v>
      </c>
    </row>
    <row r="2071" spans="1:33">
      <c r="A2071" s="1">
        <f t="shared" si="756"/>
        <v>72014</v>
      </c>
      <c r="B2071" s="1">
        <v>7</v>
      </c>
      <c r="C2071" s="1">
        <v>8</v>
      </c>
      <c r="D2071" s="2">
        <v>14</v>
      </c>
      <c r="E2071" s="5">
        <v>24.92</v>
      </c>
      <c r="F2071" s="5">
        <v>25.33</v>
      </c>
      <c r="G2071" s="5">
        <v>1.81</v>
      </c>
      <c r="H2071" s="5">
        <f t="shared" si="757"/>
        <v>621.0064000000001</v>
      </c>
      <c r="I2071" s="5">
        <f t="shared" si="758"/>
        <v>641.60889999999995</v>
      </c>
      <c r="J2071" s="5">
        <f t="shared" si="759"/>
        <v>91.694599999999994</v>
      </c>
      <c r="K2071" s="5">
        <v>22.95</v>
      </c>
      <c r="L2071" s="5">
        <v>23.86</v>
      </c>
      <c r="M2071" s="5">
        <v>1.97</v>
      </c>
      <c r="N2071" s="5">
        <f t="shared" si="760"/>
        <v>526.70249999999999</v>
      </c>
      <c r="O2071" s="5">
        <f t="shared" si="761"/>
        <v>569.29959999999994</v>
      </c>
      <c r="P2071" s="5">
        <f t="shared" si="762"/>
        <v>94.008399999999995</v>
      </c>
      <c r="Q2071" s="6">
        <f t="shared" si="763"/>
        <v>573.85445000000004</v>
      </c>
      <c r="R2071" s="6">
        <f t="shared" si="764"/>
        <v>94.303900000000112</v>
      </c>
      <c r="S2071" s="5">
        <f t="shared" si="765"/>
        <v>605.45425</v>
      </c>
      <c r="T2071" s="6">
        <f t="shared" si="766"/>
        <v>65.661021427708533</v>
      </c>
      <c r="U2071" s="6">
        <f t="shared" si="767"/>
        <v>72.309300000000007</v>
      </c>
      <c r="V2071" s="6">
        <f t="shared" si="768"/>
        <v>131.32204285541707</v>
      </c>
      <c r="W2071" s="5">
        <f t="shared" si="769"/>
        <v>-2.4915492512669956E-2</v>
      </c>
      <c r="X2071" s="5">
        <f t="shared" si="770"/>
        <v>0.16748597205585447</v>
      </c>
      <c r="Y2071" s="5">
        <f t="shared" si="771"/>
        <v>21.994600000000105</v>
      </c>
      <c r="Z2071" s="5">
        <f t="shared" si="772"/>
        <v>72.309300000000007</v>
      </c>
      <c r="AA2071" s="5">
        <f t="shared" si="773"/>
        <v>0.55062576264984775</v>
      </c>
      <c r="AB2071" s="5">
        <f t="shared" si="774"/>
        <v>0.48125660114487717</v>
      </c>
      <c r="AC2071" s="5">
        <f t="shared" si="775"/>
        <v>31.599799999999959</v>
      </c>
      <c r="AD2071" s="5">
        <f t="shared" si="776"/>
        <v>605.45425</v>
      </c>
      <c r="AE2071" s="5">
        <f t="shared" si="777"/>
        <v>9.2209081862455182</v>
      </c>
      <c r="AF2071" s="9">
        <f t="shared" si="778"/>
        <v>0.60825323673614762</v>
      </c>
      <c r="AG2071">
        <f t="shared" si="779"/>
        <v>94.303900000000112</v>
      </c>
    </row>
    <row r="2072" spans="1:33">
      <c r="A2072" s="1">
        <f t="shared" si="756"/>
        <v>11280</v>
      </c>
      <c r="B2072" s="1">
        <v>1</v>
      </c>
      <c r="C2072" s="1">
        <v>5</v>
      </c>
      <c r="D2072" s="2">
        <v>30</v>
      </c>
      <c r="E2072" s="5">
        <v>9.6300000000000008</v>
      </c>
      <c r="F2072" s="5">
        <v>9.75</v>
      </c>
      <c r="G2072" s="5">
        <v>5.93</v>
      </c>
      <c r="H2072" s="5">
        <f t="shared" si="757"/>
        <v>92.73690000000002</v>
      </c>
      <c r="I2072" s="5">
        <f t="shared" si="758"/>
        <v>95.0625</v>
      </c>
      <c r="J2072" s="5">
        <f t="shared" si="759"/>
        <v>115.63499999999999</v>
      </c>
      <c r="K2072" s="5">
        <v>6.78</v>
      </c>
      <c r="L2072" s="5">
        <v>6.2</v>
      </c>
      <c r="M2072" s="5">
        <v>6.16</v>
      </c>
      <c r="N2072" s="5">
        <f t="shared" si="760"/>
        <v>45.968400000000003</v>
      </c>
      <c r="O2072" s="5">
        <f t="shared" si="761"/>
        <v>38.440000000000005</v>
      </c>
      <c r="P2072" s="5">
        <f t="shared" si="762"/>
        <v>76.384</v>
      </c>
      <c r="Q2072" s="6">
        <f t="shared" si="763"/>
        <v>69.352650000000011</v>
      </c>
      <c r="R2072" s="6">
        <f t="shared" si="764"/>
        <v>46.768500000000017</v>
      </c>
      <c r="S2072" s="5">
        <f t="shared" si="765"/>
        <v>66.751249999999999</v>
      </c>
      <c r="T2072" s="6">
        <f t="shared" si="766"/>
        <v>69.292800277157212</v>
      </c>
      <c r="U2072" s="6">
        <f t="shared" si="767"/>
        <v>56.622499999999995</v>
      </c>
      <c r="V2072" s="6">
        <f t="shared" si="768"/>
        <v>138.58560055431442</v>
      </c>
      <c r="W2072" s="5">
        <f t="shared" si="769"/>
        <v>0.39242684887100271</v>
      </c>
      <c r="X2072" s="5">
        <f t="shared" si="770"/>
        <v>7.1104068247970692E-2</v>
      </c>
      <c r="Y2072" s="5">
        <f t="shared" si="771"/>
        <v>9.8539999999999779</v>
      </c>
      <c r="Z2072" s="5">
        <f t="shared" si="772"/>
        <v>56.622499999999995</v>
      </c>
      <c r="AA2072" s="5">
        <f t="shared" si="773"/>
        <v>0.4085741936645757</v>
      </c>
      <c r="AB2072" s="5">
        <f t="shared" si="774"/>
        <v>3.7542139870158767E-2</v>
      </c>
      <c r="AC2072" s="5">
        <f t="shared" si="775"/>
        <v>2.6014000000000124</v>
      </c>
      <c r="AD2072" s="5">
        <f t="shared" si="776"/>
        <v>66.751249999999999</v>
      </c>
      <c r="AE2072" s="5">
        <f t="shared" si="777"/>
        <v>0.96332158222800168</v>
      </c>
      <c r="AF2072" s="9">
        <f t="shared" si="778"/>
        <v>0.60841186707690054</v>
      </c>
      <c r="AG2072">
        <f t="shared" si="779"/>
        <v>46.768500000000017</v>
      </c>
    </row>
    <row r="2073" spans="1:33">
      <c r="A2073" s="1">
        <f t="shared" si="756"/>
        <v>101009</v>
      </c>
      <c r="B2073" s="1">
        <v>10</v>
      </c>
      <c r="C2073" s="1">
        <v>4</v>
      </c>
      <c r="D2073" s="2">
        <v>9</v>
      </c>
      <c r="E2073" s="5">
        <v>19.53</v>
      </c>
      <c r="F2073" s="5">
        <v>19.38</v>
      </c>
      <c r="G2073" s="5">
        <v>2.41</v>
      </c>
      <c r="H2073" s="5">
        <f t="shared" si="757"/>
        <v>381.42090000000002</v>
      </c>
      <c r="I2073" s="5">
        <f t="shared" si="758"/>
        <v>375.58439999999996</v>
      </c>
      <c r="J2073" s="5">
        <f t="shared" si="759"/>
        <v>93.411600000000007</v>
      </c>
      <c r="K2073" s="5">
        <v>20.170000000000002</v>
      </c>
      <c r="L2073" s="5">
        <v>21</v>
      </c>
      <c r="M2073" s="5">
        <v>2.2599999999999998</v>
      </c>
      <c r="N2073" s="5">
        <f t="shared" si="760"/>
        <v>406.82890000000009</v>
      </c>
      <c r="O2073" s="5">
        <f t="shared" si="761"/>
        <v>441</v>
      </c>
      <c r="P2073" s="5">
        <f t="shared" si="762"/>
        <v>94.919999999999987</v>
      </c>
      <c r="Q2073" s="6">
        <f t="shared" si="763"/>
        <v>394.12490000000003</v>
      </c>
      <c r="R2073" s="6">
        <f t="shared" si="764"/>
        <v>-25.408000000000072</v>
      </c>
      <c r="S2073" s="5">
        <f t="shared" si="765"/>
        <v>408.29219999999998</v>
      </c>
      <c r="T2073" s="6">
        <f t="shared" si="766"/>
        <v>66.587411375124049</v>
      </c>
      <c r="U2073" s="6">
        <f t="shared" si="767"/>
        <v>-65.41560000000004</v>
      </c>
      <c r="V2073" s="6">
        <f t="shared" si="768"/>
        <v>133.1748227502481</v>
      </c>
      <c r="W2073" s="5">
        <f t="shared" si="769"/>
        <v>-1.6017527006364583E-2</v>
      </c>
      <c r="X2073" s="5">
        <f t="shared" si="770"/>
        <v>0.30041414115511139</v>
      </c>
      <c r="Y2073" s="5">
        <f t="shared" si="771"/>
        <v>40.007599999999968</v>
      </c>
      <c r="Z2073" s="5">
        <f t="shared" si="772"/>
        <v>65.41560000000004</v>
      </c>
      <c r="AA2073" s="5">
        <f t="shared" si="773"/>
        <v>0.49120095412237502</v>
      </c>
      <c r="AB2073" s="5">
        <f t="shared" si="774"/>
        <v>0.2127624382360751</v>
      </c>
      <c r="AC2073" s="5">
        <f t="shared" si="775"/>
        <v>14.167299999999955</v>
      </c>
      <c r="AD2073" s="5">
        <f t="shared" si="776"/>
        <v>408.29219999999998</v>
      </c>
      <c r="AE2073" s="5">
        <f t="shared" si="777"/>
        <v>6.1316725123891986</v>
      </c>
      <c r="AF2073" s="9">
        <f t="shared" si="778"/>
        <v>0.60841186707690054</v>
      </c>
      <c r="AG2073">
        <f t="shared" si="779"/>
        <v>25.408000000000072</v>
      </c>
    </row>
    <row r="2074" spans="1:33">
      <c r="A2074" s="1">
        <f t="shared" si="756"/>
        <v>81763</v>
      </c>
      <c r="B2074" s="1">
        <v>8</v>
      </c>
      <c r="C2074" s="1">
        <v>7</v>
      </c>
      <c r="D2074" s="2">
        <v>13</v>
      </c>
      <c r="E2074" s="5">
        <v>1.84</v>
      </c>
      <c r="F2074" s="5">
        <v>1.73</v>
      </c>
      <c r="G2074" s="5">
        <v>5.89</v>
      </c>
      <c r="H2074" s="5">
        <f t="shared" si="757"/>
        <v>3.3856000000000002</v>
      </c>
      <c r="I2074" s="5">
        <f t="shared" si="758"/>
        <v>2.9929000000000001</v>
      </c>
      <c r="J2074" s="5">
        <f t="shared" si="759"/>
        <v>20.3794</v>
      </c>
      <c r="K2074" s="5">
        <v>4.71</v>
      </c>
      <c r="L2074" s="5">
        <v>5.25</v>
      </c>
      <c r="M2074" s="5">
        <v>5.54</v>
      </c>
      <c r="N2074" s="5">
        <f t="shared" si="760"/>
        <v>22.184100000000001</v>
      </c>
      <c r="O2074" s="5">
        <f t="shared" si="761"/>
        <v>27.5625</v>
      </c>
      <c r="P2074" s="5">
        <f t="shared" si="762"/>
        <v>58.17</v>
      </c>
      <c r="Q2074" s="6">
        <f t="shared" si="763"/>
        <v>12.78485</v>
      </c>
      <c r="R2074" s="6">
        <f t="shared" si="764"/>
        <v>-18.798500000000001</v>
      </c>
      <c r="S2074" s="5">
        <f t="shared" si="765"/>
        <v>15.277699999999999</v>
      </c>
      <c r="T2074" s="6">
        <f t="shared" si="766"/>
        <v>30.818293448696995</v>
      </c>
      <c r="U2074" s="6">
        <f t="shared" si="767"/>
        <v>-24.569600000000001</v>
      </c>
      <c r="V2074" s="6">
        <f t="shared" si="768"/>
        <v>61.63658689739399</v>
      </c>
      <c r="W2074" s="5">
        <f t="shared" si="769"/>
        <v>-0.78135697910472279</v>
      </c>
      <c r="X2074" s="5">
        <f t="shared" si="770"/>
        <v>9.3631076775992028E-2</v>
      </c>
      <c r="Y2074" s="5">
        <f t="shared" si="771"/>
        <v>5.7711000000000006</v>
      </c>
      <c r="Z2074" s="5">
        <f t="shared" si="772"/>
        <v>24.569600000000001</v>
      </c>
      <c r="AA2074" s="5">
        <f t="shared" si="773"/>
        <v>0.39862038501419372</v>
      </c>
      <c r="AB2074" s="5">
        <f t="shared" si="774"/>
        <v>8.0888645055892841E-2</v>
      </c>
      <c r="AC2074" s="5">
        <f t="shared" si="775"/>
        <v>2.4928499999999989</v>
      </c>
      <c r="AD2074" s="5">
        <f t="shared" si="776"/>
        <v>15.277699999999999</v>
      </c>
      <c r="AE2074" s="5">
        <f t="shared" si="777"/>
        <v>0.49573478250613334</v>
      </c>
      <c r="AF2074" s="9">
        <f t="shared" si="778"/>
        <v>0.60846528249358645</v>
      </c>
      <c r="AG2074">
        <f t="shared" si="779"/>
        <v>18.798500000000001</v>
      </c>
    </row>
    <row r="2075" spans="1:33">
      <c r="A2075" s="1">
        <f t="shared" si="756"/>
        <v>12025</v>
      </c>
      <c r="B2075" s="1">
        <v>1</v>
      </c>
      <c r="C2075" s="1">
        <v>8</v>
      </c>
      <c r="D2075" s="2">
        <v>25</v>
      </c>
      <c r="E2075" s="5">
        <v>8.69</v>
      </c>
      <c r="F2075" s="5">
        <v>8.5299999999999994</v>
      </c>
      <c r="G2075" s="5">
        <v>8.31</v>
      </c>
      <c r="H2075" s="5">
        <f t="shared" si="757"/>
        <v>75.516099999999994</v>
      </c>
      <c r="I2075" s="5">
        <f t="shared" si="758"/>
        <v>72.760899999999992</v>
      </c>
      <c r="J2075" s="5">
        <f t="shared" si="759"/>
        <v>141.76859999999999</v>
      </c>
      <c r="K2075" s="5">
        <v>9.4</v>
      </c>
      <c r="L2075" s="5">
        <v>10.01</v>
      </c>
      <c r="M2075" s="5">
        <v>8.8699999999999992</v>
      </c>
      <c r="N2075" s="5">
        <f t="shared" si="760"/>
        <v>88.360000000000014</v>
      </c>
      <c r="O2075" s="5">
        <f t="shared" si="761"/>
        <v>100.20009999999999</v>
      </c>
      <c r="P2075" s="5">
        <f t="shared" si="762"/>
        <v>177.57739999999998</v>
      </c>
      <c r="Q2075" s="6">
        <f t="shared" si="763"/>
        <v>81.938050000000004</v>
      </c>
      <c r="R2075" s="6">
        <f t="shared" si="764"/>
        <v>-12.843900000000019</v>
      </c>
      <c r="S2075" s="5">
        <f t="shared" si="765"/>
        <v>86.480499999999992</v>
      </c>
      <c r="T2075" s="6">
        <f t="shared" si="766"/>
        <v>113.61345533949752</v>
      </c>
      <c r="U2075" s="6">
        <f t="shared" si="767"/>
        <v>-27.4392</v>
      </c>
      <c r="V2075" s="6">
        <f t="shared" si="768"/>
        <v>227.22691067899504</v>
      </c>
      <c r="W2075" s="5">
        <f t="shared" si="769"/>
        <v>-0.22147857485267855</v>
      </c>
      <c r="X2075" s="5">
        <f t="shared" si="770"/>
        <v>6.4232268776557272E-2</v>
      </c>
      <c r="Y2075" s="5">
        <f t="shared" si="771"/>
        <v>14.59529999999998</v>
      </c>
      <c r="Z2075" s="5">
        <f t="shared" si="772"/>
        <v>27.4392</v>
      </c>
      <c r="AA2075" s="5">
        <f t="shared" si="773"/>
        <v>0.12075682373186659</v>
      </c>
      <c r="AB2075" s="5">
        <f t="shared" si="774"/>
        <v>3.9981620015220265E-2</v>
      </c>
      <c r="AC2075" s="5">
        <f t="shared" si="775"/>
        <v>4.5424499999999881</v>
      </c>
      <c r="AD2075" s="5">
        <f t="shared" si="776"/>
        <v>86.480499999999992</v>
      </c>
      <c r="AE2075" s="5">
        <f t="shared" si="777"/>
        <v>0.76118184894192897</v>
      </c>
      <c r="AF2075" s="9">
        <f t="shared" si="778"/>
        <v>0.60855648875022272</v>
      </c>
      <c r="AG2075">
        <f t="shared" si="779"/>
        <v>12.843900000000019</v>
      </c>
    </row>
    <row r="2076" spans="1:33">
      <c r="A2076" s="1">
        <f t="shared" si="756"/>
        <v>22764</v>
      </c>
      <c r="B2076" s="1">
        <v>2</v>
      </c>
      <c r="C2076" s="1">
        <v>11</v>
      </c>
      <c r="D2076" s="2">
        <v>14</v>
      </c>
      <c r="E2076" s="5">
        <v>23.1</v>
      </c>
      <c r="F2076" s="5">
        <v>22.53</v>
      </c>
      <c r="G2076" s="5">
        <v>4.0999999999999996</v>
      </c>
      <c r="H2076" s="5">
        <f t="shared" si="757"/>
        <v>533.61</v>
      </c>
      <c r="I2076" s="5">
        <f t="shared" si="758"/>
        <v>507.60090000000002</v>
      </c>
      <c r="J2076" s="5">
        <f t="shared" si="759"/>
        <v>184.74599999999998</v>
      </c>
      <c r="K2076" s="5">
        <v>25.04</v>
      </c>
      <c r="L2076" s="5">
        <v>26.69</v>
      </c>
      <c r="M2076" s="5">
        <v>3.14</v>
      </c>
      <c r="N2076" s="5">
        <f t="shared" si="760"/>
        <v>627.00159999999994</v>
      </c>
      <c r="O2076" s="5">
        <f t="shared" si="761"/>
        <v>712.35610000000008</v>
      </c>
      <c r="P2076" s="5">
        <f t="shared" si="762"/>
        <v>167.61320000000001</v>
      </c>
      <c r="Q2076" s="6">
        <f t="shared" si="763"/>
        <v>580.30579999999998</v>
      </c>
      <c r="R2076" s="6">
        <f t="shared" si="764"/>
        <v>-93.391599999999926</v>
      </c>
      <c r="S2076" s="5">
        <f t="shared" si="765"/>
        <v>609.97850000000005</v>
      </c>
      <c r="T2076" s="6">
        <f t="shared" si="766"/>
        <v>124.7249667571012</v>
      </c>
      <c r="U2076" s="6">
        <f t="shared" si="767"/>
        <v>-204.75520000000006</v>
      </c>
      <c r="V2076" s="6">
        <f t="shared" si="768"/>
        <v>249.4499335142024</v>
      </c>
      <c r="W2076" s="5">
        <f t="shared" si="769"/>
        <v>9.701685130073362E-2</v>
      </c>
      <c r="X2076" s="5">
        <f t="shared" si="770"/>
        <v>0.44643667942152271</v>
      </c>
      <c r="Y2076" s="5">
        <f t="shared" si="771"/>
        <v>111.36360000000013</v>
      </c>
      <c r="Z2076" s="5">
        <f t="shared" si="772"/>
        <v>204.75520000000006</v>
      </c>
      <c r="AA2076" s="5">
        <f t="shared" si="773"/>
        <v>0.82082683733544615</v>
      </c>
      <c r="AB2076" s="5">
        <f t="shared" si="774"/>
        <v>0.23790505438888535</v>
      </c>
      <c r="AC2076" s="5">
        <f t="shared" si="775"/>
        <v>29.672700000000077</v>
      </c>
      <c r="AD2076" s="5">
        <f t="shared" si="776"/>
        <v>609.97850000000005</v>
      </c>
      <c r="AE2076" s="5">
        <f t="shared" si="777"/>
        <v>4.8905885955288984</v>
      </c>
      <c r="AF2076" s="9">
        <f t="shared" si="778"/>
        <v>0.60867479001516078</v>
      </c>
      <c r="AG2076">
        <f t="shared" si="779"/>
        <v>93.391599999999926</v>
      </c>
    </row>
    <row r="2077" spans="1:33">
      <c r="A2077" s="1">
        <f t="shared" si="756"/>
        <v>52753</v>
      </c>
      <c r="B2077" s="1">
        <v>5</v>
      </c>
      <c r="C2077" s="1">
        <v>11</v>
      </c>
      <c r="D2077" s="2">
        <v>3</v>
      </c>
      <c r="E2077" s="5">
        <v>14.7</v>
      </c>
      <c r="F2077" s="5">
        <v>15.65</v>
      </c>
      <c r="G2077" s="5">
        <v>4.91</v>
      </c>
      <c r="H2077" s="5">
        <f t="shared" si="757"/>
        <v>216.08999999999997</v>
      </c>
      <c r="I2077" s="5">
        <f t="shared" si="758"/>
        <v>244.92250000000001</v>
      </c>
      <c r="J2077" s="5">
        <f t="shared" si="759"/>
        <v>153.68300000000002</v>
      </c>
      <c r="K2077" s="5">
        <v>13.96</v>
      </c>
      <c r="L2077" s="5">
        <v>14.25</v>
      </c>
      <c r="M2077" s="5">
        <v>6.14</v>
      </c>
      <c r="N2077" s="5">
        <f t="shared" si="760"/>
        <v>194.88160000000002</v>
      </c>
      <c r="O2077" s="5">
        <f t="shared" si="761"/>
        <v>203.0625</v>
      </c>
      <c r="P2077" s="5">
        <f t="shared" si="762"/>
        <v>174.98999999999998</v>
      </c>
      <c r="Q2077" s="6">
        <f t="shared" si="763"/>
        <v>205.48579999999998</v>
      </c>
      <c r="R2077" s="6">
        <f t="shared" si="764"/>
        <v>21.208399999999955</v>
      </c>
      <c r="S2077" s="5">
        <f t="shared" si="765"/>
        <v>223.99250000000001</v>
      </c>
      <c r="T2077" s="6">
        <f t="shared" si="766"/>
        <v>116.44737501227753</v>
      </c>
      <c r="U2077" s="6">
        <f t="shared" si="767"/>
        <v>41.860000000000014</v>
      </c>
      <c r="V2077" s="6">
        <f t="shared" si="768"/>
        <v>232.89475002455507</v>
      </c>
      <c r="W2077" s="5">
        <f t="shared" si="769"/>
        <v>-0.12911209776896171</v>
      </c>
      <c r="X2077" s="5">
        <f t="shared" si="770"/>
        <v>8.8673531704010822E-2</v>
      </c>
      <c r="Y2077" s="5">
        <f t="shared" si="771"/>
        <v>20.651600000000059</v>
      </c>
      <c r="Z2077" s="5">
        <f t="shared" si="772"/>
        <v>41.860000000000014</v>
      </c>
      <c r="AA2077" s="5">
        <f t="shared" si="773"/>
        <v>0.17973784293371378</v>
      </c>
      <c r="AB2077" s="5">
        <f t="shared" si="774"/>
        <v>0.15892758422462322</v>
      </c>
      <c r="AC2077" s="5">
        <f t="shared" si="775"/>
        <v>18.506700000000023</v>
      </c>
      <c r="AD2077" s="5">
        <f t="shared" si="776"/>
        <v>223.99250000000001</v>
      </c>
      <c r="AE2077" s="5">
        <f t="shared" si="777"/>
        <v>1.9235513035513556</v>
      </c>
      <c r="AF2077" s="9">
        <f t="shared" si="778"/>
        <v>0.60873475340249794</v>
      </c>
      <c r="AG2077">
        <f t="shared" si="779"/>
        <v>21.208399999999955</v>
      </c>
    </row>
    <row r="2078" spans="1:33">
      <c r="A2078" s="1">
        <f t="shared" si="756"/>
        <v>82008</v>
      </c>
      <c r="B2078" s="1">
        <v>8</v>
      </c>
      <c r="C2078" s="1">
        <v>8</v>
      </c>
      <c r="D2078" s="2">
        <v>8</v>
      </c>
      <c r="E2078" s="5">
        <v>14.8</v>
      </c>
      <c r="F2078" s="5">
        <v>15.59</v>
      </c>
      <c r="G2078" s="5">
        <v>4.1500000000000004</v>
      </c>
      <c r="H2078" s="5">
        <f t="shared" si="757"/>
        <v>219.04000000000002</v>
      </c>
      <c r="I2078" s="5">
        <f t="shared" si="758"/>
        <v>243.04810000000001</v>
      </c>
      <c r="J2078" s="5">
        <f t="shared" si="759"/>
        <v>129.39700000000002</v>
      </c>
      <c r="K2078" s="5">
        <v>15.28</v>
      </c>
      <c r="L2078" s="5">
        <v>15.06</v>
      </c>
      <c r="M2078" s="5">
        <v>4.46</v>
      </c>
      <c r="N2078" s="5">
        <f t="shared" si="760"/>
        <v>233.47839999999999</v>
      </c>
      <c r="O2078" s="5">
        <f t="shared" si="761"/>
        <v>226.80360000000002</v>
      </c>
      <c r="P2078" s="5">
        <f t="shared" si="762"/>
        <v>134.33520000000001</v>
      </c>
      <c r="Q2078" s="6">
        <f t="shared" si="763"/>
        <v>226.25920000000002</v>
      </c>
      <c r="R2078" s="6">
        <f t="shared" si="764"/>
        <v>-14.438399999999973</v>
      </c>
      <c r="S2078" s="5">
        <f t="shared" si="765"/>
        <v>234.92585000000003</v>
      </c>
      <c r="T2078" s="6">
        <f t="shared" si="766"/>
        <v>93.259757623585969</v>
      </c>
      <c r="U2078" s="6">
        <f t="shared" si="767"/>
        <v>16.244499999999988</v>
      </c>
      <c r="V2078" s="6">
        <f t="shared" si="768"/>
        <v>186.51951524717194</v>
      </c>
      <c r="W2078" s="5">
        <f t="shared" si="769"/>
        <v>-3.7435468838199995E-2</v>
      </c>
      <c r="X2078" s="5">
        <f t="shared" si="770"/>
        <v>0.16450235761839502</v>
      </c>
      <c r="Y2078" s="5">
        <f t="shared" si="771"/>
        <v>30.682899999999961</v>
      </c>
      <c r="Z2078" s="5">
        <f t="shared" si="772"/>
        <v>16.244499999999988</v>
      </c>
      <c r="AA2078" s="5">
        <f t="shared" si="773"/>
        <v>8.709276334153615E-2</v>
      </c>
      <c r="AB2078" s="5">
        <f t="shared" si="774"/>
        <v>9.2930222218464725E-2</v>
      </c>
      <c r="AC2078" s="5">
        <f t="shared" si="775"/>
        <v>8.6666500000000042</v>
      </c>
      <c r="AD2078" s="5">
        <f t="shared" si="776"/>
        <v>234.92585000000003</v>
      </c>
      <c r="AE2078" s="5">
        <f t="shared" si="777"/>
        <v>2.5190484726349518</v>
      </c>
      <c r="AF2078" s="9">
        <f t="shared" si="778"/>
        <v>0.60873639615189767</v>
      </c>
      <c r="AG2078">
        <f t="shared" si="779"/>
        <v>14.438399999999973</v>
      </c>
    </row>
    <row r="2079" spans="1:33">
      <c r="A2079" s="1">
        <f t="shared" si="756"/>
        <v>110251</v>
      </c>
      <c r="B2079" s="1">
        <v>11</v>
      </c>
      <c r="C2079" s="1">
        <v>1</v>
      </c>
      <c r="D2079" s="2">
        <v>1</v>
      </c>
      <c r="E2079" s="5">
        <v>11.1</v>
      </c>
      <c r="F2079" s="5">
        <v>10.94</v>
      </c>
      <c r="G2079" s="5">
        <v>4.74</v>
      </c>
      <c r="H2079" s="5">
        <f t="shared" si="757"/>
        <v>123.21</v>
      </c>
      <c r="I2079" s="5">
        <f t="shared" si="758"/>
        <v>119.68359999999998</v>
      </c>
      <c r="J2079" s="5">
        <f t="shared" si="759"/>
        <v>103.71120000000001</v>
      </c>
      <c r="K2079" s="5">
        <v>10.39</v>
      </c>
      <c r="L2079" s="5">
        <v>11.33</v>
      </c>
      <c r="M2079" s="5">
        <v>4.63</v>
      </c>
      <c r="N2079" s="5">
        <f t="shared" si="760"/>
        <v>107.95210000000002</v>
      </c>
      <c r="O2079" s="5">
        <f t="shared" si="761"/>
        <v>128.3689</v>
      </c>
      <c r="P2079" s="5">
        <f t="shared" si="762"/>
        <v>104.9158</v>
      </c>
      <c r="Q2079" s="6">
        <f t="shared" si="763"/>
        <v>115.58105</v>
      </c>
      <c r="R2079" s="6">
        <f t="shared" si="764"/>
        <v>15.257899999999978</v>
      </c>
      <c r="S2079" s="5">
        <f t="shared" si="765"/>
        <v>124.02624999999999</v>
      </c>
      <c r="T2079" s="6">
        <f t="shared" si="766"/>
        <v>73.762012742129002</v>
      </c>
      <c r="U2079" s="6">
        <f t="shared" si="767"/>
        <v>-8.6853000000000122</v>
      </c>
      <c r="V2079" s="6">
        <f t="shared" si="768"/>
        <v>147.524025484258</v>
      </c>
      <c r="W2079" s="5">
        <f t="shared" si="769"/>
        <v>-1.1547497130360374E-2</v>
      </c>
      <c r="X2079" s="5">
        <f t="shared" si="770"/>
        <v>0.16230034342816196</v>
      </c>
      <c r="Y2079" s="5">
        <f t="shared" si="771"/>
        <v>23.94319999999999</v>
      </c>
      <c r="Z2079" s="5">
        <f t="shared" si="772"/>
        <v>8.6853000000000122</v>
      </c>
      <c r="AA2079" s="5">
        <f t="shared" si="773"/>
        <v>5.8873800192815393E-2</v>
      </c>
      <c r="AB2079" s="5">
        <f t="shared" si="774"/>
        <v>0.1144925373650566</v>
      </c>
      <c r="AC2079" s="5">
        <f t="shared" si="775"/>
        <v>8.4451999999999856</v>
      </c>
      <c r="AD2079" s="5">
        <f t="shared" si="776"/>
        <v>124.02624999999999</v>
      </c>
      <c r="AE2079" s="5">
        <f t="shared" si="777"/>
        <v>1.6814379839876941</v>
      </c>
      <c r="AF2079" s="9">
        <f t="shared" si="778"/>
        <v>0.60876103686093452</v>
      </c>
      <c r="AG2079">
        <f t="shared" si="779"/>
        <v>15.257899999999978</v>
      </c>
    </row>
    <row r="2080" spans="1:33">
      <c r="A2080" s="1">
        <f t="shared" si="756"/>
        <v>20532</v>
      </c>
      <c r="B2080" s="1">
        <v>2</v>
      </c>
      <c r="C2080" s="1">
        <v>2</v>
      </c>
      <c r="D2080" s="2">
        <v>32</v>
      </c>
      <c r="E2080" s="5">
        <v>44.84</v>
      </c>
      <c r="F2080" s="5">
        <v>44.83</v>
      </c>
      <c r="G2080" s="5">
        <v>1.1399999999999999</v>
      </c>
      <c r="H2080" s="5">
        <f t="shared" si="757"/>
        <v>2010.6256000000003</v>
      </c>
      <c r="I2080" s="5">
        <f t="shared" si="758"/>
        <v>2009.7288999999998</v>
      </c>
      <c r="J2080" s="5">
        <f t="shared" si="759"/>
        <v>102.21239999999999</v>
      </c>
      <c r="K2080" s="5">
        <v>46.59</v>
      </c>
      <c r="L2080" s="5">
        <v>47.34</v>
      </c>
      <c r="M2080" s="5">
        <v>1.1000000000000001</v>
      </c>
      <c r="N2080" s="5">
        <f t="shared" si="760"/>
        <v>2170.6281000000004</v>
      </c>
      <c r="O2080" s="5">
        <f t="shared" si="761"/>
        <v>2241.0756000000001</v>
      </c>
      <c r="P2080" s="5">
        <f t="shared" si="762"/>
        <v>104.14800000000001</v>
      </c>
      <c r="Q2080" s="6">
        <f t="shared" si="763"/>
        <v>2090.6268500000006</v>
      </c>
      <c r="R2080" s="6">
        <f t="shared" si="764"/>
        <v>-160.00250000000005</v>
      </c>
      <c r="S2080" s="5">
        <f t="shared" si="765"/>
        <v>2125.4022500000001</v>
      </c>
      <c r="T2080" s="6">
        <f t="shared" si="766"/>
        <v>72.962628478146257</v>
      </c>
      <c r="U2080" s="6">
        <f t="shared" si="767"/>
        <v>-231.34670000000028</v>
      </c>
      <c r="V2080" s="6">
        <f t="shared" si="768"/>
        <v>145.92525695629251</v>
      </c>
      <c r="W2080" s="5">
        <f t="shared" si="769"/>
        <v>-1.875776285596386E-2</v>
      </c>
      <c r="X2080" s="5">
        <f t="shared" si="770"/>
        <v>0.48890919562587593</v>
      </c>
      <c r="Y2080" s="5">
        <f t="shared" si="771"/>
        <v>71.344200000000228</v>
      </c>
      <c r="Z2080" s="5">
        <f t="shared" si="772"/>
        <v>231.34670000000028</v>
      </c>
      <c r="AA2080" s="5">
        <f t="shared" si="773"/>
        <v>1.5853780546659799</v>
      </c>
      <c r="AB2080" s="5">
        <f t="shared" si="774"/>
        <v>0.47661934233105996</v>
      </c>
      <c r="AC2080" s="5">
        <f t="shared" si="775"/>
        <v>34.775399999999536</v>
      </c>
      <c r="AD2080" s="5">
        <f t="shared" si="776"/>
        <v>2125.4022500000001</v>
      </c>
      <c r="AE2080" s="5">
        <f t="shared" si="777"/>
        <v>29.13001209429564</v>
      </c>
      <c r="AF2080" s="9">
        <f t="shared" si="778"/>
        <v>0.60908127536479073</v>
      </c>
      <c r="AG2080">
        <f t="shared" si="779"/>
        <v>160.00250000000005</v>
      </c>
    </row>
    <row r="2081" spans="1:33">
      <c r="A2081" s="1">
        <f t="shared" si="756"/>
        <v>12765</v>
      </c>
      <c r="B2081" s="1">
        <v>1</v>
      </c>
      <c r="C2081" s="1">
        <v>11</v>
      </c>
      <c r="D2081" s="2">
        <v>15</v>
      </c>
      <c r="E2081" s="5">
        <v>5.16</v>
      </c>
      <c r="F2081" s="5">
        <v>5.98</v>
      </c>
      <c r="G2081" s="5">
        <v>9.64</v>
      </c>
      <c r="H2081" s="5">
        <f t="shared" si="757"/>
        <v>26.625600000000002</v>
      </c>
      <c r="I2081" s="5">
        <f t="shared" si="758"/>
        <v>35.760400000000004</v>
      </c>
      <c r="J2081" s="5">
        <f t="shared" si="759"/>
        <v>115.29440000000001</v>
      </c>
      <c r="K2081" s="5">
        <v>2.82</v>
      </c>
      <c r="L2081" s="5">
        <v>2.1800000000000002</v>
      </c>
      <c r="M2081" s="5">
        <v>9.7200000000000006</v>
      </c>
      <c r="N2081" s="5">
        <f t="shared" si="760"/>
        <v>7.952399999999999</v>
      </c>
      <c r="O2081" s="5">
        <f t="shared" si="761"/>
        <v>4.7524000000000006</v>
      </c>
      <c r="P2081" s="5">
        <f t="shared" si="762"/>
        <v>42.379200000000004</v>
      </c>
      <c r="Q2081" s="6">
        <f t="shared" si="763"/>
        <v>17.289000000000001</v>
      </c>
      <c r="R2081" s="6">
        <f t="shared" si="764"/>
        <v>18.673200000000001</v>
      </c>
      <c r="S2081" s="5">
        <f t="shared" si="765"/>
        <v>20.256400000000003</v>
      </c>
      <c r="T2081" s="6">
        <f t="shared" si="766"/>
        <v>61.418228694745018</v>
      </c>
      <c r="U2081" s="6">
        <f t="shared" si="767"/>
        <v>31.008000000000003</v>
      </c>
      <c r="V2081" s="6">
        <f t="shared" si="768"/>
        <v>122.83645738949004</v>
      </c>
      <c r="W2081" s="5">
        <f t="shared" si="769"/>
        <v>0.76194300986705998</v>
      </c>
      <c r="X2081" s="5">
        <f t="shared" si="770"/>
        <v>0.10041644200865218</v>
      </c>
      <c r="Y2081" s="5">
        <f t="shared" si="771"/>
        <v>12.334800000000001</v>
      </c>
      <c r="Z2081" s="5">
        <f t="shared" si="772"/>
        <v>31.008000000000003</v>
      </c>
      <c r="AA2081" s="5">
        <f t="shared" si="773"/>
        <v>0.25243319987387608</v>
      </c>
      <c r="AB2081" s="5">
        <f t="shared" si="774"/>
        <v>4.8314646369049294E-2</v>
      </c>
      <c r="AC2081" s="5">
        <f t="shared" si="775"/>
        <v>2.9674000000000014</v>
      </c>
      <c r="AD2081" s="5">
        <f t="shared" si="776"/>
        <v>20.256400000000003</v>
      </c>
      <c r="AE2081" s="5">
        <f t="shared" si="777"/>
        <v>0.32981087912314139</v>
      </c>
      <c r="AF2081" s="9">
        <f t="shared" si="778"/>
        <v>0.60930616277861493</v>
      </c>
      <c r="AG2081">
        <f t="shared" si="779"/>
        <v>18.673200000000001</v>
      </c>
    </row>
    <row r="2082" spans="1:33">
      <c r="A2082" s="1">
        <f t="shared" si="756"/>
        <v>100513</v>
      </c>
      <c r="B2082" s="1">
        <v>10</v>
      </c>
      <c r="C2082" s="1">
        <v>2</v>
      </c>
      <c r="D2082" s="2">
        <v>13</v>
      </c>
      <c r="E2082" s="5">
        <v>19.07</v>
      </c>
      <c r="F2082" s="5">
        <v>19.149999999999999</v>
      </c>
      <c r="G2082" s="5">
        <v>2.19</v>
      </c>
      <c r="H2082" s="5">
        <f t="shared" si="757"/>
        <v>363.66489999999999</v>
      </c>
      <c r="I2082" s="5">
        <f t="shared" si="758"/>
        <v>366.72249999999997</v>
      </c>
      <c r="J2082" s="5">
        <f t="shared" si="759"/>
        <v>83.876999999999995</v>
      </c>
      <c r="K2082" s="5">
        <v>20.37</v>
      </c>
      <c r="L2082" s="5">
        <v>20.76</v>
      </c>
      <c r="M2082" s="5">
        <v>2.0099999999999998</v>
      </c>
      <c r="N2082" s="5">
        <f t="shared" si="760"/>
        <v>414.93690000000004</v>
      </c>
      <c r="O2082" s="5">
        <f t="shared" si="761"/>
        <v>430.97760000000005</v>
      </c>
      <c r="P2082" s="5">
        <f t="shared" si="762"/>
        <v>83.455199999999991</v>
      </c>
      <c r="Q2082" s="6">
        <f t="shared" si="763"/>
        <v>389.30090000000001</v>
      </c>
      <c r="R2082" s="6">
        <f t="shared" si="764"/>
        <v>-51.272000000000048</v>
      </c>
      <c r="S2082" s="5">
        <f t="shared" si="765"/>
        <v>398.85005000000001</v>
      </c>
      <c r="T2082" s="6">
        <f t="shared" si="766"/>
        <v>59.161054622192118</v>
      </c>
      <c r="U2082" s="6">
        <f t="shared" si="767"/>
        <v>-64.255100000000084</v>
      </c>
      <c r="V2082" s="6">
        <f t="shared" si="768"/>
        <v>118.32210924438424</v>
      </c>
      <c r="W2082" s="5">
        <f t="shared" si="769"/>
        <v>5.0414363745562322E-3</v>
      </c>
      <c r="X2082" s="5">
        <f t="shared" si="770"/>
        <v>0.10972674576975761</v>
      </c>
      <c r="Y2082" s="5">
        <f t="shared" si="771"/>
        <v>12.983100000000036</v>
      </c>
      <c r="Z2082" s="5">
        <f t="shared" si="772"/>
        <v>64.255100000000084</v>
      </c>
      <c r="AA2082" s="5">
        <f t="shared" si="773"/>
        <v>0.54305235437687005</v>
      </c>
      <c r="AB2082" s="5">
        <f t="shared" si="774"/>
        <v>0.16140939442310046</v>
      </c>
      <c r="AC2082" s="5">
        <f t="shared" si="775"/>
        <v>9.5491499999999974</v>
      </c>
      <c r="AD2082" s="5">
        <f t="shared" si="776"/>
        <v>398.85005000000001</v>
      </c>
      <c r="AE2082" s="5">
        <f t="shared" si="777"/>
        <v>6.7417670720559792</v>
      </c>
      <c r="AF2082" s="9">
        <f t="shared" si="778"/>
        <v>0.60931518937246265</v>
      </c>
      <c r="AG2082">
        <f t="shared" si="779"/>
        <v>51.272000000000048</v>
      </c>
    </row>
    <row r="2083" spans="1:33">
      <c r="A2083" s="1">
        <f t="shared" si="756"/>
        <v>62264</v>
      </c>
      <c r="B2083" s="1">
        <v>6</v>
      </c>
      <c r="C2083" s="1">
        <v>9</v>
      </c>
      <c r="D2083" s="2">
        <v>14</v>
      </c>
      <c r="E2083" s="5">
        <v>19.89</v>
      </c>
      <c r="F2083" s="5">
        <v>20.62</v>
      </c>
      <c r="G2083" s="5">
        <v>2.8</v>
      </c>
      <c r="H2083" s="5">
        <f t="shared" si="757"/>
        <v>395.6121</v>
      </c>
      <c r="I2083" s="5">
        <f t="shared" si="758"/>
        <v>425.18440000000004</v>
      </c>
      <c r="J2083" s="5">
        <f t="shared" si="759"/>
        <v>115.47199999999999</v>
      </c>
      <c r="K2083" s="5">
        <v>18.829999999999998</v>
      </c>
      <c r="L2083" s="5">
        <v>19.07</v>
      </c>
      <c r="M2083" s="5">
        <v>3.15</v>
      </c>
      <c r="N2083" s="5">
        <f t="shared" si="760"/>
        <v>354.56889999999993</v>
      </c>
      <c r="O2083" s="5">
        <f t="shared" si="761"/>
        <v>363.66489999999999</v>
      </c>
      <c r="P2083" s="5">
        <f t="shared" si="762"/>
        <v>120.14100000000001</v>
      </c>
      <c r="Q2083" s="6">
        <f t="shared" si="763"/>
        <v>375.09049999999996</v>
      </c>
      <c r="R2083" s="6">
        <f t="shared" si="764"/>
        <v>41.04320000000007</v>
      </c>
      <c r="S2083" s="5">
        <f t="shared" si="765"/>
        <v>394.42465000000004</v>
      </c>
      <c r="T2083" s="6">
        <f t="shared" si="766"/>
        <v>83.318129277186728</v>
      </c>
      <c r="U2083" s="6">
        <f t="shared" si="767"/>
        <v>61.51950000000005</v>
      </c>
      <c r="V2083" s="6">
        <f t="shared" si="768"/>
        <v>166.63625855437346</v>
      </c>
      <c r="W2083" s="5">
        <f t="shared" si="769"/>
        <v>-3.9617230395528176E-2</v>
      </c>
      <c r="X2083" s="5">
        <f t="shared" si="770"/>
        <v>0.12288021933304845</v>
      </c>
      <c r="Y2083" s="5">
        <f t="shared" si="771"/>
        <v>20.476299999999981</v>
      </c>
      <c r="Z2083" s="5">
        <f t="shared" si="772"/>
        <v>61.51950000000005</v>
      </c>
      <c r="AA2083" s="5">
        <f t="shared" si="773"/>
        <v>0.36918435719634346</v>
      </c>
      <c r="AB2083" s="5">
        <f t="shared" si="774"/>
        <v>0.23205213760474994</v>
      </c>
      <c r="AC2083" s="5">
        <f t="shared" si="775"/>
        <v>19.334150000000079</v>
      </c>
      <c r="AD2083" s="5">
        <f t="shared" si="776"/>
        <v>394.42465000000004</v>
      </c>
      <c r="AE2083" s="5">
        <f t="shared" si="777"/>
        <v>4.7339595046332512</v>
      </c>
      <c r="AF2083" s="9">
        <f t="shared" si="778"/>
        <v>0.60943006161494861</v>
      </c>
      <c r="AG2083">
        <f t="shared" si="779"/>
        <v>41.04320000000007</v>
      </c>
    </row>
    <row r="2084" spans="1:33">
      <c r="A2084" s="1">
        <f t="shared" si="756"/>
        <v>110252</v>
      </c>
      <c r="B2084" s="1">
        <v>11</v>
      </c>
      <c r="C2084" s="1">
        <v>1</v>
      </c>
      <c r="D2084" s="2">
        <v>2</v>
      </c>
      <c r="E2084" s="5">
        <v>2.79</v>
      </c>
      <c r="F2084" s="5">
        <v>4.12</v>
      </c>
      <c r="G2084" s="5">
        <v>5.85</v>
      </c>
      <c r="H2084" s="5">
        <f t="shared" si="757"/>
        <v>7.7841000000000005</v>
      </c>
      <c r="I2084" s="5">
        <f t="shared" si="758"/>
        <v>16.974399999999999</v>
      </c>
      <c r="J2084" s="5">
        <f t="shared" si="759"/>
        <v>48.204000000000001</v>
      </c>
      <c r="K2084" s="5">
        <v>3.35</v>
      </c>
      <c r="L2084" s="5">
        <v>2.85</v>
      </c>
      <c r="M2084" s="5">
        <v>5.82</v>
      </c>
      <c r="N2084" s="5">
        <f t="shared" si="760"/>
        <v>11.2225</v>
      </c>
      <c r="O2084" s="5">
        <f t="shared" si="761"/>
        <v>8.1225000000000005</v>
      </c>
      <c r="P2084" s="5">
        <f t="shared" si="762"/>
        <v>33.173999999999999</v>
      </c>
      <c r="Q2084" s="6">
        <f t="shared" si="763"/>
        <v>9.5032999999999994</v>
      </c>
      <c r="R2084" s="6">
        <f t="shared" si="764"/>
        <v>-3.4383999999999997</v>
      </c>
      <c r="S2084" s="5">
        <f t="shared" si="765"/>
        <v>12.548449999999999</v>
      </c>
      <c r="T2084" s="6">
        <f t="shared" si="766"/>
        <v>29.258075346816646</v>
      </c>
      <c r="U2084" s="6">
        <f t="shared" si="767"/>
        <v>8.8518999999999988</v>
      </c>
      <c r="V2084" s="6">
        <f t="shared" si="768"/>
        <v>58.516150693633293</v>
      </c>
      <c r="W2084" s="5">
        <f t="shared" si="769"/>
        <v>0.35720250298698963</v>
      </c>
      <c r="X2084" s="5">
        <f t="shared" si="770"/>
        <v>0.21003261243800875</v>
      </c>
      <c r="Y2084" s="5">
        <f t="shared" si="771"/>
        <v>12.290299999999998</v>
      </c>
      <c r="Z2084" s="5">
        <f t="shared" si="772"/>
        <v>8.8518999999999988</v>
      </c>
      <c r="AA2084" s="5">
        <f t="shared" si="773"/>
        <v>0.15127276649390248</v>
      </c>
      <c r="AB2084" s="5">
        <f t="shared" si="774"/>
        <v>0.10407895816466682</v>
      </c>
      <c r="AC2084" s="5">
        <f t="shared" si="775"/>
        <v>3.0451499999999996</v>
      </c>
      <c r="AD2084" s="5">
        <f t="shared" si="776"/>
        <v>12.548449999999999</v>
      </c>
      <c r="AE2084" s="5">
        <f t="shared" si="777"/>
        <v>0.42888842998913468</v>
      </c>
      <c r="AF2084" s="9">
        <f t="shared" si="778"/>
        <v>0.60960068897598862</v>
      </c>
      <c r="AG2084">
        <f t="shared" si="779"/>
        <v>3.4383999999999997</v>
      </c>
    </row>
    <row r="2085" spans="1:33">
      <c r="A2085" s="1">
        <f t="shared" si="756"/>
        <v>72259</v>
      </c>
      <c r="B2085" s="1">
        <v>7</v>
      </c>
      <c r="C2085" s="1">
        <v>9</v>
      </c>
      <c r="D2085" s="2">
        <v>9</v>
      </c>
      <c r="E2085" s="5">
        <v>15.51</v>
      </c>
      <c r="F2085" s="5">
        <v>15.62</v>
      </c>
      <c r="G2085" s="5">
        <v>3.84</v>
      </c>
      <c r="H2085" s="5">
        <f t="shared" si="757"/>
        <v>240.56010000000001</v>
      </c>
      <c r="I2085" s="5">
        <f t="shared" si="758"/>
        <v>243.98439999999997</v>
      </c>
      <c r="J2085" s="5">
        <f t="shared" si="759"/>
        <v>119.96159999999999</v>
      </c>
      <c r="K2085" s="5">
        <v>15.4</v>
      </c>
      <c r="L2085" s="5">
        <v>16.13</v>
      </c>
      <c r="M2085" s="5">
        <v>3.56</v>
      </c>
      <c r="N2085" s="5">
        <f t="shared" si="760"/>
        <v>237.16000000000003</v>
      </c>
      <c r="O2085" s="5">
        <f t="shared" si="761"/>
        <v>260.17689999999999</v>
      </c>
      <c r="P2085" s="5">
        <f t="shared" si="762"/>
        <v>114.84559999999999</v>
      </c>
      <c r="Q2085" s="6">
        <f t="shared" si="763"/>
        <v>238.86005</v>
      </c>
      <c r="R2085" s="6">
        <f t="shared" si="764"/>
        <v>3.4000999999999806</v>
      </c>
      <c r="S2085" s="5">
        <f t="shared" si="765"/>
        <v>252.08064999999999</v>
      </c>
      <c r="T2085" s="6">
        <f t="shared" si="766"/>
        <v>83.036584277533962</v>
      </c>
      <c r="U2085" s="6">
        <f t="shared" si="767"/>
        <v>-16.192500000000024</v>
      </c>
      <c r="V2085" s="6">
        <f t="shared" si="768"/>
        <v>166.07316855506792</v>
      </c>
      <c r="W2085" s="5">
        <f t="shared" si="769"/>
        <v>4.3555499838419387E-2</v>
      </c>
      <c r="X2085" s="5">
        <f t="shared" si="770"/>
        <v>0.11797571016719252</v>
      </c>
      <c r="Y2085" s="5">
        <f t="shared" si="771"/>
        <v>19.592600000000004</v>
      </c>
      <c r="Z2085" s="5">
        <f t="shared" si="772"/>
        <v>16.192500000000024</v>
      </c>
      <c r="AA2085" s="5">
        <f t="shared" si="773"/>
        <v>9.7502204244575369E-2</v>
      </c>
      <c r="AB2085" s="5">
        <f t="shared" si="774"/>
        <v>0.15921415981915457</v>
      </c>
      <c r="AC2085" s="5">
        <f t="shared" si="775"/>
        <v>13.22059999999999</v>
      </c>
      <c r="AD2085" s="5">
        <f t="shared" si="776"/>
        <v>252.08064999999999</v>
      </c>
      <c r="AE2085" s="5">
        <f t="shared" si="777"/>
        <v>3.0357781716727228</v>
      </c>
      <c r="AF2085" s="9">
        <f t="shared" si="778"/>
        <v>0.60968024406241017</v>
      </c>
      <c r="AG2085">
        <f t="shared" si="779"/>
        <v>3.4000999999999806</v>
      </c>
    </row>
    <row r="2086" spans="1:33">
      <c r="A2086" s="1">
        <f t="shared" si="756"/>
        <v>70525</v>
      </c>
      <c r="B2086" s="1">
        <v>7</v>
      </c>
      <c r="C2086" s="1">
        <v>2</v>
      </c>
      <c r="D2086" s="2">
        <v>25</v>
      </c>
      <c r="E2086" s="5">
        <v>39.619999999999997</v>
      </c>
      <c r="F2086" s="5">
        <v>40.14</v>
      </c>
      <c r="G2086" s="5">
        <v>1.0900000000000001</v>
      </c>
      <c r="H2086" s="5">
        <f t="shared" si="757"/>
        <v>1569.7443999999998</v>
      </c>
      <c r="I2086" s="5">
        <f t="shared" si="758"/>
        <v>1611.2196000000001</v>
      </c>
      <c r="J2086" s="5">
        <f t="shared" si="759"/>
        <v>87.505200000000002</v>
      </c>
      <c r="K2086" s="5">
        <v>38.76</v>
      </c>
      <c r="L2086" s="5">
        <v>38.659999999999997</v>
      </c>
      <c r="M2086" s="5">
        <v>1.1000000000000001</v>
      </c>
      <c r="N2086" s="5">
        <f t="shared" si="760"/>
        <v>1502.3375999999998</v>
      </c>
      <c r="O2086" s="5">
        <f t="shared" si="761"/>
        <v>1494.5955999999996</v>
      </c>
      <c r="P2086" s="5">
        <f t="shared" si="762"/>
        <v>85.051999999999992</v>
      </c>
      <c r="Q2086" s="6">
        <f t="shared" si="763"/>
        <v>1536.0409999999997</v>
      </c>
      <c r="R2086" s="6">
        <f t="shared" si="764"/>
        <v>67.406799999999976</v>
      </c>
      <c r="S2086" s="5">
        <f t="shared" si="765"/>
        <v>1552.9076</v>
      </c>
      <c r="T2086" s="6">
        <f t="shared" si="766"/>
        <v>61.014348171229365</v>
      </c>
      <c r="U2086" s="6">
        <f t="shared" si="767"/>
        <v>116.62400000000048</v>
      </c>
      <c r="V2086" s="6">
        <f t="shared" si="768"/>
        <v>122.02869634245873</v>
      </c>
      <c r="W2086" s="5">
        <f t="shared" si="769"/>
        <v>2.8427724491488074E-2</v>
      </c>
      <c r="X2086" s="5">
        <f t="shared" si="770"/>
        <v>0.40332480371566376</v>
      </c>
      <c r="Y2086" s="5">
        <f t="shared" si="771"/>
        <v>49.217200000000503</v>
      </c>
      <c r="Z2086" s="5">
        <f t="shared" si="772"/>
        <v>116.62400000000048</v>
      </c>
      <c r="AA2086" s="5">
        <f t="shared" si="773"/>
        <v>0.95570962810837023</v>
      </c>
      <c r="AB2086" s="5">
        <f t="shared" si="774"/>
        <v>0.27643661705057021</v>
      </c>
      <c r="AC2086" s="5">
        <f t="shared" si="775"/>
        <v>16.86660000000029</v>
      </c>
      <c r="AD2086" s="5">
        <f t="shared" si="776"/>
        <v>1552.9076</v>
      </c>
      <c r="AE2086" s="5">
        <f t="shared" si="777"/>
        <v>25.451515037773628</v>
      </c>
      <c r="AF2086" s="9">
        <f t="shared" si="778"/>
        <v>0.6096892651178959</v>
      </c>
      <c r="AG2086">
        <f t="shared" si="779"/>
        <v>67.406799999999976</v>
      </c>
    </row>
    <row r="2087" spans="1:33">
      <c r="A2087" s="1">
        <f t="shared" si="756"/>
        <v>90269</v>
      </c>
      <c r="B2087" s="1">
        <v>9</v>
      </c>
      <c r="C2087" s="1">
        <v>1</v>
      </c>
      <c r="D2087" s="2">
        <v>19</v>
      </c>
      <c r="E2087" s="5">
        <v>3.85</v>
      </c>
      <c r="F2087" s="5">
        <v>3.18</v>
      </c>
      <c r="G2087" s="5">
        <v>6</v>
      </c>
      <c r="H2087" s="5">
        <f t="shared" si="757"/>
        <v>14.822500000000002</v>
      </c>
      <c r="I2087" s="5">
        <f t="shared" si="758"/>
        <v>10.112400000000001</v>
      </c>
      <c r="J2087" s="5">
        <f t="shared" si="759"/>
        <v>38.160000000000004</v>
      </c>
      <c r="K2087" s="5">
        <v>7.68</v>
      </c>
      <c r="L2087" s="5">
        <v>7.87</v>
      </c>
      <c r="M2087" s="5">
        <v>5.81</v>
      </c>
      <c r="N2087" s="5">
        <f t="shared" si="760"/>
        <v>58.982399999999998</v>
      </c>
      <c r="O2087" s="5">
        <f t="shared" si="761"/>
        <v>61.936900000000001</v>
      </c>
      <c r="P2087" s="5">
        <f t="shared" si="762"/>
        <v>91.449399999999997</v>
      </c>
      <c r="Q2087" s="6">
        <f t="shared" si="763"/>
        <v>36.902450000000002</v>
      </c>
      <c r="R2087" s="6">
        <f t="shared" si="764"/>
        <v>-44.159899999999993</v>
      </c>
      <c r="S2087" s="5">
        <f t="shared" si="765"/>
        <v>36.024650000000001</v>
      </c>
      <c r="T2087" s="6">
        <f t="shared" si="766"/>
        <v>49.545883684621067</v>
      </c>
      <c r="U2087" s="6">
        <f t="shared" si="767"/>
        <v>-51.8245</v>
      </c>
      <c r="V2087" s="6">
        <f t="shared" si="768"/>
        <v>99.091767369242135</v>
      </c>
      <c r="W2087" s="5">
        <f t="shared" si="769"/>
        <v>-0.70339970483098291</v>
      </c>
      <c r="X2087" s="5">
        <f t="shared" si="770"/>
        <v>7.7348504355964104E-2</v>
      </c>
      <c r="Y2087" s="5">
        <f t="shared" si="771"/>
        <v>7.6646000000000072</v>
      </c>
      <c r="Z2087" s="5">
        <f t="shared" si="772"/>
        <v>51.8245</v>
      </c>
      <c r="AA2087" s="5">
        <f t="shared" si="773"/>
        <v>0.52299501135031945</v>
      </c>
      <c r="AB2087" s="5">
        <f t="shared" si="774"/>
        <v>1.771691076472752E-2</v>
      </c>
      <c r="AC2087" s="5">
        <f t="shared" si="775"/>
        <v>0.87780000000000058</v>
      </c>
      <c r="AD2087" s="5">
        <f t="shared" si="776"/>
        <v>36.024650000000001</v>
      </c>
      <c r="AE2087" s="5">
        <f t="shared" si="777"/>
        <v>0.72709672975682482</v>
      </c>
      <c r="AF2087" s="9">
        <f t="shared" si="778"/>
        <v>0.60971304726075859</v>
      </c>
      <c r="AG2087">
        <f t="shared" si="779"/>
        <v>44.159899999999993</v>
      </c>
    </row>
    <row r="2088" spans="1:33">
      <c r="A2088" s="1">
        <f t="shared" si="756"/>
        <v>13008</v>
      </c>
      <c r="B2088" s="1">
        <v>1</v>
      </c>
      <c r="C2088" s="1">
        <v>12</v>
      </c>
      <c r="D2088" s="2">
        <v>8</v>
      </c>
      <c r="E2088" s="5">
        <v>9.18</v>
      </c>
      <c r="F2088" s="5">
        <v>9.2799999999999994</v>
      </c>
      <c r="G2088" s="5">
        <v>8.5</v>
      </c>
      <c r="H2088" s="5">
        <f t="shared" si="757"/>
        <v>84.27239999999999</v>
      </c>
      <c r="I2088" s="5">
        <f t="shared" si="758"/>
        <v>86.118399999999994</v>
      </c>
      <c r="J2088" s="5">
        <f t="shared" si="759"/>
        <v>157.76</v>
      </c>
      <c r="K2088" s="5">
        <v>10.52</v>
      </c>
      <c r="L2088" s="5">
        <v>11.31</v>
      </c>
      <c r="M2088" s="5">
        <v>8.69</v>
      </c>
      <c r="N2088" s="5">
        <f t="shared" si="760"/>
        <v>110.67039999999999</v>
      </c>
      <c r="O2088" s="5">
        <f t="shared" si="761"/>
        <v>127.91610000000001</v>
      </c>
      <c r="P2088" s="5">
        <f t="shared" si="762"/>
        <v>196.56780000000001</v>
      </c>
      <c r="Q2088" s="6">
        <f t="shared" si="763"/>
        <v>97.471399999999988</v>
      </c>
      <c r="R2088" s="6">
        <f t="shared" si="764"/>
        <v>-26.397999999999996</v>
      </c>
      <c r="S2088" s="5">
        <f t="shared" si="765"/>
        <v>107.01725</v>
      </c>
      <c r="T2088" s="6">
        <f t="shared" si="766"/>
        <v>126.02293203703047</v>
      </c>
      <c r="U2088" s="6">
        <f t="shared" si="767"/>
        <v>-41.79770000000002</v>
      </c>
      <c r="V2088" s="6">
        <f t="shared" si="768"/>
        <v>252.04586407406094</v>
      </c>
      <c r="W2088" s="5">
        <f t="shared" si="769"/>
        <v>-0.21645374317319885</v>
      </c>
      <c r="X2088" s="5">
        <f t="shared" si="770"/>
        <v>6.1098800635248626E-2</v>
      </c>
      <c r="Y2088" s="5">
        <f t="shared" si="771"/>
        <v>15.399700000000024</v>
      </c>
      <c r="Z2088" s="5">
        <f t="shared" si="772"/>
        <v>41.79770000000002</v>
      </c>
      <c r="AA2088" s="5">
        <f t="shared" si="773"/>
        <v>0.16583370710545847</v>
      </c>
      <c r="AB2088" s="5">
        <f t="shared" si="774"/>
        <v>7.5746928322498255E-2</v>
      </c>
      <c r="AC2088" s="5">
        <f t="shared" si="775"/>
        <v>9.5458500000000157</v>
      </c>
      <c r="AD2088" s="5">
        <f t="shared" si="776"/>
        <v>107.01725</v>
      </c>
      <c r="AE2088" s="5">
        <f t="shared" si="777"/>
        <v>0.84918870137503344</v>
      </c>
      <c r="AF2088" s="9">
        <f t="shared" si="778"/>
        <v>0.60972124778459214</v>
      </c>
      <c r="AG2088">
        <f t="shared" si="779"/>
        <v>26.397999999999996</v>
      </c>
    </row>
    <row r="2089" spans="1:33">
      <c r="A2089" s="1">
        <f t="shared" si="756"/>
        <v>91016</v>
      </c>
      <c r="B2089" s="1">
        <v>9</v>
      </c>
      <c r="C2089" s="1">
        <v>4</v>
      </c>
      <c r="D2089" s="2">
        <v>16</v>
      </c>
      <c r="E2089" s="5">
        <v>14.69</v>
      </c>
      <c r="F2089" s="5">
        <v>13.3</v>
      </c>
      <c r="G2089" s="5">
        <v>4.8</v>
      </c>
      <c r="H2089" s="5">
        <f t="shared" si="757"/>
        <v>215.7961</v>
      </c>
      <c r="I2089" s="5">
        <f t="shared" si="758"/>
        <v>176.89000000000001</v>
      </c>
      <c r="J2089" s="5">
        <f t="shared" si="759"/>
        <v>127.68</v>
      </c>
      <c r="K2089" s="5">
        <v>11.67</v>
      </c>
      <c r="L2089" s="5">
        <v>13.24</v>
      </c>
      <c r="M2089" s="5">
        <v>5.03</v>
      </c>
      <c r="N2089" s="5">
        <f t="shared" si="760"/>
        <v>136.18889999999999</v>
      </c>
      <c r="O2089" s="5">
        <f t="shared" si="761"/>
        <v>175.29760000000002</v>
      </c>
      <c r="P2089" s="5">
        <f t="shared" si="762"/>
        <v>133.1944</v>
      </c>
      <c r="Q2089" s="6">
        <f t="shared" si="763"/>
        <v>175.99250000000001</v>
      </c>
      <c r="R2089" s="6">
        <f t="shared" si="764"/>
        <v>79.607200000000006</v>
      </c>
      <c r="S2089" s="5">
        <f t="shared" si="765"/>
        <v>176.09380000000002</v>
      </c>
      <c r="T2089" s="6">
        <f t="shared" si="766"/>
        <v>92.253632166110407</v>
      </c>
      <c r="U2089" s="6">
        <f t="shared" si="767"/>
        <v>1.5923999999999978</v>
      </c>
      <c r="V2089" s="6">
        <f t="shared" si="768"/>
        <v>184.50726433222081</v>
      </c>
      <c r="W2089" s="5">
        <f t="shared" si="769"/>
        <v>-4.2257401650523725E-2</v>
      </c>
      <c r="X2089" s="5">
        <f t="shared" si="770"/>
        <v>0.42282779641417162</v>
      </c>
      <c r="Y2089" s="5">
        <f t="shared" si="771"/>
        <v>78.014800000000008</v>
      </c>
      <c r="Z2089" s="5">
        <f t="shared" si="772"/>
        <v>1.5923999999999978</v>
      </c>
      <c r="AA2089" s="5">
        <f t="shared" si="773"/>
        <v>8.6305544974790149E-3</v>
      </c>
      <c r="AB2089" s="5">
        <f t="shared" si="774"/>
        <v>1.0980597470418281E-3</v>
      </c>
      <c r="AC2089" s="5">
        <f t="shared" si="775"/>
        <v>0.10130000000000905</v>
      </c>
      <c r="AD2089" s="5">
        <f t="shared" si="776"/>
        <v>176.09380000000002</v>
      </c>
      <c r="AE2089" s="5">
        <f t="shared" si="777"/>
        <v>1.9088007254058934</v>
      </c>
      <c r="AF2089" s="9">
        <f t="shared" si="778"/>
        <v>0.60998360633708837</v>
      </c>
      <c r="AG2089">
        <f t="shared" si="779"/>
        <v>79.607200000000006</v>
      </c>
    </row>
    <row r="2090" spans="1:33">
      <c r="A2090" s="1">
        <f t="shared" si="756"/>
        <v>71520</v>
      </c>
      <c r="B2090" s="1">
        <v>7</v>
      </c>
      <c r="C2090" s="1">
        <v>6</v>
      </c>
      <c r="D2090" s="2">
        <v>20</v>
      </c>
      <c r="E2090" s="5">
        <v>9.3000000000000007</v>
      </c>
      <c r="F2090" s="5">
        <v>9.66</v>
      </c>
      <c r="G2090" s="5">
        <v>5.96</v>
      </c>
      <c r="H2090" s="5">
        <f t="shared" si="757"/>
        <v>86.490000000000009</v>
      </c>
      <c r="I2090" s="5">
        <f t="shared" si="758"/>
        <v>93.315600000000003</v>
      </c>
      <c r="J2090" s="5">
        <f t="shared" si="759"/>
        <v>115.1472</v>
      </c>
      <c r="K2090" s="5">
        <v>9.35</v>
      </c>
      <c r="L2090" s="5">
        <v>9.01</v>
      </c>
      <c r="M2090" s="5">
        <v>6.04</v>
      </c>
      <c r="N2090" s="5">
        <f t="shared" si="760"/>
        <v>87.422499999999999</v>
      </c>
      <c r="O2090" s="5">
        <f t="shared" si="761"/>
        <v>81.180099999999996</v>
      </c>
      <c r="P2090" s="5">
        <f t="shared" si="762"/>
        <v>108.8408</v>
      </c>
      <c r="Q2090" s="6">
        <f t="shared" si="763"/>
        <v>86.956250000000011</v>
      </c>
      <c r="R2090" s="6">
        <f t="shared" si="764"/>
        <v>-0.93249999999999034</v>
      </c>
      <c r="S2090" s="5">
        <f t="shared" si="765"/>
        <v>87.24785</v>
      </c>
      <c r="T2090" s="6">
        <f t="shared" si="766"/>
        <v>79.223098608423541</v>
      </c>
      <c r="U2090" s="6">
        <f t="shared" si="767"/>
        <v>12.135500000000008</v>
      </c>
      <c r="V2090" s="6">
        <f t="shared" si="768"/>
        <v>158.44619721684708</v>
      </c>
      <c r="W2090" s="5">
        <f t="shared" si="769"/>
        <v>5.6265557286468662E-2</v>
      </c>
      <c r="X2090" s="5">
        <f t="shared" si="770"/>
        <v>8.2475945964896394E-2</v>
      </c>
      <c r="Y2090" s="5">
        <f t="shared" si="771"/>
        <v>13.067999999999998</v>
      </c>
      <c r="Z2090" s="5">
        <f t="shared" si="772"/>
        <v>12.135500000000008</v>
      </c>
      <c r="AA2090" s="5">
        <f t="shared" si="773"/>
        <v>7.6590667451561137E-2</v>
      </c>
      <c r="AB2090" s="5">
        <f t="shared" si="774"/>
        <v>3.680744695953907E-3</v>
      </c>
      <c r="AC2090" s="5">
        <f t="shared" si="775"/>
        <v>0.29159999999998831</v>
      </c>
      <c r="AD2090" s="5">
        <f t="shared" si="776"/>
        <v>87.24785</v>
      </c>
      <c r="AE2090" s="5">
        <f t="shared" si="777"/>
        <v>1.1012930765462789</v>
      </c>
      <c r="AF2090" s="9">
        <f t="shared" si="778"/>
        <v>0.60998688510491761</v>
      </c>
      <c r="AG2090">
        <f t="shared" si="779"/>
        <v>0.93249999999999034</v>
      </c>
    </row>
    <row r="2091" spans="1:33">
      <c r="A2091" s="1">
        <f t="shared" si="756"/>
        <v>62508</v>
      </c>
      <c r="B2091" s="1">
        <v>6</v>
      </c>
      <c r="C2091" s="1">
        <v>10</v>
      </c>
      <c r="D2091" s="2">
        <v>8</v>
      </c>
      <c r="E2091" s="5">
        <v>11.54</v>
      </c>
      <c r="F2091" s="5">
        <v>10.94</v>
      </c>
      <c r="G2091" s="5">
        <v>6.68</v>
      </c>
      <c r="H2091" s="5">
        <f t="shared" si="757"/>
        <v>133.17159999999998</v>
      </c>
      <c r="I2091" s="5">
        <f t="shared" si="758"/>
        <v>119.68359999999998</v>
      </c>
      <c r="J2091" s="5">
        <f t="shared" si="759"/>
        <v>146.1584</v>
      </c>
      <c r="K2091" s="5">
        <v>9.16</v>
      </c>
      <c r="L2091" s="5">
        <v>10.43</v>
      </c>
      <c r="M2091" s="5">
        <v>6.36</v>
      </c>
      <c r="N2091" s="5">
        <f t="shared" si="760"/>
        <v>83.905600000000007</v>
      </c>
      <c r="O2091" s="5">
        <f t="shared" si="761"/>
        <v>108.78489999999999</v>
      </c>
      <c r="P2091" s="5">
        <f t="shared" si="762"/>
        <v>132.6696</v>
      </c>
      <c r="Q2091" s="6">
        <f t="shared" si="763"/>
        <v>108.5386</v>
      </c>
      <c r="R2091" s="6">
        <f t="shared" si="764"/>
        <v>49.265999999999977</v>
      </c>
      <c r="S2091" s="5">
        <f t="shared" si="765"/>
        <v>114.23424999999999</v>
      </c>
      <c r="T2091" s="6">
        <f t="shared" si="766"/>
        <v>98.695872070112443</v>
      </c>
      <c r="U2091" s="6">
        <f t="shared" si="767"/>
        <v>10.898699999999991</v>
      </c>
      <c r="V2091" s="6">
        <f t="shared" si="768"/>
        <v>197.39174414022489</v>
      </c>
      <c r="W2091" s="5">
        <f t="shared" si="769"/>
        <v>9.6527649292322715E-2</v>
      </c>
      <c r="X2091" s="5">
        <f t="shared" si="770"/>
        <v>0.19437135107709613</v>
      </c>
      <c r="Y2091" s="5">
        <f t="shared" si="771"/>
        <v>38.367299999999986</v>
      </c>
      <c r="Z2091" s="5">
        <f t="shared" si="772"/>
        <v>10.898699999999991</v>
      </c>
      <c r="AA2091" s="5">
        <f t="shared" si="773"/>
        <v>5.5213555397016383E-2</v>
      </c>
      <c r="AB2091" s="5">
        <f t="shared" si="774"/>
        <v>5.7709100497676948E-2</v>
      </c>
      <c r="AC2091" s="5">
        <f t="shared" si="775"/>
        <v>5.6956499999999863</v>
      </c>
      <c r="AD2091" s="5">
        <f t="shared" si="776"/>
        <v>114.23424999999999</v>
      </c>
      <c r="AE2091" s="5">
        <f t="shared" si="777"/>
        <v>1.1574369586485771</v>
      </c>
      <c r="AF2091" s="9">
        <f t="shared" si="778"/>
        <v>0.61005245676089204</v>
      </c>
      <c r="AG2091">
        <f t="shared" si="779"/>
        <v>49.265999999999977</v>
      </c>
    </row>
    <row r="2092" spans="1:33">
      <c r="A2092" s="1">
        <f t="shared" si="756"/>
        <v>22272</v>
      </c>
      <c r="B2092" s="1">
        <v>2</v>
      </c>
      <c r="C2092" s="1">
        <v>9</v>
      </c>
      <c r="D2092" s="2">
        <v>22</v>
      </c>
      <c r="E2092" s="5">
        <v>20.25</v>
      </c>
      <c r="F2092" s="5">
        <v>20.94</v>
      </c>
      <c r="G2092" s="5">
        <v>3.3</v>
      </c>
      <c r="H2092" s="5">
        <f t="shared" si="757"/>
        <v>410.0625</v>
      </c>
      <c r="I2092" s="5">
        <f t="shared" si="758"/>
        <v>438.48360000000008</v>
      </c>
      <c r="J2092" s="5">
        <f t="shared" si="759"/>
        <v>138.20400000000001</v>
      </c>
      <c r="K2092" s="5">
        <v>17.100000000000001</v>
      </c>
      <c r="L2092" s="5">
        <v>17.2</v>
      </c>
      <c r="M2092" s="5">
        <v>5.66</v>
      </c>
      <c r="N2092" s="5">
        <f t="shared" si="760"/>
        <v>292.41000000000003</v>
      </c>
      <c r="O2092" s="5">
        <f t="shared" si="761"/>
        <v>295.83999999999997</v>
      </c>
      <c r="P2092" s="5">
        <f t="shared" si="762"/>
        <v>194.70400000000001</v>
      </c>
      <c r="Q2092" s="6">
        <f t="shared" si="763"/>
        <v>351.23625000000004</v>
      </c>
      <c r="R2092" s="6">
        <f t="shared" si="764"/>
        <v>117.65249999999997</v>
      </c>
      <c r="S2092" s="5">
        <f t="shared" si="765"/>
        <v>367.16180000000003</v>
      </c>
      <c r="T2092" s="6">
        <f t="shared" si="766"/>
        <v>119.38382766522442</v>
      </c>
      <c r="U2092" s="6">
        <f t="shared" si="767"/>
        <v>142.64360000000011</v>
      </c>
      <c r="V2092" s="6">
        <f t="shared" si="768"/>
        <v>238.76765533044883</v>
      </c>
      <c r="W2092" s="5">
        <f t="shared" si="769"/>
        <v>-0.32992991112025322</v>
      </c>
      <c r="X2092" s="5">
        <f t="shared" si="770"/>
        <v>0.10466702437318419</v>
      </c>
      <c r="Y2092" s="5">
        <f t="shared" si="771"/>
        <v>24.991100000000131</v>
      </c>
      <c r="Z2092" s="5">
        <f t="shared" si="772"/>
        <v>142.64360000000011</v>
      </c>
      <c r="AA2092" s="5">
        <f t="shared" si="773"/>
        <v>0.59741592638493979</v>
      </c>
      <c r="AB2092" s="5">
        <f t="shared" si="774"/>
        <v>0.13339788404722908</v>
      </c>
      <c r="AC2092" s="5">
        <f t="shared" si="775"/>
        <v>15.925549999999987</v>
      </c>
      <c r="AD2092" s="5">
        <f t="shared" si="776"/>
        <v>367.16180000000003</v>
      </c>
      <c r="AE2092" s="5">
        <f t="shared" si="777"/>
        <v>3.0754735141311893</v>
      </c>
      <c r="AF2092" s="9">
        <f t="shared" si="778"/>
        <v>0.610190953718588</v>
      </c>
      <c r="AG2092">
        <f t="shared" si="779"/>
        <v>117.65249999999997</v>
      </c>
    </row>
    <row r="2093" spans="1:33">
      <c r="A2093" s="1">
        <f t="shared" si="756"/>
        <v>50529</v>
      </c>
      <c r="B2093" s="1">
        <v>5</v>
      </c>
      <c r="C2093" s="1">
        <v>2</v>
      </c>
      <c r="D2093" s="2">
        <v>29</v>
      </c>
      <c r="E2093" s="5">
        <v>9.4600000000000009</v>
      </c>
      <c r="F2093" s="5">
        <v>8.8800000000000008</v>
      </c>
      <c r="G2093" s="5">
        <v>5.98</v>
      </c>
      <c r="H2093" s="5">
        <f t="shared" si="757"/>
        <v>89.49160000000002</v>
      </c>
      <c r="I2093" s="5">
        <f t="shared" si="758"/>
        <v>78.854400000000012</v>
      </c>
      <c r="J2093" s="5">
        <f t="shared" si="759"/>
        <v>106.20480000000002</v>
      </c>
      <c r="K2093" s="5">
        <v>8.76</v>
      </c>
      <c r="L2093" s="5">
        <v>9.9700000000000006</v>
      </c>
      <c r="M2093" s="5">
        <v>6</v>
      </c>
      <c r="N2093" s="5">
        <f t="shared" si="760"/>
        <v>76.7376</v>
      </c>
      <c r="O2093" s="5">
        <f t="shared" si="761"/>
        <v>99.400900000000007</v>
      </c>
      <c r="P2093" s="5">
        <f t="shared" si="762"/>
        <v>119.64000000000001</v>
      </c>
      <c r="Q2093" s="6">
        <f t="shared" si="763"/>
        <v>83.11460000000001</v>
      </c>
      <c r="R2093" s="6">
        <f t="shared" si="764"/>
        <v>12.754000000000019</v>
      </c>
      <c r="S2093" s="5">
        <f t="shared" si="765"/>
        <v>89.127650000000017</v>
      </c>
      <c r="T2093" s="6">
        <f t="shared" si="766"/>
        <v>79.989357328084594</v>
      </c>
      <c r="U2093" s="6">
        <f t="shared" si="767"/>
        <v>-20.546499999999995</v>
      </c>
      <c r="V2093" s="6">
        <f t="shared" si="768"/>
        <v>159.97871465616919</v>
      </c>
      <c r="W2093" s="5">
        <f t="shared" si="769"/>
        <v>-0.11855771627371266</v>
      </c>
      <c r="X2093" s="5">
        <f t="shared" si="770"/>
        <v>0.20815581667580213</v>
      </c>
      <c r="Y2093" s="5">
        <f t="shared" si="771"/>
        <v>33.300500000000014</v>
      </c>
      <c r="Z2093" s="5">
        <f t="shared" si="772"/>
        <v>20.546499999999995</v>
      </c>
      <c r="AA2093" s="5">
        <f t="shared" si="773"/>
        <v>0.12843271084005842</v>
      </c>
      <c r="AB2093" s="5">
        <f t="shared" si="774"/>
        <v>7.5173125536399335E-2</v>
      </c>
      <c r="AC2093" s="5">
        <f t="shared" si="775"/>
        <v>6.0130500000000069</v>
      </c>
      <c r="AD2093" s="5">
        <f t="shared" si="776"/>
        <v>89.127650000000017</v>
      </c>
      <c r="AE2093" s="5">
        <f t="shared" si="777"/>
        <v>1.1142438566475008</v>
      </c>
      <c r="AF2093" s="9">
        <f t="shared" si="778"/>
        <v>0.61025978074914944</v>
      </c>
      <c r="AG2093">
        <f t="shared" si="779"/>
        <v>12.754000000000019</v>
      </c>
    </row>
    <row r="2094" spans="1:33">
      <c r="A2094" s="1">
        <f t="shared" si="756"/>
        <v>101255</v>
      </c>
      <c r="B2094" s="1">
        <v>10</v>
      </c>
      <c r="C2094" s="1">
        <v>5</v>
      </c>
      <c r="D2094" s="2">
        <v>5</v>
      </c>
      <c r="E2094" s="5">
        <v>10.28</v>
      </c>
      <c r="F2094" s="5">
        <v>10.86</v>
      </c>
      <c r="G2094" s="5">
        <v>5.54</v>
      </c>
      <c r="H2094" s="5">
        <f t="shared" si="757"/>
        <v>105.67839999999998</v>
      </c>
      <c r="I2094" s="5">
        <f t="shared" si="758"/>
        <v>117.93959999999998</v>
      </c>
      <c r="J2094" s="5">
        <f t="shared" si="759"/>
        <v>120.3288</v>
      </c>
      <c r="K2094" s="5">
        <v>10.48</v>
      </c>
      <c r="L2094" s="5">
        <v>9.83</v>
      </c>
      <c r="M2094" s="5">
        <v>5.2</v>
      </c>
      <c r="N2094" s="5">
        <f t="shared" si="760"/>
        <v>109.83040000000001</v>
      </c>
      <c r="O2094" s="5">
        <f t="shared" si="761"/>
        <v>96.628900000000002</v>
      </c>
      <c r="P2094" s="5">
        <f t="shared" si="762"/>
        <v>102.232</v>
      </c>
      <c r="Q2094" s="6">
        <f t="shared" si="763"/>
        <v>107.7544</v>
      </c>
      <c r="R2094" s="6">
        <f t="shared" si="764"/>
        <v>-4.1520000000000294</v>
      </c>
      <c r="S2094" s="5">
        <f t="shared" si="765"/>
        <v>107.28424999999999</v>
      </c>
      <c r="T2094" s="6">
        <f t="shared" si="766"/>
        <v>78.94682060323899</v>
      </c>
      <c r="U2094" s="6">
        <f t="shared" si="767"/>
        <v>21.310699999999983</v>
      </c>
      <c r="V2094" s="6">
        <f t="shared" si="768"/>
        <v>157.89364120647798</v>
      </c>
      <c r="W2094" s="5">
        <f t="shared" si="769"/>
        <v>0.16155528884745299</v>
      </c>
      <c r="X2094" s="5">
        <f t="shared" si="770"/>
        <v>0.16126488568784328</v>
      </c>
      <c r="Y2094" s="5">
        <f t="shared" si="771"/>
        <v>25.462700000000012</v>
      </c>
      <c r="Z2094" s="5">
        <f t="shared" si="772"/>
        <v>21.310699999999983</v>
      </c>
      <c r="AA2094" s="5">
        <f t="shared" si="773"/>
        <v>0.1349687032179587</v>
      </c>
      <c r="AB2094" s="5">
        <f t="shared" si="774"/>
        <v>5.9552746571370982E-3</v>
      </c>
      <c r="AC2094" s="5">
        <f t="shared" si="775"/>
        <v>0.47015000000001805</v>
      </c>
      <c r="AD2094" s="5">
        <f t="shared" si="776"/>
        <v>107.28424999999999</v>
      </c>
      <c r="AE2094" s="5">
        <f t="shared" si="777"/>
        <v>1.3589432630754783</v>
      </c>
      <c r="AF2094" s="9">
        <f t="shared" si="778"/>
        <v>0.61053255441458654</v>
      </c>
      <c r="AG2094">
        <f t="shared" si="779"/>
        <v>4.1520000000000294</v>
      </c>
    </row>
    <row r="2095" spans="1:33">
      <c r="A2095" s="1">
        <f t="shared" si="756"/>
        <v>31030</v>
      </c>
      <c r="B2095" s="1">
        <v>3</v>
      </c>
      <c r="C2095" s="1">
        <v>4</v>
      </c>
      <c r="D2095" s="2">
        <v>30</v>
      </c>
      <c r="E2095" s="5">
        <v>17.64</v>
      </c>
      <c r="F2095" s="5">
        <v>17.13</v>
      </c>
      <c r="G2095" s="5">
        <v>4.4000000000000004</v>
      </c>
      <c r="H2095" s="5">
        <f t="shared" si="757"/>
        <v>311.1696</v>
      </c>
      <c r="I2095" s="5">
        <f t="shared" si="758"/>
        <v>293.43689999999998</v>
      </c>
      <c r="J2095" s="5">
        <f t="shared" si="759"/>
        <v>150.744</v>
      </c>
      <c r="K2095" s="5">
        <v>16.350000000000001</v>
      </c>
      <c r="L2095" s="5">
        <v>17.16</v>
      </c>
      <c r="M2095" s="5">
        <v>3.31</v>
      </c>
      <c r="N2095" s="5">
        <f t="shared" si="760"/>
        <v>267.32250000000005</v>
      </c>
      <c r="O2095" s="5">
        <f t="shared" si="761"/>
        <v>294.46559999999999</v>
      </c>
      <c r="P2095" s="5">
        <f t="shared" si="762"/>
        <v>113.5992</v>
      </c>
      <c r="Q2095" s="6">
        <f t="shared" si="763"/>
        <v>289.24605000000003</v>
      </c>
      <c r="R2095" s="6">
        <f t="shared" si="764"/>
        <v>43.847099999999955</v>
      </c>
      <c r="S2095" s="5">
        <f t="shared" si="765"/>
        <v>293.95124999999996</v>
      </c>
      <c r="T2095" s="6">
        <f t="shared" si="766"/>
        <v>94.37760827738748</v>
      </c>
      <c r="U2095" s="6">
        <f t="shared" si="767"/>
        <v>-1.0287000000000148</v>
      </c>
      <c r="V2095" s="6">
        <f t="shared" si="768"/>
        <v>188.75521655477496</v>
      </c>
      <c r="W2095" s="5">
        <f t="shared" si="769"/>
        <v>0.27559303753846676</v>
      </c>
      <c r="X2095" s="5">
        <f t="shared" si="770"/>
        <v>0.23774601210545851</v>
      </c>
      <c r="Y2095" s="5">
        <f t="shared" si="771"/>
        <v>44.87579999999997</v>
      </c>
      <c r="Z2095" s="5">
        <f t="shared" si="772"/>
        <v>1.0287000000000148</v>
      </c>
      <c r="AA2095" s="5">
        <f t="shared" si="773"/>
        <v>5.4499156037973442E-3</v>
      </c>
      <c r="AB2095" s="5">
        <f t="shared" si="774"/>
        <v>4.985504597839318E-2</v>
      </c>
      <c r="AC2095" s="5">
        <f t="shared" si="775"/>
        <v>4.7051999999999339</v>
      </c>
      <c r="AD2095" s="5">
        <f t="shared" si="776"/>
        <v>293.95124999999996</v>
      </c>
      <c r="AE2095" s="5">
        <f t="shared" si="777"/>
        <v>3.1146291516102087</v>
      </c>
      <c r="AF2095" s="9">
        <f t="shared" si="778"/>
        <v>0.61057677649907394</v>
      </c>
      <c r="AG2095">
        <f t="shared" si="779"/>
        <v>43.847099999999955</v>
      </c>
    </row>
    <row r="2096" spans="1:33">
      <c r="A2096" s="1">
        <f t="shared" si="756"/>
        <v>91755</v>
      </c>
      <c r="B2096" s="1">
        <v>9</v>
      </c>
      <c r="C2096" s="1">
        <v>7</v>
      </c>
      <c r="D2096" s="2">
        <v>5</v>
      </c>
      <c r="E2096" s="5">
        <v>11.17</v>
      </c>
      <c r="F2096" s="5">
        <v>11.7</v>
      </c>
      <c r="G2096" s="5">
        <v>5.79</v>
      </c>
      <c r="H2096" s="5">
        <f t="shared" si="757"/>
        <v>124.7689</v>
      </c>
      <c r="I2096" s="5">
        <f t="shared" si="758"/>
        <v>136.88999999999999</v>
      </c>
      <c r="J2096" s="5">
        <f t="shared" si="759"/>
        <v>135.48599999999999</v>
      </c>
      <c r="K2096" s="5">
        <v>7.61</v>
      </c>
      <c r="L2096" s="5">
        <v>8.24</v>
      </c>
      <c r="M2096" s="5">
        <v>5.34</v>
      </c>
      <c r="N2096" s="5">
        <f t="shared" si="760"/>
        <v>57.912100000000002</v>
      </c>
      <c r="O2096" s="5">
        <f t="shared" si="761"/>
        <v>67.897599999999997</v>
      </c>
      <c r="P2096" s="5">
        <f t="shared" si="762"/>
        <v>88.003200000000007</v>
      </c>
      <c r="Q2096" s="6">
        <f t="shared" si="763"/>
        <v>91.340500000000006</v>
      </c>
      <c r="R2096" s="6">
        <f t="shared" si="764"/>
        <v>66.856799999999993</v>
      </c>
      <c r="S2096" s="5">
        <f t="shared" si="765"/>
        <v>102.3938</v>
      </c>
      <c r="T2096" s="6">
        <f t="shared" si="766"/>
        <v>80.779049583168529</v>
      </c>
      <c r="U2096" s="6">
        <f t="shared" si="767"/>
        <v>68.992399999999989</v>
      </c>
      <c r="V2096" s="6">
        <f t="shared" si="768"/>
        <v>161.55809916633706</v>
      </c>
      <c r="W2096" s="5">
        <f t="shared" si="769"/>
        <v>0.40657005845614591</v>
      </c>
      <c r="X2096" s="5">
        <f t="shared" si="770"/>
        <v>1.3218773995361413E-2</v>
      </c>
      <c r="Y2096" s="5">
        <f t="shared" si="771"/>
        <v>2.1355999999999966</v>
      </c>
      <c r="Z2096" s="5">
        <f t="shared" si="772"/>
        <v>68.992399999999989</v>
      </c>
      <c r="AA2096" s="5">
        <f t="shared" si="773"/>
        <v>0.42704389539125959</v>
      </c>
      <c r="AB2096" s="5">
        <f t="shared" si="774"/>
        <v>0.13683374658449937</v>
      </c>
      <c r="AC2096" s="5">
        <f t="shared" si="775"/>
        <v>11.053299999999993</v>
      </c>
      <c r="AD2096" s="5">
        <f t="shared" si="776"/>
        <v>102.3938</v>
      </c>
      <c r="AE2096" s="5">
        <f t="shared" si="777"/>
        <v>1.267578667097059</v>
      </c>
      <c r="AF2096" s="9">
        <f t="shared" si="778"/>
        <v>0.61057841429254611</v>
      </c>
      <c r="AG2096">
        <f t="shared" si="779"/>
        <v>66.856799999999993</v>
      </c>
    </row>
    <row r="2097" spans="1:33">
      <c r="A2097" s="1">
        <f t="shared" si="756"/>
        <v>32271</v>
      </c>
      <c r="B2097" s="1">
        <v>3</v>
      </c>
      <c r="C2097" s="1">
        <v>9</v>
      </c>
      <c r="D2097" s="2">
        <v>21</v>
      </c>
      <c r="E2097" s="5">
        <v>2.85</v>
      </c>
      <c r="F2097" s="5">
        <v>2.54</v>
      </c>
      <c r="G2097" s="5">
        <v>8.52</v>
      </c>
      <c r="H2097" s="5">
        <f t="shared" si="757"/>
        <v>8.1225000000000005</v>
      </c>
      <c r="I2097" s="5">
        <f t="shared" si="758"/>
        <v>6.4516</v>
      </c>
      <c r="J2097" s="5">
        <f t="shared" si="759"/>
        <v>43.281599999999997</v>
      </c>
      <c r="K2097" s="5">
        <v>9.32</v>
      </c>
      <c r="L2097" s="5">
        <v>9.49</v>
      </c>
      <c r="M2097" s="5">
        <v>7.7</v>
      </c>
      <c r="N2097" s="5">
        <f t="shared" si="760"/>
        <v>86.862400000000008</v>
      </c>
      <c r="O2097" s="5">
        <f t="shared" si="761"/>
        <v>90.060100000000006</v>
      </c>
      <c r="P2097" s="5">
        <f t="shared" si="762"/>
        <v>146.14600000000002</v>
      </c>
      <c r="Q2097" s="6">
        <f t="shared" si="763"/>
        <v>47.492450000000005</v>
      </c>
      <c r="R2097" s="6">
        <f t="shared" si="764"/>
        <v>-78.739900000000006</v>
      </c>
      <c r="S2097" s="5">
        <f t="shared" si="765"/>
        <v>48.255850000000002</v>
      </c>
      <c r="T2097" s="6">
        <f t="shared" si="766"/>
        <v>76.210153874926675</v>
      </c>
      <c r="U2097" s="6">
        <f t="shared" si="767"/>
        <v>-83.608500000000006</v>
      </c>
      <c r="V2097" s="6">
        <f t="shared" si="768"/>
        <v>152.42030774985335</v>
      </c>
      <c r="W2097" s="5">
        <f t="shared" si="769"/>
        <v>-0.8387309820089095</v>
      </c>
      <c r="X2097" s="5">
        <f t="shared" si="770"/>
        <v>3.1941937868214844E-2</v>
      </c>
      <c r="Y2097" s="5">
        <f t="shared" si="771"/>
        <v>4.8686000000000007</v>
      </c>
      <c r="Z2097" s="5">
        <f t="shared" si="772"/>
        <v>83.608500000000006</v>
      </c>
      <c r="AA2097" s="5">
        <f t="shared" si="773"/>
        <v>0.54853911026879187</v>
      </c>
      <c r="AB2097" s="5">
        <f t="shared" si="774"/>
        <v>1.0017037903543162E-2</v>
      </c>
      <c r="AC2097" s="5">
        <f t="shared" si="775"/>
        <v>0.76339999999999719</v>
      </c>
      <c r="AD2097" s="5">
        <f t="shared" si="776"/>
        <v>48.255850000000002</v>
      </c>
      <c r="AE2097" s="5">
        <f t="shared" si="777"/>
        <v>0.63319449635537728</v>
      </c>
      <c r="AF2097" s="9">
        <f t="shared" si="778"/>
        <v>0.61063082136426761</v>
      </c>
      <c r="AG2097">
        <f t="shared" si="779"/>
        <v>78.739900000000006</v>
      </c>
    </row>
    <row r="2098" spans="1:33">
      <c r="A2098" s="1">
        <f t="shared" si="756"/>
        <v>52754</v>
      </c>
      <c r="B2098" s="1">
        <v>5</v>
      </c>
      <c r="C2098" s="1">
        <v>11</v>
      </c>
      <c r="D2098" s="2">
        <v>4</v>
      </c>
      <c r="E2098" s="5">
        <v>10.210000000000001</v>
      </c>
      <c r="F2098" s="5">
        <v>8.9600000000000009</v>
      </c>
      <c r="G2098" s="5">
        <v>6.72</v>
      </c>
      <c r="H2098" s="5">
        <f t="shared" si="757"/>
        <v>104.24410000000002</v>
      </c>
      <c r="I2098" s="5">
        <f t="shared" si="758"/>
        <v>80.281600000000012</v>
      </c>
      <c r="J2098" s="5">
        <f t="shared" si="759"/>
        <v>120.42240000000001</v>
      </c>
      <c r="K2098" s="5">
        <v>9.9600000000000009</v>
      </c>
      <c r="L2098" s="5">
        <v>10.54</v>
      </c>
      <c r="M2098" s="5">
        <v>6.59</v>
      </c>
      <c r="N2098" s="5">
        <f t="shared" si="760"/>
        <v>99.201600000000013</v>
      </c>
      <c r="O2098" s="5">
        <f t="shared" si="761"/>
        <v>111.09159999999999</v>
      </c>
      <c r="P2098" s="5">
        <f t="shared" si="762"/>
        <v>138.91719999999998</v>
      </c>
      <c r="Q2098" s="6">
        <f t="shared" si="763"/>
        <v>101.72285000000002</v>
      </c>
      <c r="R2098" s="6">
        <f t="shared" si="764"/>
        <v>5.042500000000004</v>
      </c>
      <c r="S2098" s="5">
        <f t="shared" si="765"/>
        <v>95.686599999999999</v>
      </c>
      <c r="T2098" s="6">
        <f t="shared" si="766"/>
        <v>91.923259947632403</v>
      </c>
      <c r="U2098" s="6">
        <f t="shared" si="767"/>
        <v>-30.809999999999974</v>
      </c>
      <c r="V2098" s="6">
        <f t="shared" si="768"/>
        <v>183.84651989526481</v>
      </c>
      <c r="W2098" s="5">
        <f t="shared" si="769"/>
        <v>-0.1419082515834478</v>
      </c>
      <c r="X2098" s="5">
        <f t="shared" si="770"/>
        <v>0.19501321004294628</v>
      </c>
      <c r="Y2098" s="5">
        <f t="shared" si="771"/>
        <v>35.852499999999978</v>
      </c>
      <c r="Z2098" s="5">
        <f t="shared" si="772"/>
        <v>30.809999999999974</v>
      </c>
      <c r="AA2098" s="5">
        <f t="shared" si="773"/>
        <v>0.16758544038555676</v>
      </c>
      <c r="AB2098" s="5">
        <f t="shared" si="774"/>
        <v>6.5666187246174734E-2</v>
      </c>
      <c r="AC2098" s="5">
        <f t="shared" si="775"/>
        <v>6.0362500000000239</v>
      </c>
      <c r="AD2098" s="5">
        <f t="shared" si="776"/>
        <v>95.686599999999999</v>
      </c>
      <c r="AE2098" s="5">
        <f t="shared" si="777"/>
        <v>1.0409400194739777</v>
      </c>
      <c r="AF2098" s="9">
        <f t="shared" si="778"/>
        <v>0.61069223017818064</v>
      </c>
      <c r="AG2098">
        <f t="shared" si="779"/>
        <v>5.042500000000004</v>
      </c>
    </row>
    <row r="2099" spans="1:33">
      <c r="A2099" s="1">
        <f t="shared" si="756"/>
        <v>100264</v>
      </c>
      <c r="B2099" s="1">
        <v>10</v>
      </c>
      <c r="C2099" s="1">
        <v>1</v>
      </c>
      <c r="D2099" s="2">
        <v>14</v>
      </c>
      <c r="E2099" s="5">
        <v>2</v>
      </c>
      <c r="F2099" s="5">
        <v>2.5499999999999998</v>
      </c>
      <c r="G2099" s="5">
        <v>5.93</v>
      </c>
      <c r="H2099" s="5">
        <f t="shared" si="757"/>
        <v>4</v>
      </c>
      <c r="I2099" s="5">
        <f t="shared" si="758"/>
        <v>6.5024999999999995</v>
      </c>
      <c r="J2099" s="5">
        <f t="shared" si="759"/>
        <v>30.242999999999995</v>
      </c>
      <c r="K2099" s="5">
        <v>6.6</v>
      </c>
      <c r="L2099" s="5">
        <v>7.24</v>
      </c>
      <c r="M2099" s="5">
        <v>5.87</v>
      </c>
      <c r="N2099" s="5">
        <f t="shared" si="760"/>
        <v>43.559999999999995</v>
      </c>
      <c r="O2099" s="5">
        <f t="shared" si="761"/>
        <v>52.4176</v>
      </c>
      <c r="P2099" s="5">
        <f t="shared" si="762"/>
        <v>84.997600000000006</v>
      </c>
      <c r="Q2099" s="6">
        <f t="shared" si="763"/>
        <v>23.779999999999998</v>
      </c>
      <c r="R2099" s="6">
        <f t="shared" si="764"/>
        <v>-39.559999999999995</v>
      </c>
      <c r="S2099" s="5">
        <f t="shared" si="765"/>
        <v>29.460049999999999</v>
      </c>
      <c r="T2099" s="6">
        <f t="shared" si="766"/>
        <v>45.108843519757855</v>
      </c>
      <c r="U2099" s="6">
        <f t="shared" si="767"/>
        <v>-45.915100000000002</v>
      </c>
      <c r="V2099" s="6">
        <f t="shared" si="768"/>
        <v>90.21768703951571</v>
      </c>
      <c r="W2099" s="5">
        <f t="shared" si="769"/>
        <v>-0.77525173008447801</v>
      </c>
      <c r="X2099" s="5">
        <f t="shared" si="770"/>
        <v>7.0441841378802453E-2</v>
      </c>
      <c r="Y2099" s="5">
        <f t="shared" si="771"/>
        <v>6.3551000000000073</v>
      </c>
      <c r="Z2099" s="5">
        <f t="shared" si="772"/>
        <v>45.915100000000002</v>
      </c>
      <c r="AA2099" s="5">
        <f t="shared" si="773"/>
        <v>0.50893678952209231</v>
      </c>
      <c r="AB2099" s="5">
        <f t="shared" si="774"/>
        <v>0.12591876795759829</v>
      </c>
      <c r="AC2099" s="5">
        <f t="shared" si="775"/>
        <v>5.6800500000000014</v>
      </c>
      <c r="AD2099" s="5">
        <f t="shared" si="776"/>
        <v>29.460049999999999</v>
      </c>
      <c r="AE2099" s="5">
        <f t="shared" si="777"/>
        <v>0.65308812421884366</v>
      </c>
      <c r="AF2099" s="9">
        <f t="shared" si="778"/>
        <v>0.61093780370836448</v>
      </c>
      <c r="AG2099">
        <f t="shared" si="779"/>
        <v>39.559999999999995</v>
      </c>
    </row>
    <row r="2100" spans="1:33">
      <c r="A2100" s="1">
        <f t="shared" si="756"/>
        <v>91264</v>
      </c>
      <c r="B2100" s="1">
        <v>9</v>
      </c>
      <c r="C2100" s="1">
        <v>5</v>
      </c>
      <c r="D2100" s="2">
        <v>14</v>
      </c>
      <c r="E2100" s="5">
        <v>10.58</v>
      </c>
      <c r="F2100" s="5">
        <v>11.27</v>
      </c>
      <c r="G2100" s="5">
        <v>5.44</v>
      </c>
      <c r="H2100" s="5">
        <f t="shared" si="757"/>
        <v>111.93640000000001</v>
      </c>
      <c r="I2100" s="5">
        <f t="shared" si="758"/>
        <v>127.01289999999999</v>
      </c>
      <c r="J2100" s="5">
        <f t="shared" si="759"/>
        <v>122.61760000000001</v>
      </c>
      <c r="K2100" s="5">
        <v>9.26</v>
      </c>
      <c r="L2100" s="5">
        <v>9.0299999999999994</v>
      </c>
      <c r="M2100" s="5">
        <v>5.26</v>
      </c>
      <c r="N2100" s="5">
        <f t="shared" si="760"/>
        <v>85.747599999999991</v>
      </c>
      <c r="O2100" s="5">
        <f t="shared" si="761"/>
        <v>81.540899999999993</v>
      </c>
      <c r="P2100" s="5">
        <f t="shared" si="762"/>
        <v>94.995599999999996</v>
      </c>
      <c r="Q2100" s="6">
        <f t="shared" si="763"/>
        <v>98.841999999999999</v>
      </c>
      <c r="R2100" s="6">
        <f t="shared" si="764"/>
        <v>26.188800000000015</v>
      </c>
      <c r="S2100" s="5">
        <f t="shared" si="765"/>
        <v>104.27689999999998</v>
      </c>
      <c r="T2100" s="6">
        <f t="shared" si="766"/>
        <v>77.555205900571238</v>
      </c>
      <c r="U2100" s="6">
        <f t="shared" si="767"/>
        <v>45.471999999999994</v>
      </c>
      <c r="V2100" s="6">
        <f t="shared" si="768"/>
        <v>155.11041180114248</v>
      </c>
      <c r="W2100" s="5">
        <f t="shared" si="769"/>
        <v>0.24983797693092369</v>
      </c>
      <c r="X2100" s="5">
        <f t="shared" si="770"/>
        <v>0.1243191851280866</v>
      </c>
      <c r="Y2100" s="5">
        <f t="shared" si="771"/>
        <v>19.283199999999979</v>
      </c>
      <c r="Z2100" s="5">
        <f t="shared" si="772"/>
        <v>45.471999999999994</v>
      </c>
      <c r="AA2100" s="5">
        <f t="shared" si="773"/>
        <v>0.29315891481415735</v>
      </c>
      <c r="AB2100" s="5">
        <f t="shared" si="774"/>
        <v>7.007782310535976E-2</v>
      </c>
      <c r="AC2100" s="5">
        <f t="shared" si="775"/>
        <v>5.4348999999999847</v>
      </c>
      <c r="AD2100" s="5">
        <f t="shared" si="776"/>
        <v>104.27689999999998</v>
      </c>
      <c r="AE2100" s="5">
        <f t="shared" si="777"/>
        <v>1.3445506177069144</v>
      </c>
      <c r="AF2100" s="9">
        <f t="shared" si="778"/>
        <v>0.61098363316867987</v>
      </c>
      <c r="AG2100">
        <f t="shared" si="779"/>
        <v>26.188800000000015</v>
      </c>
    </row>
    <row r="2101" spans="1:33">
      <c r="A2101" s="1">
        <f t="shared" si="756"/>
        <v>110253</v>
      </c>
      <c r="B2101" s="1">
        <v>11</v>
      </c>
      <c r="C2101" s="1">
        <v>1</v>
      </c>
      <c r="D2101" s="2">
        <v>3</v>
      </c>
      <c r="E2101" s="5">
        <v>7.49</v>
      </c>
      <c r="F2101" s="5">
        <v>8.4700000000000006</v>
      </c>
      <c r="G2101" s="5">
        <v>5.46</v>
      </c>
      <c r="H2101" s="5">
        <f t="shared" si="757"/>
        <v>56.100100000000005</v>
      </c>
      <c r="I2101" s="5">
        <f t="shared" si="758"/>
        <v>71.740900000000011</v>
      </c>
      <c r="J2101" s="5">
        <f t="shared" si="759"/>
        <v>92.492400000000004</v>
      </c>
      <c r="K2101" s="5">
        <v>4.54</v>
      </c>
      <c r="L2101" s="5">
        <v>4.74</v>
      </c>
      <c r="M2101" s="5">
        <v>5.71</v>
      </c>
      <c r="N2101" s="5">
        <f t="shared" si="760"/>
        <v>20.611599999999999</v>
      </c>
      <c r="O2101" s="5">
        <f t="shared" si="761"/>
        <v>22.467600000000001</v>
      </c>
      <c r="P2101" s="5">
        <f t="shared" si="762"/>
        <v>54.130800000000001</v>
      </c>
      <c r="Q2101" s="6">
        <f t="shared" si="763"/>
        <v>38.355850000000004</v>
      </c>
      <c r="R2101" s="6">
        <f t="shared" si="764"/>
        <v>35.488500000000002</v>
      </c>
      <c r="S2101" s="5">
        <f t="shared" si="765"/>
        <v>47.104250000000008</v>
      </c>
      <c r="T2101" s="6">
        <f t="shared" si="766"/>
        <v>53.584017128244504</v>
      </c>
      <c r="U2101" s="6">
        <f t="shared" si="767"/>
        <v>49.273300000000006</v>
      </c>
      <c r="V2101" s="6">
        <f t="shared" si="768"/>
        <v>107.16803425648901</v>
      </c>
      <c r="W2101" s="5">
        <f t="shared" si="769"/>
        <v>0.48974372123618054</v>
      </c>
      <c r="X2101" s="5">
        <f t="shared" si="770"/>
        <v>0.12862790752518946</v>
      </c>
      <c r="Y2101" s="5">
        <f t="shared" si="771"/>
        <v>13.784800000000004</v>
      </c>
      <c r="Z2101" s="5">
        <f t="shared" si="772"/>
        <v>49.273300000000006</v>
      </c>
      <c r="AA2101" s="5">
        <f t="shared" si="773"/>
        <v>0.45977609220742532</v>
      </c>
      <c r="AB2101" s="5">
        <f t="shared" si="774"/>
        <v>0.16326510158919499</v>
      </c>
      <c r="AC2101" s="5">
        <f t="shared" si="775"/>
        <v>8.7484000000000037</v>
      </c>
      <c r="AD2101" s="5">
        <f t="shared" si="776"/>
        <v>47.104250000000008</v>
      </c>
      <c r="AE2101" s="5">
        <f t="shared" si="777"/>
        <v>0.87907276319473693</v>
      </c>
      <c r="AF2101" s="9">
        <f t="shared" si="778"/>
        <v>0.61099754500325121</v>
      </c>
      <c r="AG2101">
        <f t="shared" si="779"/>
        <v>35.488500000000002</v>
      </c>
    </row>
    <row r="2102" spans="1:33">
      <c r="A2102" s="1">
        <f t="shared" si="756"/>
        <v>10782</v>
      </c>
      <c r="B2102" s="1">
        <v>1</v>
      </c>
      <c r="C2102" s="1">
        <v>3</v>
      </c>
      <c r="D2102" s="2">
        <v>32</v>
      </c>
      <c r="E2102" s="5">
        <v>18.57</v>
      </c>
      <c r="F2102" s="5">
        <v>19.71</v>
      </c>
      <c r="G2102" s="5">
        <v>2.39</v>
      </c>
      <c r="H2102" s="5">
        <f t="shared" si="757"/>
        <v>344.8449</v>
      </c>
      <c r="I2102" s="5">
        <f t="shared" si="758"/>
        <v>388.48410000000001</v>
      </c>
      <c r="J2102" s="5">
        <f t="shared" si="759"/>
        <v>94.213800000000006</v>
      </c>
      <c r="K2102" s="5">
        <v>18.45</v>
      </c>
      <c r="L2102" s="5">
        <v>17.59</v>
      </c>
      <c r="M2102" s="5">
        <v>3.74</v>
      </c>
      <c r="N2102" s="5">
        <f t="shared" si="760"/>
        <v>340.40249999999997</v>
      </c>
      <c r="O2102" s="5">
        <f t="shared" si="761"/>
        <v>309.40809999999999</v>
      </c>
      <c r="P2102" s="5">
        <f t="shared" si="762"/>
        <v>131.57320000000001</v>
      </c>
      <c r="Q2102" s="6">
        <f t="shared" si="763"/>
        <v>342.62369999999999</v>
      </c>
      <c r="R2102" s="6">
        <f t="shared" si="764"/>
        <v>4.4424000000000206</v>
      </c>
      <c r="S2102" s="5">
        <f t="shared" si="765"/>
        <v>348.9461</v>
      </c>
      <c r="T2102" s="6">
        <f t="shared" si="766"/>
        <v>80.913143352424527</v>
      </c>
      <c r="U2102" s="6">
        <f t="shared" si="767"/>
        <v>79.076000000000022</v>
      </c>
      <c r="V2102" s="6">
        <f t="shared" si="768"/>
        <v>161.82628670484905</v>
      </c>
      <c r="W2102" s="5">
        <f t="shared" si="769"/>
        <v>-0.32210738960009294</v>
      </c>
      <c r="X2102" s="5">
        <f t="shared" si="770"/>
        <v>0.46119577677835721</v>
      </c>
      <c r="Y2102" s="5">
        <f t="shared" si="771"/>
        <v>74.633600000000001</v>
      </c>
      <c r="Z2102" s="5">
        <f t="shared" si="772"/>
        <v>79.076000000000022</v>
      </c>
      <c r="AA2102" s="5">
        <f t="shared" si="773"/>
        <v>0.48864743553205775</v>
      </c>
      <c r="AB2102" s="5">
        <f t="shared" si="774"/>
        <v>7.8138108817033966E-2</v>
      </c>
      <c r="AC2102" s="5">
        <f t="shared" si="775"/>
        <v>6.322400000000016</v>
      </c>
      <c r="AD2102" s="5">
        <f t="shared" si="776"/>
        <v>348.9461</v>
      </c>
      <c r="AE2102" s="5">
        <f t="shared" si="777"/>
        <v>4.312600963728892</v>
      </c>
      <c r="AF2102" s="9">
        <f t="shared" si="778"/>
        <v>0.61147771831850095</v>
      </c>
      <c r="AG2102">
        <f t="shared" si="779"/>
        <v>4.4424000000000206</v>
      </c>
    </row>
    <row r="2103" spans="1:33">
      <c r="A2103" s="1">
        <f t="shared" si="756"/>
        <v>41029</v>
      </c>
      <c r="B2103" s="1">
        <v>4</v>
      </c>
      <c r="C2103" s="1">
        <v>4</v>
      </c>
      <c r="D2103" s="2">
        <v>29</v>
      </c>
      <c r="E2103" s="5">
        <v>7.22</v>
      </c>
      <c r="F2103" s="5">
        <v>6.46</v>
      </c>
      <c r="G2103" s="5">
        <v>6.44</v>
      </c>
      <c r="H2103" s="5">
        <f t="shared" si="757"/>
        <v>52.128399999999999</v>
      </c>
      <c r="I2103" s="5">
        <f t="shared" si="758"/>
        <v>41.7316</v>
      </c>
      <c r="J2103" s="5">
        <f t="shared" si="759"/>
        <v>83.204800000000006</v>
      </c>
      <c r="K2103" s="5">
        <v>11.21</v>
      </c>
      <c r="L2103" s="5">
        <v>12.24</v>
      </c>
      <c r="M2103" s="5">
        <v>5.94</v>
      </c>
      <c r="N2103" s="5">
        <f t="shared" si="760"/>
        <v>125.66410000000002</v>
      </c>
      <c r="O2103" s="5">
        <f t="shared" si="761"/>
        <v>149.8176</v>
      </c>
      <c r="P2103" s="5">
        <f t="shared" si="762"/>
        <v>145.41120000000001</v>
      </c>
      <c r="Q2103" s="6">
        <f t="shared" si="763"/>
        <v>88.896250000000009</v>
      </c>
      <c r="R2103" s="6">
        <f t="shared" si="764"/>
        <v>-73.53570000000002</v>
      </c>
      <c r="S2103" s="5">
        <f t="shared" si="765"/>
        <v>95.774599999999992</v>
      </c>
      <c r="T2103" s="6">
        <f t="shared" si="766"/>
        <v>83.76672344744064</v>
      </c>
      <c r="U2103" s="6">
        <f t="shared" si="767"/>
        <v>-108.086</v>
      </c>
      <c r="V2103" s="6">
        <f t="shared" si="768"/>
        <v>167.53344689488128</v>
      </c>
      <c r="W2103" s="5">
        <f t="shared" si="769"/>
        <v>-0.50668569425411158</v>
      </c>
      <c r="X2103" s="5">
        <f t="shared" si="770"/>
        <v>0.20622926729179358</v>
      </c>
      <c r="Y2103" s="5">
        <f t="shared" si="771"/>
        <v>34.550299999999979</v>
      </c>
      <c r="Z2103" s="5">
        <f t="shared" si="772"/>
        <v>108.086</v>
      </c>
      <c r="AA2103" s="5">
        <f t="shared" si="773"/>
        <v>0.64516072463917296</v>
      </c>
      <c r="AB2103" s="5">
        <f t="shared" si="774"/>
        <v>8.2113155641282756E-2</v>
      </c>
      <c r="AC2103" s="5">
        <f t="shared" si="775"/>
        <v>6.8783499999999833</v>
      </c>
      <c r="AD2103" s="5">
        <f t="shared" si="776"/>
        <v>95.774599999999992</v>
      </c>
      <c r="AE2103" s="5">
        <f t="shared" si="777"/>
        <v>1.1433490061252507</v>
      </c>
      <c r="AF2103" s="9">
        <f t="shared" si="778"/>
        <v>0.61152677782743081</v>
      </c>
      <c r="AG2103">
        <f t="shared" si="779"/>
        <v>73.53570000000002</v>
      </c>
    </row>
    <row r="2104" spans="1:33">
      <c r="A2104" s="1">
        <f t="shared" si="756"/>
        <v>62018</v>
      </c>
      <c r="B2104" s="1">
        <v>6</v>
      </c>
      <c r="C2104" s="1">
        <v>8</v>
      </c>
      <c r="D2104" s="2">
        <v>18</v>
      </c>
      <c r="E2104" s="5">
        <v>10.47</v>
      </c>
      <c r="F2104" s="5">
        <v>10.54</v>
      </c>
      <c r="G2104" s="5">
        <v>6.51</v>
      </c>
      <c r="H2104" s="5">
        <f t="shared" si="757"/>
        <v>109.62090000000002</v>
      </c>
      <c r="I2104" s="5">
        <f t="shared" si="758"/>
        <v>111.09159999999999</v>
      </c>
      <c r="J2104" s="5">
        <f t="shared" si="759"/>
        <v>137.23079999999999</v>
      </c>
      <c r="K2104" s="5">
        <v>10.039999999999999</v>
      </c>
      <c r="L2104" s="5">
        <v>9.57</v>
      </c>
      <c r="M2104" s="5">
        <v>6.51</v>
      </c>
      <c r="N2104" s="5">
        <f t="shared" si="760"/>
        <v>100.80159999999998</v>
      </c>
      <c r="O2104" s="5">
        <f t="shared" si="761"/>
        <v>91.584900000000005</v>
      </c>
      <c r="P2104" s="5">
        <f t="shared" si="762"/>
        <v>124.6014</v>
      </c>
      <c r="Q2104" s="6">
        <f t="shared" si="763"/>
        <v>105.21125000000001</v>
      </c>
      <c r="R2104" s="6">
        <f t="shared" si="764"/>
        <v>8.819300000000041</v>
      </c>
      <c r="S2104" s="5">
        <f t="shared" si="765"/>
        <v>101.33824999999999</v>
      </c>
      <c r="T2104" s="6">
        <f t="shared" si="766"/>
        <v>92.679287533137625</v>
      </c>
      <c r="U2104" s="6">
        <f t="shared" si="767"/>
        <v>19.506699999999981</v>
      </c>
      <c r="V2104" s="6">
        <f t="shared" si="768"/>
        <v>185.35857506627525</v>
      </c>
      <c r="W2104" s="5">
        <f t="shared" si="769"/>
        <v>9.6245494667610634E-2</v>
      </c>
      <c r="X2104" s="5">
        <f t="shared" si="770"/>
        <v>5.7657974529522808E-2</v>
      </c>
      <c r="Y2104" s="5">
        <f t="shared" si="771"/>
        <v>10.68739999999994</v>
      </c>
      <c r="Z2104" s="5">
        <f t="shared" si="772"/>
        <v>19.506699999999981</v>
      </c>
      <c r="AA2104" s="5">
        <f t="shared" si="773"/>
        <v>0.10523764542873362</v>
      </c>
      <c r="AB2104" s="5">
        <f t="shared" si="774"/>
        <v>4.1789272480274753E-2</v>
      </c>
      <c r="AC2104" s="5">
        <f t="shared" si="775"/>
        <v>3.8730000000000189</v>
      </c>
      <c r="AD2104" s="5">
        <f t="shared" si="776"/>
        <v>101.33824999999999</v>
      </c>
      <c r="AE2104" s="5">
        <f t="shared" si="777"/>
        <v>1.0934293162727038</v>
      </c>
      <c r="AF2104" s="9">
        <f t="shared" si="778"/>
        <v>0.61163714733492114</v>
      </c>
      <c r="AG2104">
        <f t="shared" si="779"/>
        <v>8.819300000000041</v>
      </c>
    </row>
    <row r="2105" spans="1:33">
      <c r="A2105" s="1">
        <f t="shared" si="756"/>
        <v>91511</v>
      </c>
      <c r="B2105" s="1">
        <v>9</v>
      </c>
      <c r="C2105" s="1">
        <v>6</v>
      </c>
      <c r="D2105" s="2">
        <v>11</v>
      </c>
      <c r="E2105" s="5">
        <v>4.3099999999999996</v>
      </c>
      <c r="F2105" s="5">
        <v>4.4400000000000004</v>
      </c>
      <c r="G2105" s="5">
        <v>5.89</v>
      </c>
      <c r="H2105" s="5">
        <f t="shared" si="757"/>
        <v>18.576099999999997</v>
      </c>
      <c r="I2105" s="5">
        <f t="shared" si="758"/>
        <v>19.713600000000003</v>
      </c>
      <c r="J2105" s="5">
        <f t="shared" si="759"/>
        <v>52.303200000000004</v>
      </c>
      <c r="K2105" s="5">
        <v>0.63</v>
      </c>
      <c r="L2105" s="5">
        <v>0.61</v>
      </c>
      <c r="M2105" s="5">
        <v>6</v>
      </c>
      <c r="N2105" s="5">
        <f t="shared" si="760"/>
        <v>0.39690000000000003</v>
      </c>
      <c r="O2105" s="5">
        <f t="shared" si="761"/>
        <v>0.37209999999999999</v>
      </c>
      <c r="P2105" s="5">
        <f t="shared" si="762"/>
        <v>7.32</v>
      </c>
      <c r="Q2105" s="6">
        <f t="shared" si="763"/>
        <v>9.4864999999999977</v>
      </c>
      <c r="R2105" s="6">
        <f t="shared" si="764"/>
        <v>18.179199999999998</v>
      </c>
      <c r="S2105" s="5">
        <f t="shared" si="765"/>
        <v>10.042850000000001</v>
      </c>
      <c r="T2105" s="6">
        <f t="shared" si="766"/>
        <v>26.406472361146612</v>
      </c>
      <c r="U2105" s="6">
        <f t="shared" si="767"/>
        <v>19.341500000000003</v>
      </c>
      <c r="V2105" s="6">
        <f t="shared" si="768"/>
        <v>52.812944722293224</v>
      </c>
      <c r="W2105" s="5">
        <f t="shared" si="769"/>
        <v>0.96157875876691223</v>
      </c>
      <c r="X2105" s="5">
        <f t="shared" si="770"/>
        <v>2.2007862013976646E-2</v>
      </c>
      <c r="Y2105" s="5">
        <f t="shared" si="771"/>
        <v>1.1623000000000054</v>
      </c>
      <c r="Z2105" s="5">
        <f t="shared" si="772"/>
        <v>19.341500000000003</v>
      </c>
      <c r="AA2105" s="5">
        <f t="shared" si="773"/>
        <v>0.36622650188705791</v>
      </c>
      <c r="AB2105" s="5">
        <f t="shared" si="774"/>
        <v>2.1068698324831679E-2</v>
      </c>
      <c r="AC2105" s="5">
        <f t="shared" si="775"/>
        <v>0.55635000000000367</v>
      </c>
      <c r="AD2105" s="5">
        <f t="shared" si="776"/>
        <v>10.042850000000001</v>
      </c>
      <c r="AE2105" s="5">
        <f t="shared" si="777"/>
        <v>0.38031774417459235</v>
      </c>
      <c r="AF2105" s="9">
        <f t="shared" si="778"/>
        <v>0.6117393235684625</v>
      </c>
      <c r="AG2105">
        <f t="shared" si="779"/>
        <v>18.179199999999998</v>
      </c>
    </row>
    <row r="2106" spans="1:33">
      <c r="A2106" s="1">
        <f t="shared" si="756"/>
        <v>71272</v>
      </c>
      <c r="B2106" s="1">
        <v>7</v>
      </c>
      <c r="C2106" s="1">
        <v>5</v>
      </c>
      <c r="D2106" s="2">
        <v>22</v>
      </c>
      <c r="E2106" s="5">
        <v>11.84</v>
      </c>
      <c r="F2106" s="5">
        <v>11.66</v>
      </c>
      <c r="G2106" s="5">
        <v>5.69</v>
      </c>
      <c r="H2106" s="5">
        <f t="shared" si="757"/>
        <v>140.18559999999999</v>
      </c>
      <c r="I2106" s="5">
        <f t="shared" si="758"/>
        <v>135.9556</v>
      </c>
      <c r="J2106" s="5">
        <f t="shared" si="759"/>
        <v>132.69080000000002</v>
      </c>
      <c r="K2106" s="5">
        <v>11.21</v>
      </c>
      <c r="L2106" s="5">
        <v>11.39</v>
      </c>
      <c r="M2106" s="5">
        <v>6.32</v>
      </c>
      <c r="N2106" s="5">
        <f t="shared" si="760"/>
        <v>125.66410000000002</v>
      </c>
      <c r="O2106" s="5">
        <f t="shared" si="761"/>
        <v>129.7321</v>
      </c>
      <c r="P2106" s="5">
        <f t="shared" si="762"/>
        <v>143.96960000000001</v>
      </c>
      <c r="Q2106" s="6">
        <f t="shared" si="763"/>
        <v>132.92484999999999</v>
      </c>
      <c r="R2106" s="6">
        <f t="shared" si="764"/>
        <v>14.521499999999975</v>
      </c>
      <c r="S2106" s="5">
        <f t="shared" si="765"/>
        <v>132.84385</v>
      </c>
      <c r="T2106" s="6">
        <f t="shared" si="766"/>
        <v>97.895472480600461</v>
      </c>
      <c r="U2106" s="6">
        <f t="shared" si="767"/>
        <v>6.2235000000000014</v>
      </c>
      <c r="V2106" s="6">
        <f t="shared" si="768"/>
        <v>195.79094496120092</v>
      </c>
      <c r="W2106" s="5">
        <f t="shared" si="769"/>
        <v>-8.1400053671169759E-2</v>
      </c>
      <c r="X2106" s="5">
        <f t="shared" si="770"/>
        <v>4.2381939581753146E-2</v>
      </c>
      <c r="Y2106" s="5">
        <f t="shared" si="771"/>
        <v>8.2979999999999734</v>
      </c>
      <c r="Z2106" s="5">
        <f t="shared" si="772"/>
        <v>6.2235000000000014</v>
      </c>
      <c r="AA2106" s="5">
        <f t="shared" si="773"/>
        <v>3.1786454686314969E-2</v>
      </c>
      <c r="AB2106" s="5">
        <f t="shared" si="774"/>
        <v>8.2741313717077456E-4</v>
      </c>
      <c r="AC2106" s="5">
        <f t="shared" si="775"/>
        <v>8.0999999999988859E-2</v>
      </c>
      <c r="AD2106" s="5">
        <f t="shared" si="776"/>
        <v>132.84385</v>
      </c>
      <c r="AE2106" s="5">
        <f t="shared" si="777"/>
        <v>1.3569968726217152</v>
      </c>
      <c r="AF2106" s="9">
        <f t="shared" si="778"/>
        <v>0.61174259292614241</v>
      </c>
      <c r="AG2106">
        <f t="shared" si="779"/>
        <v>14.521499999999975</v>
      </c>
    </row>
    <row r="2107" spans="1:33">
      <c r="A2107" s="1">
        <f t="shared" si="756"/>
        <v>42760</v>
      </c>
      <c r="B2107" s="1">
        <v>4</v>
      </c>
      <c r="C2107" s="1">
        <v>11</v>
      </c>
      <c r="D2107" s="2">
        <v>10</v>
      </c>
      <c r="E2107" s="5">
        <v>26.38</v>
      </c>
      <c r="F2107" s="5">
        <v>27.02</v>
      </c>
      <c r="G2107" s="5">
        <v>2.91</v>
      </c>
      <c r="H2107" s="5">
        <f t="shared" si="757"/>
        <v>695.9043999999999</v>
      </c>
      <c r="I2107" s="5">
        <f t="shared" si="758"/>
        <v>730.08039999999994</v>
      </c>
      <c r="J2107" s="5">
        <f t="shared" si="759"/>
        <v>157.25640000000001</v>
      </c>
      <c r="K2107" s="5">
        <v>25</v>
      </c>
      <c r="L2107" s="5">
        <v>25.67</v>
      </c>
      <c r="M2107" s="5">
        <v>2.66</v>
      </c>
      <c r="N2107" s="5">
        <f t="shared" si="760"/>
        <v>625</v>
      </c>
      <c r="O2107" s="5">
        <f t="shared" si="761"/>
        <v>658.94890000000009</v>
      </c>
      <c r="P2107" s="5">
        <f t="shared" si="762"/>
        <v>136.56440000000001</v>
      </c>
      <c r="Q2107" s="6">
        <f t="shared" si="763"/>
        <v>660.45219999999995</v>
      </c>
      <c r="R2107" s="6">
        <f t="shared" si="764"/>
        <v>70.904399999999896</v>
      </c>
      <c r="S2107" s="5">
        <f t="shared" si="765"/>
        <v>694.51465000000007</v>
      </c>
      <c r="T2107" s="6">
        <f t="shared" si="766"/>
        <v>104.13862238420479</v>
      </c>
      <c r="U2107" s="6">
        <f t="shared" si="767"/>
        <v>71.131499999999846</v>
      </c>
      <c r="V2107" s="6">
        <f t="shared" si="768"/>
        <v>208.27724476840959</v>
      </c>
      <c r="W2107" s="5">
        <f t="shared" si="769"/>
        <v>0.14015266452748254</v>
      </c>
      <c r="X2107" s="5">
        <f t="shared" si="770"/>
        <v>1.0903735559420829E-3</v>
      </c>
      <c r="Y2107" s="5">
        <f t="shared" si="771"/>
        <v>0.22709999999995034</v>
      </c>
      <c r="Z2107" s="5">
        <f t="shared" si="772"/>
        <v>71.131499999999846</v>
      </c>
      <c r="AA2107" s="5">
        <f t="shared" si="773"/>
        <v>0.34152314660727018</v>
      </c>
      <c r="AB2107" s="5">
        <f t="shared" si="774"/>
        <v>0.32708758019029205</v>
      </c>
      <c r="AC2107" s="5">
        <f t="shared" si="775"/>
        <v>34.062450000000126</v>
      </c>
      <c r="AD2107" s="5">
        <f t="shared" si="776"/>
        <v>694.51465000000007</v>
      </c>
      <c r="AE2107" s="5">
        <f t="shared" si="777"/>
        <v>6.6691361389215045</v>
      </c>
      <c r="AF2107" s="9">
        <f t="shared" si="778"/>
        <v>0.61174259292614241</v>
      </c>
      <c r="AG2107">
        <f t="shared" si="779"/>
        <v>70.904399999999896</v>
      </c>
    </row>
    <row r="2108" spans="1:33">
      <c r="A2108" s="1">
        <f t="shared" si="756"/>
        <v>31279</v>
      </c>
      <c r="B2108" s="1">
        <v>3</v>
      </c>
      <c r="C2108" s="1">
        <v>5</v>
      </c>
      <c r="D2108" s="2">
        <v>29</v>
      </c>
      <c r="E2108" s="5">
        <v>3.53</v>
      </c>
      <c r="F2108" s="5">
        <v>5.05</v>
      </c>
      <c r="G2108" s="5">
        <v>6.06</v>
      </c>
      <c r="H2108" s="5">
        <f t="shared" si="757"/>
        <v>12.460899999999999</v>
      </c>
      <c r="I2108" s="5">
        <f t="shared" si="758"/>
        <v>25.502499999999998</v>
      </c>
      <c r="J2108" s="5">
        <f t="shared" si="759"/>
        <v>61.205999999999996</v>
      </c>
      <c r="K2108" s="5">
        <v>2.25</v>
      </c>
      <c r="L2108" s="5">
        <v>1.31</v>
      </c>
      <c r="M2108" s="5">
        <v>6.12</v>
      </c>
      <c r="N2108" s="5">
        <f t="shared" si="760"/>
        <v>5.0625</v>
      </c>
      <c r="O2108" s="5">
        <f t="shared" si="761"/>
        <v>1.7161000000000002</v>
      </c>
      <c r="P2108" s="5">
        <f t="shared" si="762"/>
        <v>16.034400000000002</v>
      </c>
      <c r="Q2108" s="6">
        <f t="shared" si="763"/>
        <v>8.7616999999999994</v>
      </c>
      <c r="R2108" s="6">
        <f t="shared" si="764"/>
        <v>7.3983999999999988</v>
      </c>
      <c r="S2108" s="5">
        <f t="shared" si="765"/>
        <v>13.609299999999999</v>
      </c>
      <c r="T2108" s="6">
        <f t="shared" si="766"/>
        <v>31.635725135359234</v>
      </c>
      <c r="U2108" s="6">
        <f t="shared" si="767"/>
        <v>23.786399999999997</v>
      </c>
      <c r="V2108" s="6">
        <f t="shared" si="768"/>
        <v>63.271450270718468</v>
      </c>
      <c r="W2108" s="5">
        <f t="shared" si="769"/>
        <v>0.87155421888099205</v>
      </c>
      <c r="X2108" s="5">
        <f t="shared" si="770"/>
        <v>0.25901097461621225</v>
      </c>
      <c r="Y2108" s="5">
        <f t="shared" si="771"/>
        <v>16.387999999999998</v>
      </c>
      <c r="Z2108" s="5">
        <f t="shared" si="772"/>
        <v>23.786399999999997</v>
      </c>
      <c r="AA2108" s="5">
        <f t="shared" si="773"/>
        <v>0.37594207021058529</v>
      </c>
      <c r="AB2108" s="5">
        <f t="shared" si="774"/>
        <v>0.15323182823401887</v>
      </c>
      <c r="AC2108" s="5">
        <f t="shared" si="775"/>
        <v>4.8475999999999999</v>
      </c>
      <c r="AD2108" s="5">
        <f t="shared" si="776"/>
        <v>13.609299999999999</v>
      </c>
      <c r="AE2108" s="5">
        <f t="shared" si="777"/>
        <v>0.43018770525316302</v>
      </c>
      <c r="AF2108" s="9">
        <f t="shared" si="778"/>
        <v>0.61185455788120102</v>
      </c>
      <c r="AG2108">
        <f t="shared" si="779"/>
        <v>7.3983999999999988</v>
      </c>
    </row>
    <row r="2109" spans="1:33">
      <c r="A2109" s="1">
        <f t="shared" si="756"/>
        <v>51773</v>
      </c>
      <c r="B2109" s="1">
        <v>5</v>
      </c>
      <c r="C2109" s="1">
        <v>7</v>
      </c>
      <c r="D2109" s="2">
        <v>23</v>
      </c>
      <c r="E2109" s="5">
        <v>34.950000000000003</v>
      </c>
      <c r="F2109" s="5">
        <v>34.92</v>
      </c>
      <c r="G2109" s="5">
        <v>2.44</v>
      </c>
      <c r="H2109" s="5">
        <f t="shared" si="757"/>
        <v>1221.5025000000003</v>
      </c>
      <c r="I2109" s="5">
        <f t="shared" si="758"/>
        <v>1219.4064000000001</v>
      </c>
      <c r="J2109" s="5">
        <f t="shared" si="759"/>
        <v>170.40960000000001</v>
      </c>
      <c r="K2109" s="5">
        <v>34.22</v>
      </c>
      <c r="L2109" s="5">
        <v>34.01</v>
      </c>
      <c r="M2109" s="5">
        <v>2.02</v>
      </c>
      <c r="N2109" s="5">
        <f t="shared" si="760"/>
        <v>1171.0083999999999</v>
      </c>
      <c r="O2109" s="5">
        <f t="shared" si="761"/>
        <v>1156.6800999999998</v>
      </c>
      <c r="P2109" s="5">
        <f t="shared" si="762"/>
        <v>137.40039999999999</v>
      </c>
      <c r="Q2109" s="6">
        <f t="shared" si="763"/>
        <v>1196.2554500000001</v>
      </c>
      <c r="R2109" s="6">
        <f t="shared" si="764"/>
        <v>50.494100000000344</v>
      </c>
      <c r="S2109" s="5">
        <f t="shared" si="765"/>
        <v>1188.0432499999999</v>
      </c>
      <c r="T2109" s="6">
        <f t="shared" si="766"/>
        <v>109.45124678632035</v>
      </c>
      <c r="U2109" s="6">
        <f t="shared" si="767"/>
        <v>62.726300000000265</v>
      </c>
      <c r="V2109" s="6">
        <f t="shared" si="768"/>
        <v>218.90249357264071</v>
      </c>
      <c r="W2109" s="5">
        <f t="shared" si="769"/>
        <v>0.21203927295337494</v>
      </c>
      <c r="X2109" s="5">
        <f t="shared" si="770"/>
        <v>5.5879674097640109E-2</v>
      </c>
      <c r="Y2109" s="5">
        <f t="shared" si="771"/>
        <v>12.232199999999921</v>
      </c>
      <c r="Z2109" s="5">
        <f t="shared" si="772"/>
        <v>62.726300000000265</v>
      </c>
      <c r="AA2109" s="5">
        <f t="shared" si="773"/>
        <v>0.2865490428010366</v>
      </c>
      <c r="AB2109" s="5">
        <f t="shared" si="774"/>
        <v>7.5030666539895083E-2</v>
      </c>
      <c r="AC2109" s="5">
        <f t="shared" si="775"/>
        <v>8.2122000000001663</v>
      </c>
      <c r="AD2109" s="5">
        <f t="shared" si="776"/>
        <v>1188.0432499999999</v>
      </c>
      <c r="AE2109" s="5">
        <f t="shared" si="777"/>
        <v>10.854542866189499</v>
      </c>
      <c r="AF2109" s="9">
        <f t="shared" si="778"/>
        <v>0.61190685565697012</v>
      </c>
      <c r="AG2109">
        <f t="shared" si="779"/>
        <v>50.494100000000344</v>
      </c>
    </row>
    <row r="2110" spans="1:33">
      <c r="A2110" s="1">
        <f t="shared" si="756"/>
        <v>52513</v>
      </c>
      <c r="B2110" s="1">
        <v>5</v>
      </c>
      <c r="C2110" s="1">
        <v>10</v>
      </c>
      <c r="D2110" s="2">
        <v>13</v>
      </c>
      <c r="E2110" s="5">
        <v>7.38</v>
      </c>
      <c r="F2110" s="5">
        <v>7.84</v>
      </c>
      <c r="G2110" s="5">
        <v>8.23</v>
      </c>
      <c r="H2110" s="5">
        <f t="shared" si="757"/>
        <v>54.464399999999998</v>
      </c>
      <c r="I2110" s="5">
        <f t="shared" si="758"/>
        <v>61.465599999999995</v>
      </c>
      <c r="J2110" s="5">
        <f t="shared" si="759"/>
        <v>129.04640000000001</v>
      </c>
      <c r="K2110" s="5">
        <v>9.9700000000000006</v>
      </c>
      <c r="L2110" s="5">
        <v>10.24</v>
      </c>
      <c r="M2110" s="5">
        <v>7.94</v>
      </c>
      <c r="N2110" s="5">
        <f t="shared" si="760"/>
        <v>99.400900000000007</v>
      </c>
      <c r="O2110" s="5">
        <f t="shared" si="761"/>
        <v>104.85760000000001</v>
      </c>
      <c r="P2110" s="5">
        <f t="shared" si="762"/>
        <v>162.61120000000003</v>
      </c>
      <c r="Q2110" s="6">
        <f t="shared" si="763"/>
        <v>76.932649999999995</v>
      </c>
      <c r="R2110" s="6">
        <f t="shared" si="764"/>
        <v>-44.936500000000009</v>
      </c>
      <c r="S2110" s="5">
        <f t="shared" si="765"/>
        <v>83.161599999999993</v>
      </c>
      <c r="T2110" s="6">
        <f t="shared" si="766"/>
        <v>103.79712871558637</v>
      </c>
      <c r="U2110" s="6">
        <f t="shared" si="767"/>
        <v>-43.39200000000001</v>
      </c>
      <c r="V2110" s="6">
        <f t="shared" si="768"/>
        <v>207.59425743117274</v>
      </c>
      <c r="W2110" s="5">
        <f t="shared" si="769"/>
        <v>-0.22715729586504821</v>
      </c>
      <c r="X2110" s="5">
        <f t="shared" si="770"/>
        <v>7.4399938568246466E-3</v>
      </c>
      <c r="Y2110" s="5">
        <f t="shared" si="771"/>
        <v>1.5444999999999993</v>
      </c>
      <c r="Z2110" s="5">
        <f t="shared" si="772"/>
        <v>43.39200000000001</v>
      </c>
      <c r="AA2110" s="5">
        <f t="shared" si="773"/>
        <v>0.20902312297528991</v>
      </c>
      <c r="AB2110" s="5">
        <f t="shared" si="774"/>
        <v>6.0010812216857085E-2</v>
      </c>
      <c r="AC2110" s="5">
        <f t="shared" si="775"/>
        <v>6.2289499999999975</v>
      </c>
      <c r="AD2110" s="5">
        <f t="shared" si="776"/>
        <v>83.161599999999993</v>
      </c>
      <c r="AE2110" s="5">
        <f t="shared" si="777"/>
        <v>0.80119364600027032</v>
      </c>
      <c r="AF2110" s="9">
        <f t="shared" si="778"/>
        <v>0.61198774497533859</v>
      </c>
      <c r="AG2110">
        <f t="shared" si="779"/>
        <v>44.936500000000009</v>
      </c>
    </row>
    <row r="2111" spans="1:33">
      <c r="A2111" s="1">
        <f t="shared" si="756"/>
        <v>33001</v>
      </c>
      <c r="B2111" s="1">
        <v>3</v>
      </c>
      <c r="C2111" s="1">
        <v>12</v>
      </c>
      <c r="D2111" s="2">
        <v>1</v>
      </c>
      <c r="E2111" s="5">
        <v>5.77</v>
      </c>
      <c r="F2111" s="5">
        <v>6</v>
      </c>
      <c r="G2111" s="5">
        <v>6.6</v>
      </c>
      <c r="H2111" s="5">
        <f t="shared" si="757"/>
        <v>33.292899999999996</v>
      </c>
      <c r="I2111" s="5">
        <f t="shared" si="758"/>
        <v>36</v>
      </c>
      <c r="J2111" s="5">
        <f t="shared" si="759"/>
        <v>79.199999999999989</v>
      </c>
      <c r="K2111" s="5">
        <v>7.85</v>
      </c>
      <c r="L2111" s="5">
        <v>7.3</v>
      </c>
      <c r="M2111" s="5">
        <v>6.83</v>
      </c>
      <c r="N2111" s="5">
        <f t="shared" si="760"/>
        <v>61.622499999999995</v>
      </c>
      <c r="O2111" s="5">
        <f t="shared" si="761"/>
        <v>53.29</v>
      </c>
      <c r="P2111" s="5">
        <f t="shared" si="762"/>
        <v>99.718000000000004</v>
      </c>
      <c r="Q2111" s="6">
        <f t="shared" si="763"/>
        <v>47.457699999999996</v>
      </c>
      <c r="R2111" s="6">
        <f t="shared" si="764"/>
        <v>-28.329599999999999</v>
      </c>
      <c r="S2111" s="5">
        <f t="shared" si="765"/>
        <v>44.644999999999996</v>
      </c>
      <c r="T2111" s="6">
        <f t="shared" si="766"/>
        <v>63.671656810546402</v>
      </c>
      <c r="U2111" s="6">
        <f t="shared" si="767"/>
        <v>-17.29</v>
      </c>
      <c r="V2111" s="6">
        <f t="shared" si="768"/>
        <v>127.3433136210928</v>
      </c>
      <c r="W2111" s="5">
        <f t="shared" si="769"/>
        <v>-0.22637932846395256</v>
      </c>
      <c r="X2111" s="5">
        <f t="shared" si="770"/>
        <v>8.6691634496398329E-2</v>
      </c>
      <c r="Y2111" s="5">
        <f t="shared" si="771"/>
        <v>11.0396</v>
      </c>
      <c r="Z2111" s="5">
        <f t="shared" si="772"/>
        <v>17.29</v>
      </c>
      <c r="AA2111" s="5">
        <f t="shared" si="773"/>
        <v>0.13577469839873971</v>
      </c>
      <c r="AB2111" s="5">
        <f t="shared" si="774"/>
        <v>4.4175071623613088E-2</v>
      </c>
      <c r="AC2111" s="5">
        <f t="shared" si="775"/>
        <v>2.8126999999999995</v>
      </c>
      <c r="AD2111" s="5">
        <f t="shared" si="776"/>
        <v>44.644999999999996</v>
      </c>
      <c r="AE2111" s="5">
        <f t="shared" si="777"/>
        <v>0.70117540890823993</v>
      </c>
      <c r="AF2111" s="9">
        <f t="shared" si="778"/>
        <v>0.61204329912188404</v>
      </c>
      <c r="AG2111">
        <f t="shared" si="779"/>
        <v>28.329599999999999</v>
      </c>
    </row>
    <row r="2112" spans="1:33">
      <c r="A2112" s="1">
        <f t="shared" si="756"/>
        <v>100762</v>
      </c>
      <c r="B2112" s="1">
        <v>10</v>
      </c>
      <c r="C2112" s="1">
        <v>3</v>
      </c>
      <c r="D2112" s="2">
        <v>12</v>
      </c>
      <c r="E2112" s="5">
        <v>12.87</v>
      </c>
      <c r="F2112" s="5">
        <v>14.32</v>
      </c>
      <c r="G2112" s="5">
        <v>3.78</v>
      </c>
      <c r="H2112" s="5">
        <f t="shared" si="757"/>
        <v>165.63689999999997</v>
      </c>
      <c r="I2112" s="5">
        <f t="shared" si="758"/>
        <v>205.0624</v>
      </c>
      <c r="J2112" s="5">
        <f t="shared" si="759"/>
        <v>108.25919999999999</v>
      </c>
      <c r="K2112" s="5">
        <v>15.67</v>
      </c>
      <c r="L2112" s="5">
        <v>15.22</v>
      </c>
      <c r="M2112" s="5">
        <v>3.29</v>
      </c>
      <c r="N2112" s="5">
        <f t="shared" si="760"/>
        <v>245.5489</v>
      </c>
      <c r="O2112" s="5">
        <f t="shared" si="761"/>
        <v>231.64840000000001</v>
      </c>
      <c r="P2112" s="5">
        <f t="shared" si="762"/>
        <v>100.14760000000001</v>
      </c>
      <c r="Q2112" s="6">
        <f t="shared" si="763"/>
        <v>205.59289999999999</v>
      </c>
      <c r="R2112" s="6">
        <f t="shared" si="764"/>
        <v>-79.912000000000035</v>
      </c>
      <c r="S2112" s="5">
        <f t="shared" si="765"/>
        <v>218.3554</v>
      </c>
      <c r="T2112" s="6">
        <f t="shared" si="766"/>
        <v>73.738721460301988</v>
      </c>
      <c r="U2112" s="6">
        <f t="shared" si="767"/>
        <v>-26.586000000000013</v>
      </c>
      <c r="V2112" s="6">
        <f t="shared" si="768"/>
        <v>147.47744292060398</v>
      </c>
      <c r="W2112" s="5">
        <f t="shared" si="769"/>
        <v>7.7726160322033472E-2</v>
      </c>
      <c r="X2112" s="5">
        <f t="shared" si="770"/>
        <v>0.36158750073195012</v>
      </c>
      <c r="Y2112" s="5">
        <f t="shared" si="771"/>
        <v>53.326000000000022</v>
      </c>
      <c r="Z2112" s="5">
        <f t="shared" si="772"/>
        <v>26.586000000000013</v>
      </c>
      <c r="AA2112" s="5">
        <f t="shared" si="773"/>
        <v>0.18027163662115339</v>
      </c>
      <c r="AB2112" s="5">
        <f t="shared" si="774"/>
        <v>0.17307731605939009</v>
      </c>
      <c r="AC2112" s="5">
        <f t="shared" si="775"/>
        <v>12.762500000000017</v>
      </c>
      <c r="AD2112" s="5">
        <f t="shared" si="776"/>
        <v>218.3554</v>
      </c>
      <c r="AE2112" s="5">
        <f t="shared" si="777"/>
        <v>2.9612040414553964</v>
      </c>
      <c r="AF2112" s="9">
        <f t="shared" si="778"/>
        <v>0.61219686376197646</v>
      </c>
      <c r="AG2112">
        <f t="shared" si="779"/>
        <v>79.912000000000035</v>
      </c>
    </row>
    <row r="2113" spans="1:33">
      <c r="A2113" s="1">
        <f t="shared" si="756"/>
        <v>33002</v>
      </c>
      <c r="B2113" s="1">
        <v>3</v>
      </c>
      <c r="C2113" s="1">
        <v>12</v>
      </c>
      <c r="D2113" s="2">
        <v>2</v>
      </c>
      <c r="E2113" s="5">
        <v>5.68</v>
      </c>
      <c r="F2113" s="5">
        <v>5.15</v>
      </c>
      <c r="G2113" s="5">
        <v>7</v>
      </c>
      <c r="H2113" s="5">
        <f t="shared" si="757"/>
        <v>32.2624</v>
      </c>
      <c r="I2113" s="5">
        <f t="shared" si="758"/>
        <v>26.522500000000004</v>
      </c>
      <c r="J2113" s="5">
        <f t="shared" si="759"/>
        <v>72.100000000000009</v>
      </c>
      <c r="K2113" s="5">
        <v>5.25</v>
      </c>
      <c r="L2113" s="5">
        <v>5.77</v>
      </c>
      <c r="M2113" s="5">
        <v>6.83</v>
      </c>
      <c r="N2113" s="5">
        <f t="shared" si="760"/>
        <v>27.5625</v>
      </c>
      <c r="O2113" s="5">
        <f t="shared" si="761"/>
        <v>33.292899999999996</v>
      </c>
      <c r="P2113" s="5">
        <f t="shared" si="762"/>
        <v>78.81819999999999</v>
      </c>
      <c r="Q2113" s="6">
        <f t="shared" si="763"/>
        <v>29.91245</v>
      </c>
      <c r="R2113" s="6">
        <f t="shared" si="764"/>
        <v>4.6998999999999995</v>
      </c>
      <c r="S2113" s="5">
        <f t="shared" si="765"/>
        <v>29.907699999999998</v>
      </c>
      <c r="T2113" s="6">
        <f t="shared" si="766"/>
        <v>53.41048270527051</v>
      </c>
      <c r="U2113" s="6">
        <f t="shared" si="767"/>
        <v>-6.7703999999999915</v>
      </c>
      <c r="V2113" s="6">
        <f t="shared" si="768"/>
        <v>106.82096541054102</v>
      </c>
      <c r="W2113" s="5">
        <f t="shared" si="769"/>
        <v>-8.8854933876563236E-2</v>
      </c>
      <c r="X2113" s="5">
        <f t="shared" si="770"/>
        <v>0.10737873371502135</v>
      </c>
      <c r="Y2113" s="5">
        <f t="shared" si="771"/>
        <v>11.470299999999991</v>
      </c>
      <c r="Z2113" s="5">
        <f t="shared" si="772"/>
        <v>6.7703999999999915</v>
      </c>
      <c r="AA2113" s="5">
        <f t="shared" si="773"/>
        <v>6.3380816434110726E-2</v>
      </c>
      <c r="AB2113" s="5">
        <f t="shared" si="774"/>
        <v>8.8933852671071957E-5</v>
      </c>
      <c r="AC2113" s="5">
        <f t="shared" si="775"/>
        <v>4.7500000000013642E-3</v>
      </c>
      <c r="AD2113" s="5">
        <f t="shared" si="776"/>
        <v>29.907699999999998</v>
      </c>
      <c r="AE2113" s="5">
        <f t="shared" si="777"/>
        <v>0.55995936537470625</v>
      </c>
      <c r="AF2113" s="9">
        <f t="shared" si="778"/>
        <v>0.61287845450790646</v>
      </c>
      <c r="AG2113">
        <f t="shared" si="779"/>
        <v>4.6998999999999995</v>
      </c>
    </row>
    <row r="2114" spans="1:33">
      <c r="A2114" s="1">
        <f t="shared" si="756"/>
        <v>110254</v>
      </c>
      <c r="B2114" s="1">
        <v>11</v>
      </c>
      <c r="C2114" s="1">
        <v>1</v>
      </c>
      <c r="D2114" s="2">
        <v>4</v>
      </c>
      <c r="E2114" s="5">
        <v>4.25</v>
      </c>
      <c r="F2114" s="5">
        <v>3.9</v>
      </c>
      <c r="G2114" s="5">
        <v>5.62</v>
      </c>
      <c r="H2114" s="5">
        <f t="shared" si="757"/>
        <v>18.0625</v>
      </c>
      <c r="I2114" s="5">
        <f t="shared" si="758"/>
        <v>15.209999999999999</v>
      </c>
      <c r="J2114" s="5">
        <f t="shared" si="759"/>
        <v>43.835999999999999</v>
      </c>
      <c r="K2114" s="5">
        <v>6.15</v>
      </c>
      <c r="L2114" s="5">
        <v>6.16</v>
      </c>
      <c r="M2114" s="5">
        <v>5.6</v>
      </c>
      <c r="N2114" s="5">
        <f t="shared" si="760"/>
        <v>37.822500000000005</v>
      </c>
      <c r="O2114" s="5">
        <f t="shared" si="761"/>
        <v>37.945599999999999</v>
      </c>
      <c r="P2114" s="5">
        <f t="shared" si="762"/>
        <v>68.99199999999999</v>
      </c>
      <c r="Q2114" s="6">
        <f t="shared" si="763"/>
        <v>27.942500000000003</v>
      </c>
      <c r="R2114" s="6">
        <f t="shared" si="764"/>
        <v>-19.760000000000005</v>
      </c>
      <c r="S2114" s="5">
        <f t="shared" si="765"/>
        <v>26.5778</v>
      </c>
      <c r="T2114" s="6">
        <f t="shared" si="766"/>
        <v>40.870193784713081</v>
      </c>
      <c r="U2114" s="6">
        <f t="shared" si="767"/>
        <v>-22.735599999999998</v>
      </c>
      <c r="V2114" s="6">
        <f t="shared" si="768"/>
        <v>81.740387569426161</v>
      </c>
      <c r="W2114" s="5">
        <f t="shared" si="769"/>
        <v>-0.42480056996140869</v>
      </c>
      <c r="X2114" s="5">
        <f t="shared" si="770"/>
        <v>3.6403057148128498E-2</v>
      </c>
      <c r="Y2114" s="5">
        <f t="shared" si="771"/>
        <v>2.9755999999999929</v>
      </c>
      <c r="Z2114" s="5">
        <f t="shared" si="772"/>
        <v>22.735599999999998</v>
      </c>
      <c r="AA2114" s="5">
        <f t="shared" si="773"/>
        <v>0.27814402006216971</v>
      </c>
      <c r="AB2114" s="5">
        <f t="shared" si="774"/>
        <v>3.3391082195221924E-2</v>
      </c>
      <c r="AC2114" s="5">
        <f t="shared" si="775"/>
        <v>1.3647000000000027</v>
      </c>
      <c r="AD2114" s="5">
        <f t="shared" si="776"/>
        <v>26.5778</v>
      </c>
      <c r="AE2114" s="5">
        <f t="shared" si="777"/>
        <v>0.65029787086404889</v>
      </c>
      <c r="AF2114" s="9">
        <f t="shared" si="778"/>
        <v>0.61294779549322154</v>
      </c>
      <c r="AG2114">
        <f t="shared" si="779"/>
        <v>19.760000000000005</v>
      </c>
    </row>
    <row r="2115" spans="1:33">
      <c r="A2115" s="1">
        <f t="shared" si="756"/>
        <v>23007</v>
      </c>
      <c r="B2115" s="1">
        <v>2</v>
      </c>
      <c r="C2115" s="1">
        <v>12</v>
      </c>
      <c r="D2115" s="2">
        <v>7</v>
      </c>
      <c r="E2115" s="5">
        <v>23.42</v>
      </c>
      <c r="F2115" s="5">
        <v>24.07</v>
      </c>
      <c r="G2115" s="5">
        <v>3.47</v>
      </c>
      <c r="H2115" s="5">
        <f t="shared" si="757"/>
        <v>548.49640000000011</v>
      </c>
      <c r="I2115" s="5">
        <f t="shared" si="758"/>
        <v>579.36490000000003</v>
      </c>
      <c r="J2115" s="5">
        <f t="shared" si="759"/>
        <v>167.04580000000001</v>
      </c>
      <c r="K2115" s="5">
        <v>22.78</v>
      </c>
      <c r="L2115" s="5">
        <v>22.78</v>
      </c>
      <c r="M2115" s="5">
        <v>3.49</v>
      </c>
      <c r="N2115" s="5">
        <f t="shared" si="760"/>
        <v>518.92840000000001</v>
      </c>
      <c r="O2115" s="5">
        <f t="shared" si="761"/>
        <v>518.92840000000001</v>
      </c>
      <c r="P2115" s="5">
        <f t="shared" si="762"/>
        <v>159.0044</v>
      </c>
      <c r="Q2115" s="6">
        <f t="shared" si="763"/>
        <v>533.71240000000012</v>
      </c>
      <c r="R2115" s="6">
        <f t="shared" si="764"/>
        <v>29.568000000000097</v>
      </c>
      <c r="S2115" s="5">
        <f t="shared" si="765"/>
        <v>549.14665000000002</v>
      </c>
      <c r="T2115" s="6">
        <f t="shared" si="766"/>
        <v>115.31120773476447</v>
      </c>
      <c r="U2115" s="6">
        <f t="shared" si="767"/>
        <v>60.436500000000024</v>
      </c>
      <c r="V2115" s="6">
        <f t="shared" si="768"/>
        <v>230.62241546952893</v>
      </c>
      <c r="W2115" s="5">
        <f t="shared" si="769"/>
        <v>4.9296161472439724E-2</v>
      </c>
      <c r="X2115" s="5">
        <f t="shared" si="770"/>
        <v>0.13384865446471936</v>
      </c>
      <c r="Y2115" s="5">
        <f t="shared" si="771"/>
        <v>30.868499999999926</v>
      </c>
      <c r="Z2115" s="5">
        <f t="shared" si="772"/>
        <v>60.436500000000024</v>
      </c>
      <c r="AA2115" s="5">
        <f t="shared" si="773"/>
        <v>0.26205822134399254</v>
      </c>
      <c r="AB2115" s="5">
        <f t="shared" si="774"/>
        <v>0.13384865446471886</v>
      </c>
      <c r="AC2115" s="5">
        <f t="shared" si="775"/>
        <v>15.434249999999906</v>
      </c>
      <c r="AD2115" s="5">
        <f t="shared" si="776"/>
        <v>549.14665000000002</v>
      </c>
      <c r="AE2115" s="5">
        <f t="shared" si="777"/>
        <v>4.7623007406455358</v>
      </c>
      <c r="AF2115" s="9">
        <f t="shared" si="778"/>
        <v>0.61299673734857674</v>
      </c>
      <c r="AG2115">
        <f t="shared" si="779"/>
        <v>29.568000000000097</v>
      </c>
    </row>
    <row r="2116" spans="1:33">
      <c r="A2116" s="1">
        <f t="shared" ref="A2116:A2179" si="780">10000*B2116+250*C2116+D2116</f>
        <v>51525</v>
      </c>
      <c r="B2116" s="1">
        <v>5</v>
      </c>
      <c r="C2116" s="1">
        <v>6</v>
      </c>
      <c r="D2116" s="2">
        <v>25</v>
      </c>
      <c r="E2116" s="5">
        <v>18.22</v>
      </c>
      <c r="F2116" s="5">
        <v>18.920000000000002</v>
      </c>
      <c r="G2116" s="5">
        <v>3.27</v>
      </c>
      <c r="H2116" s="5">
        <f t="shared" ref="H2116:H2179" si="781">E2116*E2116</f>
        <v>331.96839999999997</v>
      </c>
      <c r="I2116" s="5">
        <f t="shared" ref="I2116:I2179" si="782">F2116*F2116</f>
        <v>357.96640000000008</v>
      </c>
      <c r="J2116" s="5">
        <f t="shared" ref="J2116:J2179" si="783">2*F2116*G2116</f>
        <v>123.73680000000002</v>
      </c>
      <c r="K2116" s="5">
        <v>17.53</v>
      </c>
      <c r="L2116" s="5">
        <v>18.46</v>
      </c>
      <c r="M2116" s="5">
        <v>3.3</v>
      </c>
      <c r="N2116" s="5">
        <f t="shared" ref="N2116:N2179" si="784">K2116*K2116</f>
        <v>307.30090000000001</v>
      </c>
      <c r="O2116" s="5">
        <f t="shared" ref="O2116:O2179" si="785">L2116*L2116</f>
        <v>340.77160000000003</v>
      </c>
      <c r="P2116" s="5">
        <f t="shared" ref="P2116:P2179" si="786">2*L2116*M2116</f>
        <v>121.836</v>
      </c>
      <c r="Q2116" s="6">
        <f t="shared" ref="Q2116:Q2179" si="787">0.5*(H2116+N2116)</f>
        <v>319.63464999999997</v>
      </c>
      <c r="R2116" s="6">
        <f t="shared" ref="R2116:R2179" si="788">H2116-N2116</f>
        <v>24.667499999999961</v>
      </c>
      <c r="S2116" s="5">
        <f t="shared" ref="S2116:S2179" si="789">0.5*(I2116+O2116)</f>
        <v>349.36900000000003</v>
      </c>
      <c r="T2116" s="6">
        <f t="shared" ref="T2116:T2179" si="790">0.5*V2116</f>
        <v>86.825696902242029</v>
      </c>
      <c r="U2116" s="6">
        <f t="shared" ref="U2116:U2179" si="791">I2116-O2116</f>
        <v>17.194800000000043</v>
      </c>
      <c r="V2116" s="6">
        <f t="shared" ref="V2116:V2179" si="792">SQRT(J2116*J2116+P2116*P2116)</f>
        <v>173.65139380448406</v>
      </c>
      <c r="W2116" s="5">
        <f t="shared" ref="W2116:W2179" si="793">(J2116*J2116-P2116*P2116)/(J2116*J2116+P2116*P2116)</f>
        <v>1.5479614407498048E-2</v>
      </c>
      <c r="X2116" s="5">
        <f t="shared" ref="X2116:X2179" si="794">ABS(U2116-R2116)/V2116</f>
        <v>4.3032767179591487E-2</v>
      </c>
      <c r="Y2116" s="5">
        <f t="shared" ref="Y2116:Y2179" si="795">ABS(U2116-R2116)</f>
        <v>7.472699999999918</v>
      </c>
      <c r="Z2116" s="5">
        <f t="shared" ref="Z2116:Z2179" si="796">ABS(U2116)</f>
        <v>17.194800000000043</v>
      </c>
      <c r="AA2116" s="5">
        <f t="shared" ref="AA2116:AA2179" si="797">Z2116/V2116</f>
        <v>9.9019072771508246E-2</v>
      </c>
      <c r="AB2116" s="5">
        <f t="shared" ref="AB2116:AB2179" si="798">ABS(S2116-Q2116)/T2116</f>
        <v>0.34246025152528614</v>
      </c>
      <c r="AC2116" s="5">
        <f t="shared" ref="AC2116:AC2179" si="799">ABS(S2116-Q2116)</f>
        <v>29.734350000000063</v>
      </c>
      <c r="AD2116" s="5">
        <f t="shared" ref="AD2116:AD2179" si="800">ABS(S2116)</f>
        <v>349.36900000000003</v>
      </c>
      <c r="AE2116" s="5">
        <f t="shared" ref="AE2116:AE2179" si="801">AD2116/T2116</f>
        <v>4.023797245110031</v>
      </c>
      <c r="AF2116" s="9">
        <f t="shared" ref="AF2116:AF2179" si="802">SQRT(0.00304*B2116*B2116+0.002409*C2116*C2116+0.000341*D2116*D2116)</f>
        <v>0.61306524938215179</v>
      </c>
      <c r="AG2116">
        <f t="shared" si="779"/>
        <v>24.667499999999961</v>
      </c>
    </row>
    <row r="2117" spans="1:33">
      <c r="A2117" s="1">
        <f t="shared" si="780"/>
        <v>31776</v>
      </c>
      <c r="B2117" s="1">
        <v>3</v>
      </c>
      <c r="C2117" s="1">
        <v>7</v>
      </c>
      <c r="D2117" s="2">
        <v>26</v>
      </c>
      <c r="E2117" s="5">
        <v>14.37</v>
      </c>
      <c r="F2117" s="5">
        <v>14.79</v>
      </c>
      <c r="G2117" s="5">
        <v>4.72</v>
      </c>
      <c r="H2117" s="5">
        <f t="shared" si="781"/>
        <v>206.49689999999998</v>
      </c>
      <c r="I2117" s="5">
        <f t="shared" si="782"/>
        <v>218.74409999999997</v>
      </c>
      <c r="J2117" s="5">
        <f t="shared" si="783"/>
        <v>139.61759999999998</v>
      </c>
      <c r="K2117" s="5">
        <v>14.92</v>
      </c>
      <c r="L2117" s="5">
        <v>14.3</v>
      </c>
      <c r="M2117" s="5">
        <v>4.9800000000000004</v>
      </c>
      <c r="N2117" s="5">
        <f t="shared" si="784"/>
        <v>222.60640000000001</v>
      </c>
      <c r="O2117" s="5">
        <f t="shared" si="785"/>
        <v>204.49</v>
      </c>
      <c r="P2117" s="5">
        <f t="shared" si="786"/>
        <v>142.42800000000003</v>
      </c>
      <c r="Q2117" s="6">
        <f t="shared" si="787"/>
        <v>214.55165</v>
      </c>
      <c r="R2117" s="6">
        <f t="shared" si="788"/>
        <v>-16.109500000000025</v>
      </c>
      <c r="S2117" s="5">
        <f t="shared" si="789"/>
        <v>211.61705000000001</v>
      </c>
      <c r="T2117" s="6">
        <f t="shared" si="790"/>
        <v>99.723128478001527</v>
      </c>
      <c r="U2117" s="6">
        <f t="shared" si="791"/>
        <v>14.254099999999966</v>
      </c>
      <c r="V2117" s="6">
        <f t="shared" si="792"/>
        <v>199.44625695600305</v>
      </c>
      <c r="W2117" s="5">
        <f t="shared" si="793"/>
        <v>-1.9926713894202756E-2</v>
      </c>
      <c r="X2117" s="5">
        <f t="shared" si="794"/>
        <v>0.15223950784244633</v>
      </c>
      <c r="Y2117" s="5">
        <f t="shared" si="795"/>
        <v>30.363599999999991</v>
      </c>
      <c r="Z2117" s="5">
        <f t="shared" si="796"/>
        <v>14.254099999999966</v>
      </c>
      <c r="AA2117" s="5">
        <f t="shared" si="797"/>
        <v>7.1468375579213581E-2</v>
      </c>
      <c r="AB2117" s="5">
        <f t="shared" si="798"/>
        <v>2.9427476301521652E-2</v>
      </c>
      <c r="AC2117" s="5">
        <f t="shared" si="799"/>
        <v>2.934599999999989</v>
      </c>
      <c r="AD2117" s="5">
        <f t="shared" si="800"/>
        <v>211.61705000000001</v>
      </c>
      <c r="AE2117" s="5">
        <f t="shared" si="801"/>
        <v>2.12204584061642</v>
      </c>
      <c r="AF2117" s="9">
        <f t="shared" si="802"/>
        <v>0.61312070589729728</v>
      </c>
      <c r="AG2117">
        <f t="shared" ref="AG2117:AG2180" si="803">ABS(R2117)</f>
        <v>16.109500000000025</v>
      </c>
    </row>
    <row r="2118" spans="1:33">
      <c r="A2118" s="1">
        <f t="shared" si="780"/>
        <v>52755</v>
      </c>
      <c r="B2118" s="1">
        <v>5</v>
      </c>
      <c r="C2118" s="1">
        <v>11</v>
      </c>
      <c r="D2118" s="2">
        <v>5</v>
      </c>
      <c r="E2118" s="5">
        <v>16.100000000000001</v>
      </c>
      <c r="F2118" s="5">
        <v>16.809999999999999</v>
      </c>
      <c r="G2118" s="5">
        <v>4.8499999999999996</v>
      </c>
      <c r="H2118" s="5">
        <f t="shared" si="781"/>
        <v>259.21000000000004</v>
      </c>
      <c r="I2118" s="5">
        <f t="shared" si="782"/>
        <v>282.57609999999994</v>
      </c>
      <c r="J2118" s="5">
        <f t="shared" si="783"/>
        <v>163.05699999999999</v>
      </c>
      <c r="K2118" s="5">
        <v>16.91</v>
      </c>
      <c r="L2118" s="5">
        <v>17.57</v>
      </c>
      <c r="M2118" s="5">
        <v>4.6900000000000004</v>
      </c>
      <c r="N2118" s="5">
        <f t="shared" si="784"/>
        <v>285.94810000000001</v>
      </c>
      <c r="O2118" s="5">
        <f t="shared" si="785"/>
        <v>308.70490000000001</v>
      </c>
      <c r="P2118" s="5">
        <f t="shared" si="786"/>
        <v>164.8066</v>
      </c>
      <c r="Q2118" s="6">
        <f t="shared" si="787"/>
        <v>272.57905000000005</v>
      </c>
      <c r="R2118" s="6">
        <f t="shared" si="788"/>
        <v>-26.738099999999974</v>
      </c>
      <c r="S2118" s="5">
        <f t="shared" si="789"/>
        <v>295.64049999999997</v>
      </c>
      <c r="T2118" s="6">
        <f t="shared" si="790"/>
        <v>115.91893789687687</v>
      </c>
      <c r="U2118" s="6">
        <f t="shared" si="791"/>
        <v>-26.128800000000069</v>
      </c>
      <c r="V2118" s="6">
        <f t="shared" si="792"/>
        <v>231.83787579375374</v>
      </c>
      <c r="W2118" s="5">
        <f t="shared" si="793"/>
        <v>-1.0672427060615393E-2</v>
      </c>
      <c r="X2118" s="5">
        <f t="shared" si="794"/>
        <v>2.6281296699851887E-3</v>
      </c>
      <c r="Y2118" s="5">
        <f t="shared" si="795"/>
        <v>0.60929999999990514</v>
      </c>
      <c r="Z2118" s="5">
        <f t="shared" si="796"/>
        <v>26.128800000000069</v>
      </c>
      <c r="AA2118" s="5">
        <f t="shared" si="797"/>
        <v>0.11270289598083025</v>
      </c>
      <c r="AB2118" s="5">
        <f t="shared" si="798"/>
        <v>0.19894462818936209</v>
      </c>
      <c r="AC2118" s="5">
        <f t="shared" si="799"/>
        <v>23.061449999999923</v>
      </c>
      <c r="AD2118" s="5">
        <f t="shared" si="800"/>
        <v>295.64049999999997</v>
      </c>
      <c r="AE2118" s="5">
        <f t="shared" si="801"/>
        <v>2.5504072532393796</v>
      </c>
      <c r="AF2118" s="9">
        <f t="shared" si="802"/>
        <v>0.61319980430525256</v>
      </c>
      <c r="AG2118">
        <f t="shared" si="803"/>
        <v>26.738099999999974</v>
      </c>
    </row>
    <row r="2119" spans="1:33">
      <c r="A2119" s="1">
        <f t="shared" si="780"/>
        <v>22519</v>
      </c>
      <c r="B2119" s="1">
        <v>2</v>
      </c>
      <c r="C2119" s="1">
        <v>10</v>
      </c>
      <c r="D2119" s="2">
        <v>19</v>
      </c>
      <c r="E2119" s="5">
        <v>6.96</v>
      </c>
      <c r="F2119" s="5">
        <v>6.75</v>
      </c>
      <c r="G2119" s="5">
        <v>8.52</v>
      </c>
      <c r="H2119" s="5">
        <f t="shared" si="781"/>
        <v>48.441600000000001</v>
      </c>
      <c r="I2119" s="5">
        <f t="shared" si="782"/>
        <v>45.5625</v>
      </c>
      <c r="J2119" s="5">
        <f t="shared" si="783"/>
        <v>115.02</v>
      </c>
      <c r="K2119" s="5">
        <v>0.14000000000000001</v>
      </c>
      <c r="L2119" s="5">
        <v>1.48</v>
      </c>
      <c r="M2119" s="5">
        <v>9.0500000000000007</v>
      </c>
      <c r="N2119" s="5">
        <f t="shared" si="784"/>
        <v>1.9600000000000003E-2</v>
      </c>
      <c r="O2119" s="5">
        <f t="shared" si="785"/>
        <v>2.1903999999999999</v>
      </c>
      <c r="P2119" s="5">
        <f t="shared" si="786"/>
        <v>26.788</v>
      </c>
      <c r="Q2119" s="6">
        <f t="shared" si="787"/>
        <v>24.230599999999999</v>
      </c>
      <c r="R2119" s="6">
        <f t="shared" si="788"/>
        <v>48.422000000000004</v>
      </c>
      <c r="S2119" s="5">
        <f t="shared" si="789"/>
        <v>23.876449999999998</v>
      </c>
      <c r="T2119" s="6">
        <f t="shared" si="790"/>
        <v>59.049126462632792</v>
      </c>
      <c r="U2119" s="6">
        <f t="shared" si="791"/>
        <v>43.372100000000003</v>
      </c>
      <c r="V2119" s="6">
        <f t="shared" si="792"/>
        <v>118.09825292526558</v>
      </c>
      <c r="W2119" s="5">
        <f t="shared" si="793"/>
        <v>0.89709804395809933</v>
      </c>
      <c r="X2119" s="5">
        <f t="shared" si="794"/>
        <v>4.2760158384355242E-2</v>
      </c>
      <c r="Y2119" s="5">
        <f t="shared" si="795"/>
        <v>5.0499000000000009</v>
      </c>
      <c r="Z2119" s="5">
        <f t="shared" si="796"/>
        <v>43.372100000000003</v>
      </c>
      <c r="AA2119" s="5">
        <f t="shared" si="797"/>
        <v>0.36725437443555192</v>
      </c>
      <c r="AB2119" s="5">
        <f t="shared" si="798"/>
        <v>5.9975485026711149E-3</v>
      </c>
      <c r="AC2119" s="5">
        <f t="shared" si="799"/>
        <v>0.35415000000000063</v>
      </c>
      <c r="AD2119" s="5">
        <f t="shared" si="800"/>
        <v>23.876449999999998</v>
      </c>
      <c r="AE2119" s="5">
        <f t="shared" si="801"/>
        <v>0.40434891132740786</v>
      </c>
      <c r="AF2119" s="9">
        <f t="shared" si="802"/>
        <v>0.61331965564459123</v>
      </c>
      <c r="AG2119">
        <f t="shared" si="803"/>
        <v>48.422000000000004</v>
      </c>
    </row>
    <row r="2120" spans="1:33">
      <c r="A2120" s="1">
        <f t="shared" si="780"/>
        <v>41278</v>
      </c>
      <c r="B2120" s="1">
        <v>4</v>
      </c>
      <c r="C2120" s="1">
        <v>5</v>
      </c>
      <c r="D2120" s="2">
        <v>28</v>
      </c>
      <c r="E2120" s="5">
        <v>17.45</v>
      </c>
      <c r="F2120" s="5">
        <v>16.62</v>
      </c>
      <c r="G2120" s="5">
        <v>3.74</v>
      </c>
      <c r="H2120" s="5">
        <f t="shared" si="781"/>
        <v>304.5025</v>
      </c>
      <c r="I2120" s="5">
        <f t="shared" si="782"/>
        <v>276.22440000000006</v>
      </c>
      <c r="J2120" s="5">
        <f t="shared" si="783"/>
        <v>124.31760000000001</v>
      </c>
      <c r="K2120" s="5">
        <v>18.2</v>
      </c>
      <c r="L2120" s="5">
        <v>18.63</v>
      </c>
      <c r="M2120" s="5">
        <v>3.22</v>
      </c>
      <c r="N2120" s="5">
        <f t="shared" si="784"/>
        <v>331.23999999999995</v>
      </c>
      <c r="O2120" s="5">
        <f t="shared" si="785"/>
        <v>347.07689999999997</v>
      </c>
      <c r="P2120" s="5">
        <f t="shared" si="786"/>
        <v>119.9772</v>
      </c>
      <c r="Q2120" s="6">
        <f t="shared" si="787"/>
        <v>317.87124999999997</v>
      </c>
      <c r="R2120" s="6">
        <f t="shared" si="788"/>
        <v>-26.737499999999955</v>
      </c>
      <c r="S2120" s="5">
        <f t="shared" si="789"/>
        <v>311.65065000000004</v>
      </c>
      <c r="T2120" s="6">
        <f t="shared" si="790"/>
        <v>86.384886105151523</v>
      </c>
      <c r="U2120" s="6">
        <f t="shared" si="791"/>
        <v>-70.852499999999907</v>
      </c>
      <c r="V2120" s="6">
        <f t="shared" si="792"/>
        <v>172.76977221030305</v>
      </c>
      <c r="W2120" s="5">
        <f t="shared" si="793"/>
        <v>3.55229035197452E-2</v>
      </c>
      <c r="X2120" s="5">
        <f t="shared" si="794"/>
        <v>0.25533980531213074</v>
      </c>
      <c r="Y2120" s="5">
        <f t="shared" si="795"/>
        <v>44.114999999999952</v>
      </c>
      <c r="Z2120" s="5">
        <f t="shared" si="796"/>
        <v>70.852499999999907</v>
      </c>
      <c r="AA2120" s="5">
        <f t="shared" si="797"/>
        <v>0.41009777980001672</v>
      </c>
      <c r="AB2120" s="5">
        <f t="shared" si="798"/>
        <v>7.2010281896163444E-2</v>
      </c>
      <c r="AC2120" s="5">
        <f t="shared" si="799"/>
        <v>6.2205999999999335</v>
      </c>
      <c r="AD2120" s="5">
        <f t="shared" si="800"/>
        <v>311.65065000000004</v>
      </c>
      <c r="AE2120" s="5">
        <f t="shared" si="801"/>
        <v>3.6076988006981341</v>
      </c>
      <c r="AF2120" s="9">
        <f t="shared" si="802"/>
        <v>0.61335878570376734</v>
      </c>
      <c r="AG2120">
        <f t="shared" si="803"/>
        <v>26.737499999999955</v>
      </c>
    </row>
    <row r="2121" spans="1:33">
      <c r="A2121" s="1">
        <f t="shared" si="780"/>
        <v>82009</v>
      </c>
      <c r="B2121" s="1">
        <v>8</v>
      </c>
      <c r="C2121" s="1">
        <v>8</v>
      </c>
      <c r="D2121" s="2">
        <v>9</v>
      </c>
      <c r="E2121" s="5">
        <v>13.68</v>
      </c>
      <c r="F2121" s="5">
        <v>15.36</v>
      </c>
      <c r="G2121" s="5">
        <v>4.62</v>
      </c>
      <c r="H2121" s="5">
        <f t="shared" si="781"/>
        <v>187.14239999999998</v>
      </c>
      <c r="I2121" s="5">
        <f t="shared" si="782"/>
        <v>235.92959999999999</v>
      </c>
      <c r="J2121" s="5">
        <f t="shared" si="783"/>
        <v>141.9264</v>
      </c>
      <c r="K2121" s="5">
        <v>14.01</v>
      </c>
      <c r="L2121" s="5">
        <v>12.94</v>
      </c>
      <c r="M2121" s="5">
        <v>5.64</v>
      </c>
      <c r="N2121" s="5">
        <f t="shared" si="784"/>
        <v>196.2801</v>
      </c>
      <c r="O2121" s="5">
        <f t="shared" si="785"/>
        <v>167.44359999999998</v>
      </c>
      <c r="P2121" s="5">
        <f t="shared" si="786"/>
        <v>145.96319999999997</v>
      </c>
      <c r="Q2121" s="6">
        <f t="shared" si="787"/>
        <v>191.71125000000001</v>
      </c>
      <c r="R2121" s="6">
        <f t="shared" si="788"/>
        <v>-9.1377000000000237</v>
      </c>
      <c r="S2121" s="5">
        <f t="shared" si="789"/>
        <v>201.6866</v>
      </c>
      <c r="T2121" s="6">
        <f t="shared" si="790"/>
        <v>101.79435000431015</v>
      </c>
      <c r="U2121" s="6">
        <f t="shared" si="791"/>
        <v>68.486000000000018</v>
      </c>
      <c r="V2121" s="6">
        <f t="shared" si="792"/>
        <v>203.58870000862029</v>
      </c>
      <c r="W2121" s="5">
        <f t="shared" si="793"/>
        <v>-2.8038570687327218E-2</v>
      </c>
      <c r="X2121" s="5">
        <f t="shared" si="794"/>
        <v>0.38127705514457982</v>
      </c>
      <c r="Y2121" s="5">
        <f t="shared" si="795"/>
        <v>77.623700000000042</v>
      </c>
      <c r="Z2121" s="5">
        <f t="shared" si="796"/>
        <v>68.486000000000018</v>
      </c>
      <c r="AA2121" s="5">
        <f t="shared" si="797"/>
        <v>0.33639391575809563</v>
      </c>
      <c r="AB2121" s="5">
        <f t="shared" si="798"/>
        <v>9.7995124479675136E-2</v>
      </c>
      <c r="AC2121" s="5">
        <f t="shared" si="799"/>
        <v>9.9753499999999917</v>
      </c>
      <c r="AD2121" s="5">
        <f t="shared" si="800"/>
        <v>201.6866</v>
      </c>
      <c r="AE2121" s="5">
        <f t="shared" si="801"/>
        <v>1.9813142870057154</v>
      </c>
      <c r="AF2121" s="9">
        <f t="shared" si="802"/>
        <v>0.61347942100774666</v>
      </c>
      <c r="AG2121">
        <f t="shared" si="803"/>
        <v>9.1377000000000237</v>
      </c>
    </row>
    <row r="2122" spans="1:33">
      <c r="A2122" s="1">
        <f t="shared" si="780"/>
        <v>32763</v>
      </c>
      <c r="B2122" s="1">
        <v>3</v>
      </c>
      <c r="C2122" s="1">
        <v>11</v>
      </c>
      <c r="D2122" s="2">
        <v>13</v>
      </c>
      <c r="E2122" s="5">
        <v>15.19</v>
      </c>
      <c r="F2122" s="5">
        <v>15.39</v>
      </c>
      <c r="G2122" s="5">
        <v>7.09</v>
      </c>
      <c r="H2122" s="5">
        <f t="shared" si="781"/>
        <v>230.73609999999999</v>
      </c>
      <c r="I2122" s="5">
        <f t="shared" si="782"/>
        <v>236.85210000000001</v>
      </c>
      <c r="J2122" s="5">
        <f t="shared" si="783"/>
        <v>218.2302</v>
      </c>
      <c r="K2122" s="5">
        <v>17.489999999999998</v>
      </c>
      <c r="L2122" s="5">
        <v>17.899999999999999</v>
      </c>
      <c r="M2122" s="5">
        <v>4.66</v>
      </c>
      <c r="N2122" s="5">
        <f t="shared" si="784"/>
        <v>305.90009999999995</v>
      </c>
      <c r="O2122" s="5">
        <f t="shared" si="785"/>
        <v>320.40999999999997</v>
      </c>
      <c r="P2122" s="5">
        <f t="shared" si="786"/>
        <v>166.828</v>
      </c>
      <c r="Q2122" s="6">
        <f t="shared" si="787"/>
        <v>268.31809999999996</v>
      </c>
      <c r="R2122" s="6">
        <f t="shared" si="788"/>
        <v>-75.163999999999959</v>
      </c>
      <c r="S2122" s="5">
        <f t="shared" si="789"/>
        <v>278.63104999999996</v>
      </c>
      <c r="T2122" s="6">
        <f t="shared" si="790"/>
        <v>137.34627932350406</v>
      </c>
      <c r="U2122" s="6">
        <f t="shared" si="791"/>
        <v>-83.557899999999961</v>
      </c>
      <c r="V2122" s="6">
        <f t="shared" si="792"/>
        <v>274.69255864700813</v>
      </c>
      <c r="W2122" s="5">
        <f t="shared" si="793"/>
        <v>0.26230966579420512</v>
      </c>
      <c r="X2122" s="5">
        <f t="shared" si="794"/>
        <v>3.055743497874119E-2</v>
      </c>
      <c r="Y2122" s="5">
        <f t="shared" si="795"/>
        <v>8.3939000000000021</v>
      </c>
      <c r="Z2122" s="5">
        <f t="shared" si="796"/>
        <v>83.557899999999961</v>
      </c>
      <c r="AA2122" s="5">
        <f t="shared" si="797"/>
        <v>0.30418698057043292</v>
      </c>
      <c r="AB2122" s="5">
        <f t="shared" si="798"/>
        <v>7.5087217875840523E-2</v>
      </c>
      <c r="AC2122" s="5">
        <f t="shared" si="799"/>
        <v>10.312950000000001</v>
      </c>
      <c r="AD2122" s="5">
        <f t="shared" si="800"/>
        <v>278.63104999999996</v>
      </c>
      <c r="AE2122" s="5">
        <f t="shared" si="801"/>
        <v>2.0286756319311361</v>
      </c>
      <c r="AF2122" s="9">
        <f t="shared" si="802"/>
        <v>0.61357803089745644</v>
      </c>
      <c r="AG2122">
        <f t="shared" si="803"/>
        <v>75.163999999999959</v>
      </c>
    </row>
    <row r="2123" spans="1:33">
      <c r="A2123" s="1">
        <f t="shared" si="780"/>
        <v>101256</v>
      </c>
      <c r="B2123" s="1">
        <v>10</v>
      </c>
      <c r="C2123" s="1">
        <v>5</v>
      </c>
      <c r="D2123" s="2">
        <v>6</v>
      </c>
      <c r="E2123" s="5">
        <v>7.05</v>
      </c>
      <c r="F2123" s="5">
        <v>7.97</v>
      </c>
      <c r="G2123" s="5">
        <v>5.1100000000000003</v>
      </c>
      <c r="H2123" s="5">
        <f t="shared" si="781"/>
        <v>49.702500000000001</v>
      </c>
      <c r="I2123" s="5">
        <f t="shared" si="782"/>
        <v>63.520899999999997</v>
      </c>
      <c r="J2123" s="5">
        <f t="shared" si="783"/>
        <v>81.453400000000002</v>
      </c>
      <c r="K2123" s="5">
        <v>2.44</v>
      </c>
      <c r="L2123" s="5">
        <v>1.68</v>
      </c>
      <c r="M2123" s="5">
        <v>5.7</v>
      </c>
      <c r="N2123" s="5">
        <f t="shared" si="784"/>
        <v>5.9535999999999998</v>
      </c>
      <c r="O2123" s="5">
        <f t="shared" si="785"/>
        <v>2.8223999999999996</v>
      </c>
      <c r="P2123" s="5">
        <f t="shared" si="786"/>
        <v>19.152000000000001</v>
      </c>
      <c r="Q2123" s="6">
        <f t="shared" si="787"/>
        <v>27.828050000000001</v>
      </c>
      <c r="R2123" s="6">
        <f t="shared" si="788"/>
        <v>43.748899999999999</v>
      </c>
      <c r="S2123" s="5">
        <f t="shared" si="789"/>
        <v>33.17165</v>
      </c>
      <c r="T2123" s="6">
        <f t="shared" si="790"/>
        <v>41.837350165731102</v>
      </c>
      <c r="U2123" s="6">
        <f t="shared" si="791"/>
        <v>60.698499999999996</v>
      </c>
      <c r="V2123" s="6">
        <f t="shared" si="792"/>
        <v>83.674700331462205</v>
      </c>
      <c r="W2123" s="5">
        <f t="shared" si="793"/>
        <v>0.89522204196530664</v>
      </c>
      <c r="X2123" s="5">
        <f t="shared" si="794"/>
        <v>0.20256541024774777</v>
      </c>
      <c r="Y2123" s="5">
        <f t="shared" si="795"/>
        <v>16.949599999999997</v>
      </c>
      <c r="Z2123" s="5">
        <f t="shared" si="796"/>
        <v>60.698499999999996</v>
      </c>
      <c r="AA2123" s="5">
        <f t="shared" si="797"/>
        <v>0.72541042584620985</v>
      </c>
      <c r="AB2123" s="5">
        <f t="shared" si="798"/>
        <v>0.12772319419925718</v>
      </c>
      <c r="AC2123" s="5">
        <f t="shared" si="799"/>
        <v>5.3435999999999986</v>
      </c>
      <c r="AD2123" s="5">
        <f t="shared" si="800"/>
        <v>33.17165</v>
      </c>
      <c r="AE2123" s="5">
        <f t="shared" si="801"/>
        <v>0.79287167730739405</v>
      </c>
      <c r="AF2123" s="9">
        <f t="shared" si="802"/>
        <v>0.61359677313362726</v>
      </c>
      <c r="AG2123">
        <f t="shared" si="803"/>
        <v>43.748899999999999</v>
      </c>
    </row>
    <row r="2124" spans="1:33">
      <c r="A2124" s="1">
        <f t="shared" si="780"/>
        <v>11529</v>
      </c>
      <c r="B2124" s="1">
        <v>1</v>
      </c>
      <c r="C2124" s="1">
        <v>6</v>
      </c>
      <c r="D2124" s="2">
        <v>29</v>
      </c>
      <c r="E2124" s="5">
        <v>10.11</v>
      </c>
      <c r="F2124" s="5">
        <v>9.2799999999999994</v>
      </c>
      <c r="G2124" s="5">
        <v>6.13</v>
      </c>
      <c r="H2124" s="5">
        <f t="shared" si="781"/>
        <v>102.21209999999999</v>
      </c>
      <c r="I2124" s="5">
        <f t="shared" si="782"/>
        <v>86.118399999999994</v>
      </c>
      <c r="J2124" s="5">
        <f t="shared" si="783"/>
        <v>113.77279999999999</v>
      </c>
      <c r="K2124" s="5">
        <v>6.86</v>
      </c>
      <c r="L2124" s="5">
        <v>8.0299999999999994</v>
      </c>
      <c r="M2124" s="5">
        <v>6.2</v>
      </c>
      <c r="N2124" s="5">
        <f t="shared" si="784"/>
        <v>47.059600000000003</v>
      </c>
      <c r="O2124" s="5">
        <f t="shared" si="785"/>
        <v>64.480899999999991</v>
      </c>
      <c r="P2124" s="5">
        <f t="shared" si="786"/>
        <v>99.571999999999989</v>
      </c>
      <c r="Q2124" s="6">
        <f t="shared" si="787"/>
        <v>74.635850000000005</v>
      </c>
      <c r="R2124" s="6">
        <f t="shared" si="788"/>
        <v>55.152499999999989</v>
      </c>
      <c r="S2124" s="5">
        <f t="shared" si="789"/>
        <v>75.299649999999986</v>
      </c>
      <c r="T2124" s="6">
        <f t="shared" si="790"/>
        <v>75.595689698289007</v>
      </c>
      <c r="U2124" s="6">
        <f t="shared" si="791"/>
        <v>21.637500000000003</v>
      </c>
      <c r="V2124" s="6">
        <f t="shared" si="792"/>
        <v>151.19137939657801</v>
      </c>
      <c r="W2124" s="5">
        <f t="shared" si="793"/>
        <v>0.13253812252022795</v>
      </c>
      <c r="X2124" s="5">
        <f t="shared" si="794"/>
        <v>0.22167269148388064</v>
      </c>
      <c r="Y2124" s="5">
        <f t="shared" si="795"/>
        <v>33.514999999999986</v>
      </c>
      <c r="Z2124" s="5">
        <f t="shared" si="796"/>
        <v>21.637500000000003</v>
      </c>
      <c r="AA2124" s="5">
        <f t="shared" si="797"/>
        <v>0.14311331827487603</v>
      </c>
      <c r="AB2124" s="5">
        <f t="shared" si="798"/>
        <v>8.7809239210500222E-3</v>
      </c>
      <c r="AC2124" s="5">
        <f t="shared" si="799"/>
        <v>0.66379999999998063</v>
      </c>
      <c r="AD2124" s="5">
        <f t="shared" si="800"/>
        <v>75.299649999999986</v>
      </c>
      <c r="AE2124" s="5">
        <f t="shared" si="801"/>
        <v>0.99608390770068311</v>
      </c>
      <c r="AF2124" s="9">
        <f t="shared" si="802"/>
        <v>0.61363262625124493</v>
      </c>
      <c r="AG2124">
        <f t="shared" si="803"/>
        <v>55.152499999999989</v>
      </c>
    </row>
    <row r="2125" spans="1:33">
      <c r="A2125" s="1">
        <f t="shared" si="780"/>
        <v>61523</v>
      </c>
      <c r="B2125" s="1">
        <v>6</v>
      </c>
      <c r="C2125" s="1">
        <v>6</v>
      </c>
      <c r="D2125" s="2">
        <v>23</v>
      </c>
      <c r="E2125" s="5">
        <v>15.25</v>
      </c>
      <c r="F2125" s="5">
        <v>14.77</v>
      </c>
      <c r="G2125" s="5">
        <v>4.88</v>
      </c>
      <c r="H2125" s="5">
        <f t="shared" si="781"/>
        <v>232.5625</v>
      </c>
      <c r="I2125" s="5">
        <f t="shared" si="782"/>
        <v>218.15289999999999</v>
      </c>
      <c r="J2125" s="5">
        <f t="shared" si="783"/>
        <v>144.15519999999998</v>
      </c>
      <c r="K2125" s="5">
        <v>13.85</v>
      </c>
      <c r="L2125" s="5">
        <v>14.25</v>
      </c>
      <c r="M2125" s="5">
        <v>4.5199999999999996</v>
      </c>
      <c r="N2125" s="5">
        <f t="shared" si="784"/>
        <v>191.82249999999999</v>
      </c>
      <c r="O2125" s="5">
        <f t="shared" si="785"/>
        <v>203.0625</v>
      </c>
      <c r="P2125" s="5">
        <f t="shared" si="786"/>
        <v>128.82</v>
      </c>
      <c r="Q2125" s="6">
        <f t="shared" si="787"/>
        <v>212.1925</v>
      </c>
      <c r="R2125" s="6">
        <f t="shared" si="788"/>
        <v>40.740000000000009</v>
      </c>
      <c r="S2125" s="5">
        <f t="shared" si="789"/>
        <v>210.60769999999999</v>
      </c>
      <c r="T2125" s="6">
        <f t="shared" si="790"/>
        <v>96.663480807179695</v>
      </c>
      <c r="U2125" s="6">
        <f t="shared" si="791"/>
        <v>15.090399999999988</v>
      </c>
      <c r="V2125" s="6">
        <f t="shared" si="792"/>
        <v>193.32696161435939</v>
      </c>
      <c r="W2125" s="5">
        <f t="shared" si="793"/>
        <v>0.11200251795319491</v>
      </c>
      <c r="X2125" s="5">
        <f t="shared" si="794"/>
        <v>0.13267471741041884</v>
      </c>
      <c r="Y2125" s="5">
        <f t="shared" si="795"/>
        <v>25.649600000000021</v>
      </c>
      <c r="Z2125" s="5">
        <f t="shared" si="796"/>
        <v>15.090399999999988</v>
      </c>
      <c r="AA2125" s="5">
        <f t="shared" si="797"/>
        <v>7.8056365620133697E-2</v>
      </c>
      <c r="AB2125" s="5">
        <f t="shared" si="798"/>
        <v>1.6395023092136467E-2</v>
      </c>
      <c r="AC2125" s="5">
        <f t="shared" si="799"/>
        <v>1.5848000000000013</v>
      </c>
      <c r="AD2125" s="5">
        <f t="shared" si="800"/>
        <v>210.60769999999999</v>
      </c>
      <c r="AE2125" s="5">
        <f t="shared" si="801"/>
        <v>2.1787721509854534</v>
      </c>
      <c r="AF2125" s="9">
        <f t="shared" si="802"/>
        <v>0.61363914477484238</v>
      </c>
      <c r="AG2125">
        <f t="shared" si="803"/>
        <v>40.740000000000009</v>
      </c>
    </row>
    <row r="2126" spans="1:33">
      <c r="A2126" s="1">
        <f t="shared" si="780"/>
        <v>91756</v>
      </c>
      <c r="B2126" s="1">
        <v>9</v>
      </c>
      <c r="C2126" s="1">
        <v>7</v>
      </c>
      <c r="D2126" s="2">
        <v>6</v>
      </c>
      <c r="E2126" s="5">
        <v>9.01</v>
      </c>
      <c r="F2126" s="5">
        <v>8.9499999999999993</v>
      </c>
      <c r="G2126" s="5">
        <v>5.91</v>
      </c>
      <c r="H2126" s="5">
        <f t="shared" si="781"/>
        <v>81.180099999999996</v>
      </c>
      <c r="I2126" s="5">
        <f t="shared" si="782"/>
        <v>80.102499999999992</v>
      </c>
      <c r="J2126" s="5">
        <f t="shared" si="783"/>
        <v>105.78899999999999</v>
      </c>
      <c r="K2126" s="5">
        <v>6.57</v>
      </c>
      <c r="L2126" s="5">
        <v>7.15</v>
      </c>
      <c r="M2126" s="5">
        <v>5.9</v>
      </c>
      <c r="N2126" s="5">
        <f t="shared" si="784"/>
        <v>43.164900000000003</v>
      </c>
      <c r="O2126" s="5">
        <f t="shared" si="785"/>
        <v>51.122500000000002</v>
      </c>
      <c r="P2126" s="5">
        <f t="shared" si="786"/>
        <v>84.37</v>
      </c>
      <c r="Q2126" s="6">
        <f t="shared" si="787"/>
        <v>62.172499999999999</v>
      </c>
      <c r="R2126" s="6">
        <f t="shared" si="788"/>
        <v>38.015199999999993</v>
      </c>
      <c r="S2126" s="5">
        <f t="shared" si="789"/>
        <v>65.612499999999997</v>
      </c>
      <c r="T2126" s="6">
        <f t="shared" si="790"/>
        <v>67.656502682669014</v>
      </c>
      <c r="U2126" s="6">
        <f t="shared" si="791"/>
        <v>28.97999999999999</v>
      </c>
      <c r="V2126" s="6">
        <f t="shared" si="792"/>
        <v>135.31300536533803</v>
      </c>
      <c r="W2126" s="5">
        <f t="shared" si="793"/>
        <v>0.22245234878295642</v>
      </c>
      <c r="X2126" s="5">
        <f t="shared" si="794"/>
        <v>6.6772591264272319E-2</v>
      </c>
      <c r="Y2126" s="5">
        <f t="shared" si="795"/>
        <v>9.0352000000000032</v>
      </c>
      <c r="Z2126" s="5">
        <f t="shared" si="796"/>
        <v>28.97999999999999</v>
      </c>
      <c r="AA2126" s="5">
        <f t="shared" si="797"/>
        <v>0.21417010081001089</v>
      </c>
      <c r="AB2126" s="5">
        <f t="shared" si="798"/>
        <v>5.0845075692645771E-2</v>
      </c>
      <c r="AC2126" s="5">
        <f t="shared" si="799"/>
        <v>3.4399999999999977</v>
      </c>
      <c r="AD2126" s="5">
        <f t="shared" si="800"/>
        <v>65.612499999999997</v>
      </c>
      <c r="AE2126" s="5">
        <f t="shared" si="801"/>
        <v>0.96978852583829145</v>
      </c>
      <c r="AF2126" s="9">
        <f t="shared" si="802"/>
        <v>0.6136424040106746</v>
      </c>
      <c r="AG2126">
        <f t="shared" si="803"/>
        <v>38.015199999999993</v>
      </c>
    </row>
    <row r="2127" spans="1:33">
      <c r="A2127" s="1">
        <f t="shared" si="780"/>
        <v>101010</v>
      </c>
      <c r="B2127" s="1">
        <v>10</v>
      </c>
      <c r="C2127" s="1">
        <v>4</v>
      </c>
      <c r="D2127" s="2">
        <v>10</v>
      </c>
      <c r="E2127" s="5">
        <v>7.65</v>
      </c>
      <c r="F2127" s="5">
        <v>7.76</v>
      </c>
      <c r="G2127" s="5">
        <v>5.62</v>
      </c>
      <c r="H2127" s="5">
        <f t="shared" si="781"/>
        <v>58.522500000000008</v>
      </c>
      <c r="I2127" s="5">
        <f t="shared" si="782"/>
        <v>60.217599999999997</v>
      </c>
      <c r="J2127" s="5">
        <f t="shared" si="783"/>
        <v>87.222399999999993</v>
      </c>
      <c r="K2127" s="5">
        <v>5.96</v>
      </c>
      <c r="L2127" s="5">
        <v>6.28</v>
      </c>
      <c r="M2127" s="5">
        <v>5.6</v>
      </c>
      <c r="N2127" s="5">
        <f t="shared" si="784"/>
        <v>35.521599999999999</v>
      </c>
      <c r="O2127" s="5">
        <f t="shared" si="785"/>
        <v>39.438400000000001</v>
      </c>
      <c r="P2127" s="5">
        <f t="shared" si="786"/>
        <v>70.335999999999999</v>
      </c>
      <c r="Q2127" s="6">
        <f t="shared" si="787"/>
        <v>47.022050000000007</v>
      </c>
      <c r="R2127" s="6">
        <f t="shared" si="788"/>
        <v>23.000900000000009</v>
      </c>
      <c r="S2127" s="5">
        <f t="shared" si="789"/>
        <v>49.828000000000003</v>
      </c>
      <c r="T2127" s="6">
        <f t="shared" si="790"/>
        <v>56.024324979779983</v>
      </c>
      <c r="U2127" s="6">
        <f t="shared" si="791"/>
        <v>20.779199999999996</v>
      </c>
      <c r="V2127" s="6">
        <f t="shared" si="792"/>
        <v>112.04864995955997</v>
      </c>
      <c r="W2127" s="5">
        <f t="shared" si="793"/>
        <v>0.21191679541146208</v>
      </c>
      <c r="X2127" s="5">
        <f t="shared" si="794"/>
        <v>1.9827994364964303E-2</v>
      </c>
      <c r="Y2127" s="5">
        <f t="shared" si="795"/>
        <v>2.2217000000000127</v>
      </c>
      <c r="Z2127" s="5">
        <f t="shared" si="796"/>
        <v>20.779199999999996</v>
      </c>
      <c r="AA2127" s="5">
        <f t="shared" si="797"/>
        <v>0.18544801751292425</v>
      </c>
      <c r="AB2127" s="5">
        <f t="shared" si="798"/>
        <v>5.0084494565757018E-2</v>
      </c>
      <c r="AC2127" s="5">
        <f t="shared" si="799"/>
        <v>2.8059499999999957</v>
      </c>
      <c r="AD2127" s="5">
        <f t="shared" si="800"/>
        <v>49.828000000000003</v>
      </c>
      <c r="AE2127" s="5">
        <f t="shared" si="801"/>
        <v>0.88939938175040345</v>
      </c>
      <c r="AF2127" s="9">
        <f t="shared" si="802"/>
        <v>0.61371328810772874</v>
      </c>
      <c r="AG2127">
        <f t="shared" si="803"/>
        <v>23.000900000000009</v>
      </c>
    </row>
    <row r="2128" spans="1:33">
      <c r="A2128" s="1">
        <f t="shared" si="780"/>
        <v>30781</v>
      </c>
      <c r="B2128" s="1">
        <v>3</v>
      </c>
      <c r="C2128" s="1">
        <v>3</v>
      </c>
      <c r="D2128" s="2">
        <v>31</v>
      </c>
      <c r="E2128" s="5">
        <v>3</v>
      </c>
      <c r="F2128" s="5">
        <v>2.56</v>
      </c>
      <c r="G2128" s="5">
        <v>6.25</v>
      </c>
      <c r="H2128" s="5">
        <f t="shared" si="781"/>
        <v>9</v>
      </c>
      <c r="I2128" s="5">
        <f t="shared" si="782"/>
        <v>6.5536000000000003</v>
      </c>
      <c r="J2128" s="5">
        <f t="shared" si="783"/>
        <v>32</v>
      </c>
      <c r="K2128" s="5">
        <v>0.23</v>
      </c>
      <c r="L2128" s="5">
        <v>1.72</v>
      </c>
      <c r="M2128" s="5">
        <v>6.41</v>
      </c>
      <c r="N2128" s="5">
        <f t="shared" si="784"/>
        <v>5.2900000000000003E-2</v>
      </c>
      <c r="O2128" s="5">
        <f t="shared" si="785"/>
        <v>2.9583999999999997</v>
      </c>
      <c r="P2128" s="5">
        <f t="shared" si="786"/>
        <v>22.0504</v>
      </c>
      <c r="Q2128" s="6">
        <f t="shared" si="787"/>
        <v>4.5264499999999996</v>
      </c>
      <c r="R2128" s="6">
        <f t="shared" si="788"/>
        <v>8.9471000000000007</v>
      </c>
      <c r="S2128" s="5">
        <f t="shared" si="789"/>
        <v>4.7560000000000002</v>
      </c>
      <c r="T2128" s="6">
        <f t="shared" si="790"/>
        <v>19.43077546162273</v>
      </c>
      <c r="U2128" s="6">
        <f t="shared" si="791"/>
        <v>3.5952000000000006</v>
      </c>
      <c r="V2128" s="6">
        <f t="shared" si="792"/>
        <v>38.86155092324546</v>
      </c>
      <c r="W2128" s="5">
        <f t="shared" si="793"/>
        <v>0.35609368829038723</v>
      </c>
      <c r="X2128" s="5">
        <f t="shared" si="794"/>
        <v>0.1377170975643873</v>
      </c>
      <c r="Y2128" s="5">
        <f t="shared" si="795"/>
        <v>5.3519000000000005</v>
      </c>
      <c r="Z2128" s="5">
        <f t="shared" si="796"/>
        <v>3.5952000000000006</v>
      </c>
      <c r="AA2128" s="5">
        <f t="shared" si="797"/>
        <v>9.2513034466915542E-2</v>
      </c>
      <c r="AB2128" s="5">
        <f t="shared" si="798"/>
        <v>1.1813733345505404E-2</v>
      </c>
      <c r="AC2128" s="5">
        <f t="shared" si="799"/>
        <v>0.22955000000000059</v>
      </c>
      <c r="AD2128" s="5">
        <f t="shared" si="800"/>
        <v>4.7560000000000002</v>
      </c>
      <c r="AE2128" s="5">
        <f t="shared" si="801"/>
        <v>0.24476635064789176</v>
      </c>
      <c r="AF2128" s="9">
        <f t="shared" si="802"/>
        <v>0.61379312475784542</v>
      </c>
      <c r="AG2128">
        <f t="shared" si="803"/>
        <v>8.9471000000000007</v>
      </c>
    </row>
    <row r="2129" spans="1:33">
      <c r="A2129" s="1">
        <f t="shared" si="780"/>
        <v>10283</v>
      </c>
      <c r="B2129" s="1">
        <v>1</v>
      </c>
      <c r="C2129" s="1">
        <v>1</v>
      </c>
      <c r="D2129" s="2">
        <v>33</v>
      </c>
      <c r="E2129" s="5">
        <v>2.4700000000000002</v>
      </c>
      <c r="F2129" s="5">
        <v>1.86</v>
      </c>
      <c r="G2129" s="5">
        <v>5.61</v>
      </c>
      <c r="H2129" s="5">
        <f t="shared" si="781"/>
        <v>6.1009000000000011</v>
      </c>
      <c r="I2129" s="5">
        <f t="shared" si="782"/>
        <v>3.4596000000000005</v>
      </c>
      <c r="J2129" s="5">
        <f t="shared" si="783"/>
        <v>20.869200000000003</v>
      </c>
      <c r="K2129" s="5">
        <v>7.48</v>
      </c>
      <c r="L2129" s="5">
        <v>7.23</v>
      </c>
      <c r="M2129" s="5">
        <v>6.04</v>
      </c>
      <c r="N2129" s="5">
        <f t="shared" si="784"/>
        <v>55.950400000000009</v>
      </c>
      <c r="O2129" s="5">
        <f t="shared" si="785"/>
        <v>52.272900000000007</v>
      </c>
      <c r="P2129" s="5">
        <f t="shared" si="786"/>
        <v>87.338400000000007</v>
      </c>
      <c r="Q2129" s="6">
        <f t="shared" si="787"/>
        <v>31.025650000000006</v>
      </c>
      <c r="R2129" s="6">
        <f t="shared" si="788"/>
        <v>-49.849500000000006</v>
      </c>
      <c r="S2129" s="5">
        <f t="shared" si="789"/>
        <v>27.866250000000004</v>
      </c>
      <c r="T2129" s="6">
        <f t="shared" si="790"/>
        <v>44.898551266160027</v>
      </c>
      <c r="U2129" s="6">
        <f t="shared" si="791"/>
        <v>-48.813300000000005</v>
      </c>
      <c r="V2129" s="6">
        <f t="shared" si="792"/>
        <v>89.797102532320054</v>
      </c>
      <c r="W2129" s="5">
        <f t="shared" si="793"/>
        <v>-0.89197682178711868</v>
      </c>
      <c r="X2129" s="5">
        <f t="shared" si="794"/>
        <v>1.1539347827253653E-2</v>
      </c>
      <c r="Y2129" s="5">
        <f t="shared" si="795"/>
        <v>1.0362000000000009</v>
      </c>
      <c r="Z2129" s="5">
        <f t="shared" si="796"/>
        <v>48.813300000000005</v>
      </c>
      <c r="AA2129" s="5">
        <f t="shared" si="797"/>
        <v>0.54359549053858358</v>
      </c>
      <c r="AB2129" s="5">
        <f t="shared" si="798"/>
        <v>7.0367526588352006E-2</v>
      </c>
      <c r="AC2129" s="5">
        <f t="shared" si="799"/>
        <v>3.1594000000000015</v>
      </c>
      <c r="AD2129" s="5">
        <f t="shared" si="800"/>
        <v>27.866250000000004</v>
      </c>
      <c r="AE2129" s="5">
        <f t="shared" si="801"/>
        <v>0.62064920168154192</v>
      </c>
      <c r="AF2129" s="9">
        <f t="shared" si="802"/>
        <v>0.61383874103871938</v>
      </c>
      <c r="AG2129">
        <f t="shared" si="803"/>
        <v>49.849500000000006</v>
      </c>
    </row>
    <row r="2130" spans="1:33">
      <c r="A2130" s="1">
        <f t="shared" si="780"/>
        <v>42516</v>
      </c>
      <c r="B2130" s="1">
        <v>4</v>
      </c>
      <c r="C2130" s="1">
        <v>10</v>
      </c>
      <c r="D2130" s="2">
        <v>16</v>
      </c>
      <c r="E2130" s="5">
        <v>11.21</v>
      </c>
      <c r="F2130" s="5">
        <v>11.01</v>
      </c>
      <c r="G2130" s="5">
        <v>9.86</v>
      </c>
      <c r="H2130" s="5">
        <f t="shared" si="781"/>
        <v>125.66410000000002</v>
      </c>
      <c r="I2130" s="5">
        <f t="shared" si="782"/>
        <v>121.2201</v>
      </c>
      <c r="J2130" s="5">
        <f t="shared" si="783"/>
        <v>217.1172</v>
      </c>
      <c r="K2130" s="5">
        <v>11.01</v>
      </c>
      <c r="L2130" s="5">
        <v>11.55</v>
      </c>
      <c r="M2130" s="5">
        <v>8.52</v>
      </c>
      <c r="N2130" s="5">
        <f t="shared" si="784"/>
        <v>121.2201</v>
      </c>
      <c r="O2130" s="5">
        <f t="shared" si="785"/>
        <v>133.4025</v>
      </c>
      <c r="P2130" s="5">
        <f t="shared" si="786"/>
        <v>196.81200000000001</v>
      </c>
      <c r="Q2130" s="6">
        <f t="shared" si="787"/>
        <v>123.44210000000001</v>
      </c>
      <c r="R2130" s="6">
        <f t="shared" si="788"/>
        <v>4.4440000000000168</v>
      </c>
      <c r="S2130" s="5">
        <f t="shared" si="789"/>
        <v>127.3113</v>
      </c>
      <c r="T2130" s="6">
        <f t="shared" si="790"/>
        <v>146.52204772647698</v>
      </c>
      <c r="U2130" s="6">
        <f t="shared" si="791"/>
        <v>-12.182400000000001</v>
      </c>
      <c r="V2130" s="6">
        <f t="shared" si="792"/>
        <v>293.04409545295397</v>
      </c>
      <c r="W2130" s="5">
        <f t="shared" si="793"/>
        <v>9.7874010686395618E-2</v>
      </c>
      <c r="X2130" s="5">
        <f t="shared" si="794"/>
        <v>5.6736853797722267E-2</v>
      </c>
      <c r="Y2130" s="5">
        <f t="shared" si="795"/>
        <v>16.626400000000018</v>
      </c>
      <c r="Z2130" s="5">
        <f t="shared" si="796"/>
        <v>12.182400000000001</v>
      </c>
      <c r="AA2130" s="5">
        <f t="shared" si="797"/>
        <v>4.1571900574109311E-2</v>
      </c>
      <c r="AB2130" s="5">
        <f t="shared" si="798"/>
        <v>2.6406947350496358E-2</v>
      </c>
      <c r="AC2130" s="5">
        <f t="shared" si="799"/>
        <v>3.8691999999999922</v>
      </c>
      <c r="AD2130" s="5">
        <f t="shared" si="800"/>
        <v>127.3113</v>
      </c>
      <c r="AE2130" s="5">
        <f t="shared" si="801"/>
        <v>0.86888834803661064</v>
      </c>
      <c r="AF2130" s="9">
        <f t="shared" si="802"/>
        <v>0.6138696930131019</v>
      </c>
      <c r="AG2130">
        <f t="shared" si="803"/>
        <v>4.4440000000000168</v>
      </c>
    </row>
    <row r="2131" spans="1:33">
      <c r="A2131" s="1">
        <f t="shared" si="780"/>
        <v>40780</v>
      </c>
      <c r="B2131" s="1">
        <v>4</v>
      </c>
      <c r="C2131" s="1">
        <v>3</v>
      </c>
      <c r="D2131" s="2">
        <v>30</v>
      </c>
      <c r="E2131" s="5">
        <v>42.68</v>
      </c>
      <c r="F2131" s="5">
        <v>42.91</v>
      </c>
      <c r="G2131" s="5">
        <v>1.62</v>
      </c>
      <c r="H2131" s="5">
        <f t="shared" si="781"/>
        <v>1821.5824</v>
      </c>
      <c r="I2131" s="5">
        <f t="shared" si="782"/>
        <v>1841.2680999999998</v>
      </c>
      <c r="J2131" s="5">
        <f t="shared" si="783"/>
        <v>139.0284</v>
      </c>
      <c r="K2131" s="5">
        <v>43.34</v>
      </c>
      <c r="L2131" s="5">
        <v>43.47</v>
      </c>
      <c r="M2131" s="5">
        <v>1.1599999999999999</v>
      </c>
      <c r="N2131" s="5">
        <f t="shared" si="784"/>
        <v>1878.3556000000003</v>
      </c>
      <c r="O2131" s="5">
        <f t="shared" si="785"/>
        <v>1889.6408999999999</v>
      </c>
      <c r="P2131" s="5">
        <f t="shared" si="786"/>
        <v>100.85039999999999</v>
      </c>
      <c r="Q2131" s="6">
        <f t="shared" si="787"/>
        <v>1849.9690000000001</v>
      </c>
      <c r="R2131" s="6">
        <f t="shared" si="788"/>
        <v>-56.773200000000315</v>
      </c>
      <c r="S2131" s="5">
        <f t="shared" si="789"/>
        <v>1865.4544999999998</v>
      </c>
      <c r="T2131" s="6">
        <f t="shared" si="790"/>
        <v>85.877382334815024</v>
      </c>
      <c r="U2131" s="6">
        <f t="shared" si="791"/>
        <v>-48.372800000000097</v>
      </c>
      <c r="V2131" s="6">
        <f t="shared" si="792"/>
        <v>171.75476466963005</v>
      </c>
      <c r="W2131" s="5">
        <f t="shared" si="793"/>
        <v>0.31044699027042072</v>
      </c>
      <c r="X2131" s="5">
        <f t="shared" si="794"/>
        <v>4.8909269074184761E-2</v>
      </c>
      <c r="Y2131" s="5">
        <f t="shared" si="795"/>
        <v>8.4004000000002179</v>
      </c>
      <c r="Z2131" s="5">
        <f t="shared" si="796"/>
        <v>48.372800000000097</v>
      </c>
      <c r="AA2131" s="5">
        <f t="shared" si="797"/>
        <v>0.28163876613871575</v>
      </c>
      <c r="AB2131" s="5">
        <f t="shared" si="798"/>
        <v>0.18032105286611527</v>
      </c>
      <c r="AC2131" s="5">
        <f t="shared" si="799"/>
        <v>15.485499999999774</v>
      </c>
      <c r="AD2131" s="5">
        <f t="shared" si="800"/>
        <v>1865.4544999999998</v>
      </c>
      <c r="AE2131" s="5">
        <f t="shared" si="801"/>
        <v>21.72230276799829</v>
      </c>
      <c r="AF2131" s="9">
        <f t="shared" si="802"/>
        <v>0.61418319742565408</v>
      </c>
      <c r="AG2131">
        <f t="shared" si="803"/>
        <v>56.773200000000315</v>
      </c>
    </row>
    <row r="2132" spans="1:33">
      <c r="A2132" s="1">
        <f t="shared" si="780"/>
        <v>33003</v>
      </c>
      <c r="B2132" s="1">
        <v>3</v>
      </c>
      <c r="C2132" s="1">
        <v>12</v>
      </c>
      <c r="D2132" s="2">
        <v>3</v>
      </c>
      <c r="E2132" s="5">
        <v>1.0900000000000001</v>
      </c>
      <c r="F2132" s="5">
        <v>1.67</v>
      </c>
      <c r="G2132" s="5">
        <v>7.88</v>
      </c>
      <c r="H2132" s="5">
        <f t="shared" si="781"/>
        <v>1.1881000000000002</v>
      </c>
      <c r="I2132" s="5">
        <f t="shared" si="782"/>
        <v>2.7888999999999999</v>
      </c>
      <c r="J2132" s="5">
        <f t="shared" si="783"/>
        <v>26.319199999999999</v>
      </c>
      <c r="K2132" s="5">
        <v>2.46</v>
      </c>
      <c r="L2132" s="5">
        <v>1.47</v>
      </c>
      <c r="M2132" s="5">
        <v>7.79</v>
      </c>
      <c r="N2132" s="5">
        <f t="shared" si="784"/>
        <v>6.0515999999999996</v>
      </c>
      <c r="O2132" s="5">
        <f t="shared" si="785"/>
        <v>2.1608999999999998</v>
      </c>
      <c r="P2132" s="5">
        <f t="shared" si="786"/>
        <v>22.9026</v>
      </c>
      <c r="Q2132" s="6">
        <f t="shared" si="787"/>
        <v>3.61985</v>
      </c>
      <c r="R2132" s="6">
        <f t="shared" si="788"/>
        <v>-4.8634999999999993</v>
      </c>
      <c r="S2132" s="5">
        <f t="shared" si="789"/>
        <v>2.4748999999999999</v>
      </c>
      <c r="T2132" s="6">
        <f t="shared" si="790"/>
        <v>17.444407236991456</v>
      </c>
      <c r="U2132" s="6">
        <f t="shared" si="791"/>
        <v>0.62800000000000011</v>
      </c>
      <c r="V2132" s="6">
        <f t="shared" si="792"/>
        <v>34.888814473982912</v>
      </c>
      <c r="W2132" s="5">
        <f t="shared" si="793"/>
        <v>0.13815900706860318</v>
      </c>
      <c r="X2132" s="5">
        <f t="shared" si="794"/>
        <v>0.15740001724894062</v>
      </c>
      <c r="Y2132" s="5">
        <f t="shared" si="795"/>
        <v>5.4914999999999994</v>
      </c>
      <c r="Z2132" s="5">
        <f t="shared" si="796"/>
        <v>0.62800000000000011</v>
      </c>
      <c r="AA2132" s="5">
        <f t="shared" si="797"/>
        <v>1.8000038392485613E-2</v>
      </c>
      <c r="AB2132" s="5">
        <f t="shared" si="798"/>
        <v>6.5634216425084074E-2</v>
      </c>
      <c r="AC2132" s="5">
        <f t="shared" si="799"/>
        <v>1.1449500000000001</v>
      </c>
      <c r="AD2132" s="5">
        <f t="shared" si="800"/>
        <v>2.4748999999999999</v>
      </c>
      <c r="AE2132" s="5">
        <f t="shared" si="801"/>
        <v>0.14187355101134597</v>
      </c>
      <c r="AF2132" s="9">
        <f t="shared" si="802"/>
        <v>0.6142678568832981</v>
      </c>
      <c r="AG2132">
        <f t="shared" si="803"/>
        <v>4.8634999999999993</v>
      </c>
    </row>
    <row r="2133" spans="1:33">
      <c r="A2133" s="1">
        <f t="shared" si="780"/>
        <v>80273</v>
      </c>
      <c r="B2133" s="1">
        <v>8</v>
      </c>
      <c r="C2133" s="1">
        <v>1</v>
      </c>
      <c r="D2133" s="2">
        <v>23</v>
      </c>
      <c r="E2133" s="5">
        <v>22.35</v>
      </c>
      <c r="F2133" s="5">
        <v>22.72</v>
      </c>
      <c r="G2133" s="5">
        <v>1.89</v>
      </c>
      <c r="H2133" s="5">
        <f t="shared" si="781"/>
        <v>499.52250000000004</v>
      </c>
      <c r="I2133" s="5">
        <f t="shared" si="782"/>
        <v>516.19839999999999</v>
      </c>
      <c r="J2133" s="5">
        <f t="shared" si="783"/>
        <v>85.881599999999992</v>
      </c>
      <c r="K2133" s="5">
        <v>23.32</v>
      </c>
      <c r="L2133" s="5">
        <v>23.93</v>
      </c>
      <c r="M2133" s="5">
        <v>1.73</v>
      </c>
      <c r="N2133" s="5">
        <f t="shared" si="784"/>
        <v>543.82240000000002</v>
      </c>
      <c r="O2133" s="5">
        <f t="shared" si="785"/>
        <v>572.64490000000001</v>
      </c>
      <c r="P2133" s="5">
        <f t="shared" si="786"/>
        <v>82.797799999999995</v>
      </c>
      <c r="Q2133" s="6">
        <f t="shared" si="787"/>
        <v>521.67245000000003</v>
      </c>
      <c r="R2133" s="6">
        <f t="shared" si="788"/>
        <v>-44.29989999999998</v>
      </c>
      <c r="S2133" s="5">
        <f t="shared" si="789"/>
        <v>544.42165</v>
      </c>
      <c r="T2133" s="6">
        <f t="shared" si="790"/>
        <v>59.647139293096025</v>
      </c>
      <c r="U2133" s="6">
        <f t="shared" si="791"/>
        <v>-56.446500000000015</v>
      </c>
      <c r="V2133" s="6">
        <f t="shared" si="792"/>
        <v>119.29427858619205</v>
      </c>
      <c r="W2133" s="5">
        <f t="shared" si="793"/>
        <v>3.6551821254532227E-2</v>
      </c>
      <c r="X2133" s="5">
        <f t="shared" si="794"/>
        <v>0.10182047407431967</v>
      </c>
      <c r="Y2133" s="5">
        <f t="shared" si="795"/>
        <v>12.146600000000035</v>
      </c>
      <c r="Z2133" s="5">
        <f t="shared" si="796"/>
        <v>56.446500000000015</v>
      </c>
      <c r="AA2133" s="5">
        <f t="shared" si="797"/>
        <v>0.47317021963644723</v>
      </c>
      <c r="AB2133" s="5">
        <f t="shared" si="798"/>
        <v>0.38139632964146403</v>
      </c>
      <c r="AC2133" s="5">
        <f t="shared" si="799"/>
        <v>22.749199999999973</v>
      </c>
      <c r="AD2133" s="5">
        <f t="shared" si="800"/>
        <v>544.42165</v>
      </c>
      <c r="AE2133" s="5">
        <f t="shared" si="801"/>
        <v>9.1273723509991562</v>
      </c>
      <c r="AF2133" s="9">
        <f t="shared" si="802"/>
        <v>0.61429471754199549</v>
      </c>
      <c r="AG2133">
        <f t="shared" si="803"/>
        <v>44.29989999999998</v>
      </c>
    </row>
    <row r="2134" spans="1:33">
      <c r="A2134" s="1">
        <f t="shared" si="780"/>
        <v>71768</v>
      </c>
      <c r="B2134" s="1">
        <v>7</v>
      </c>
      <c r="C2134" s="1">
        <v>7</v>
      </c>
      <c r="D2134" s="2">
        <v>18</v>
      </c>
      <c r="E2134" s="5">
        <v>17.18</v>
      </c>
      <c r="F2134" s="5">
        <v>17.66</v>
      </c>
      <c r="G2134" s="5">
        <v>3.21</v>
      </c>
      <c r="H2134" s="5">
        <f t="shared" si="781"/>
        <v>295.1524</v>
      </c>
      <c r="I2134" s="5">
        <f t="shared" si="782"/>
        <v>311.87560000000002</v>
      </c>
      <c r="J2134" s="5">
        <f t="shared" si="783"/>
        <v>113.3772</v>
      </c>
      <c r="K2134" s="5">
        <v>15.67</v>
      </c>
      <c r="L2134" s="5">
        <v>15.14</v>
      </c>
      <c r="M2134" s="5">
        <v>3.98</v>
      </c>
      <c r="N2134" s="5">
        <f t="shared" si="784"/>
        <v>245.5489</v>
      </c>
      <c r="O2134" s="5">
        <f t="shared" si="785"/>
        <v>229.21960000000001</v>
      </c>
      <c r="P2134" s="5">
        <f t="shared" si="786"/>
        <v>120.51440000000001</v>
      </c>
      <c r="Q2134" s="6">
        <f t="shared" si="787"/>
        <v>270.35064999999997</v>
      </c>
      <c r="R2134" s="6">
        <f t="shared" si="788"/>
        <v>49.603499999999997</v>
      </c>
      <c r="S2134" s="5">
        <f t="shared" si="789"/>
        <v>270.54759999999999</v>
      </c>
      <c r="T2134" s="6">
        <f t="shared" si="790"/>
        <v>82.7316597307222</v>
      </c>
      <c r="U2134" s="6">
        <f t="shared" si="791"/>
        <v>82.656000000000006</v>
      </c>
      <c r="V2134" s="6">
        <f t="shared" si="792"/>
        <v>165.4633194614444</v>
      </c>
      <c r="W2134" s="5">
        <f t="shared" si="793"/>
        <v>-6.0973205316332622E-2</v>
      </c>
      <c r="X2134" s="5">
        <f t="shared" si="794"/>
        <v>0.19975726407266819</v>
      </c>
      <c r="Y2134" s="5">
        <f t="shared" si="795"/>
        <v>33.052500000000009</v>
      </c>
      <c r="Z2134" s="5">
        <f t="shared" si="796"/>
        <v>82.656000000000006</v>
      </c>
      <c r="AA2134" s="5">
        <f t="shared" si="797"/>
        <v>0.49954274016157507</v>
      </c>
      <c r="AB2134" s="5">
        <f t="shared" si="798"/>
        <v>2.3805880438160531E-3</v>
      </c>
      <c r="AC2134" s="5">
        <f t="shared" si="799"/>
        <v>0.19695000000001528</v>
      </c>
      <c r="AD2134" s="5">
        <f t="shared" si="800"/>
        <v>270.54759999999999</v>
      </c>
      <c r="AE2134" s="5">
        <f t="shared" si="801"/>
        <v>3.2701821875759225</v>
      </c>
      <c r="AF2134" s="9">
        <f t="shared" si="802"/>
        <v>0.61439807942408153</v>
      </c>
      <c r="AG2134">
        <f t="shared" si="803"/>
        <v>49.603499999999997</v>
      </c>
    </row>
    <row r="2135" spans="1:33">
      <c r="A2135" s="1">
        <f t="shared" si="780"/>
        <v>13009</v>
      </c>
      <c r="B2135" s="1">
        <v>1</v>
      </c>
      <c r="C2135" s="1">
        <v>12</v>
      </c>
      <c r="D2135" s="2">
        <v>9</v>
      </c>
      <c r="E2135" s="5">
        <v>13.5</v>
      </c>
      <c r="F2135" s="5">
        <v>13.75</v>
      </c>
      <c r="G2135" s="5">
        <v>6.98</v>
      </c>
      <c r="H2135" s="5">
        <f t="shared" si="781"/>
        <v>182.25</v>
      </c>
      <c r="I2135" s="5">
        <f t="shared" si="782"/>
        <v>189.0625</v>
      </c>
      <c r="J2135" s="5">
        <f t="shared" si="783"/>
        <v>191.95000000000002</v>
      </c>
      <c r="K2135" s="5">
        <v>12.73</v>
      </c>
      <c r="L2135" s="5">
        <v>13.87</v>
      </c>
      <c r="M2135" s="5">
        <v>7.33</v>
      </c>
      <c r="N2135" s="5">
        <f t="shared" si="784"/>
        <v>162.05290000000002</v>
      </c>
      <c r="O2135" s="5">
        <f t="shared" si="785"/>
        <v>192.37689999999998</v>
      </c>
      <c r="P2135" s="5">
        <f t="shared" si="786"/>
        <v>203.33419999999998</v>
      </c>
      <c r="Q2135" s="6">
        <f t="shared" si="787"/>
        <v>172.15145000000001</v>
      </c>
      <c r="R2135" s="6">
        <f t="shared" si="788"/>
        <v>20.197099999999978</v>
      </c>
      <c r="S2135" s="5">
        <f t="shared" si="789"/>
        <v>190.71969999999999</v>
      </c>
      <c r="T2135" s="6">
        <f t="shared" si="790"/>
        <v>139.81201610523325</v>
      </c>
      <c r="U2135" s="6">
        <f t="shared" si="791"/>
        <v>-3.3143999999999778</v>
      </c>
      <c r="V2135" s="6">
        <f t="shared" si="792"/>
        <v>279.62403221046651</v>
      </c>
      <c r="W2135" s="5">
        <f t="shared" si="793"/>
        <v>-5.7552339758326319E-2</v>
      </c>
      <c r="X2135" s="5">
        <f t="shared" si="794"/>
        <v>8.4082544029346507E-2</v>
      </c>
      <c r="Y2135" s="5">
        <f t="shared" si="795"/>
        <v>23.511499999999955</v>
      </c>
      <c r="Z2135" s="5">
        <f t="shared" si="796"/>
        <v>3.3143999999999778</v>
      </c>
      <c r="AA2135" s="5">
        <f t="shared" si="797"/>
        <v>1.185305845781276E-2</v>
      </c>
      <c r="AB2135" s="5">
        <f t="shared" si="798"/>
        <v>0.13280868495612055</v>
      </c>
      <c r="AC2135" s="5">
        <f t="shared" si="799"/>
        <v>18.568249999999978</v>
      </c>
      <c r="AD2135" s="5">
        <f t="shared" si="800"/>
        <v>190.71969999999999</v>
      </c>
      <c r="AE2135" s="5">
        <f t="shared" si="801"/>
        <v>1.3641152263797534</v>
      </c>
      <c r="AF2135" s="9">
        <f t="shared" si="802"/>
        <v>0.61445667056351505</v>
      </c>
      <c r="AG2135">
        <f t="shared" si="803"/>
        <v>20.197099999999978</v>
      </c>
    </row>
    <row r="2136" spans="1:33">
      <c r="A2136" s="1">
        <f t="shared" si="780"/>
        <v>110501</v>
      </c>
      <c r="B2136" s="1">
        <v>11</v>
      </c>
      <c r="C2136" s="1">
        <v>2</v>
      </c>
      <c r="D2136" s="2">
        <v>1</v>
      </c>
      <c r="E2136" s="5">
        <v>7.18</v>
      </c>
      <c r="F2136" s="5">
        <v>7.62</v>
      </c>
      <c r="G2136" s="5">
        <v>5.26</v>
      </c>
      <c r="H2136" s="5">
        <f t="shared" si="781"/>
        <v>51.552399999999999</v>
      </c>
      <c r="I2136" s="5">
        <f t="shared" si="782"/>
        <v>58.064399999999999</v>
      </c>
      <c r="J2136" s="5">
        <f t="shared" si="783"/>
        <v>80.162399999999991</v>
      </c>
      <c r="K2136" s="5">
        <v>6.62</v>
      </c>
      <c r="L2136" s="5">
        <v>6.31</v>
      </c>
      <c r="M2136" s="5">
        <v>5.43</v>
      </c>
      <c r="N2136" s="5">
        <f t="shared" si="784"/>
        <v>43.824400000000004</v>
      </c>
      <c r="O2136" s="5">
        <f t="shared" si="785"/>
        <v>39.816099999999992</v>
      </c>
      <c r="P2136" s="5">
        <f t="shared" si="786"/>
        <v>68.526599999999988</v>
      </c>
      <c r="Q2136" s="6">
        <f t="shared" si="787"/>
        <v>47.688400000000001</v>
      </c>
      <c r="R2136" s="6">
        <f t="shared" si="788"/>
        <v>7.7279999999999944</v>
      </c>
      <c r="S2136" s="5">
        <f t="shared" si="789"/>
        <v>48.940249999999992</v>
      </c>
      <c r="T2136" s="6">
        <f t="shared" si="790"/>
        <v>52.730222077381761</v>
      </c>
      <c r="U2136" s="6">
        <f t="shared" si="791"/>
        <v>18.248300000000008</v>
      </c>
      <c r="V2136" s="6">
        <f t="shared" si="792"/>
        <v>105.46044415476352</v>
      </c>
      <c r="W2136" s="5">
        <f t="shared" si="793"/>
        <v>0.15555926996661693</v>
      </c>
      <c r="X2136" s="5">
        <f t="shared" si="794"/>
        <v>9.975588557697937E-2</v>
      </c>
      <c r="Y2136" s="5">
        <f t="shared" si="795"/>
        <v>10.520300000000013</v>
      </c>
      <c r="Z2136" s="5">
        <f t="shared" si="796"/>
        <v>18.248300000000008</v>
      </c>
      <c r="AA2136" s="5">
        <f t="shared" si="797"/>
        <v>0.17303454528619822</v>
      </c>
      <c r="AB2136" s="5">
        <f t="shared" si="798"/>
        <v>2.3740654802532346E-2</v>
      </c>
      <c r="AC2136" s="5">
        <f t="shared" si="799"/>
        <v>1.2518499999999904</v>
      </c>
      <c r="AD2136" s="5">
        <f t="shared" si="800"/>
        <v>48.940249999999992</v>
      </c>
      <c r="AE2136" s="5">
        <f t="shared" si="801"/>
        <v>0.9281252396050983</v>
      </c>
      <c r="AF2136" s="9">
        <f t="shared" si="802"/>
        <v>0.61466820317956905</v>
      </c>
      <c r="AG2136">
        <f t="shared" si="803"/>
        <v>7.7279999999999944</v>
      </c>
    </row>
    <row r="2137" spans="1:33">
      <c r="A2137" s="1">
        <f t="shared" si="780"/>
        <v>61771</v>
      </c>
      <c r="B2137" s="1">
        <v>6</v>
      </c>
      <c r="C2137" s="1">
        <v>7</v>
      </c>
      <c r="D2137" s="2">
        <v>21</v>
      </c>
      <c r="E2137" s="5">
        <v>33.950000000000003</v>
      </c>
      <c r="F2137" s="5">
        <v>34.79</v>
      </c>
      <c r="G2137" s="5">
        <v>1.52</v>
      </c>
      <c r="H2137" s="5">
        <f t="shared" si="781"/>
        <v>1152.6025000000002</v>
      </c>
      <c r="I2137" s="5">
        <f t="shared" si="782"/>
        <v>1210.3441</v>
      </c>
      <c r="J2137" s="5">
        <f t="shared" si="783"/>
        <v>105.7616</v>
      </c>
      <c r="K2137" s="5">
        <v>32.770000000000003</v>
      </c>
      <c r="L2137" s="5">
        <v>32.44</v>
      </c>
      <c r="M2137" s="5">
        <v>1.34</v>
      </c>
      <c r="N2137" s="5">
        <f t="shared" si="784"/>
        <v>1073.8729000000003</v>
      </c>
      <c r="O2137" s="5">
        <f t="shared" si="785"/>
        <v>1052.3535999999999</v>
      </c>
      <c r="P2137" s="5">
        <f t="shared" si="786"/>
        <v>86.9392</v>
      </c>
      <c r="Q2137" s="6">
        <f t="shared" si="787"/>
        <v>1113.2377000000001</v>
      </c>
      <c r="R2137" s="6">
        <f t="shared" si="788"/>
        <v>78.729599999999891</v>
      </c>
      <c r="S2137" s="5">
        <f t="shared" si="789"/>
        <v>1131.3488499999999</v>
      </c>
      <c r="T2137" s="6">
        <f t="shared" si="790"/>
        <v>68.454255768359644</v>
      </c>
      <c r="U2137" s="6">
        <f t="shared" si="791"/>
        <v>157.99050000000011</v>
      </c>
      <c r="V2137" s="6">
        <f t="shared" si="792"/>
        <v>136.90851153671929</v>
      </c>
      <c r="W2137" s="5">
        <f t="shared" si="793"/>
        <v>0.19350741813774791</v>
      </c>
      <c r="X2137" s="5">
        <f t="shared" si="794"/>
        <v>0.57893332642610906</v>
      </c>
      <c r="Y2137" s="5">
        <f t="shared" si="795"/>
        <v>79.26090000000022</v>
      </c>
      <c r="Z2137" s="5">
        <f t="shared" si="796"/>
        <v>157.99050000000011</v>
      </c>
      <c r="AA2137" s="5">
        <f t="shared" si="797"/>
        <v>1.1539859591390458</v>
      </c>
      <c r="AB2137" s="5">
        <f t="shared" si="798"/>
        <v>0.26457303197167925</v>
      </c>
      <c r="AC2137" s="5">
        <f t="shared" si="799"/>
        <v>18.111149999999725</v>
      </c>
      <c r="AD2137" s="5">
        <f t="shared" si="800"/>
        <v>1131.3488499999999</v>
      </c>
      <c r="AE2137" s="5">
        <f t="shared" si="801"/>
        <v>16.52707837228321</v>
      </c>
      <c r="AF2137" s="9">
        <f t="shared" si="802"/>
        <v>0.61470480720423848</v>
      </c>
      <c r="AG2137">
        <f t="shared" si="803"/>
        <v>78.729599999999891</v>
      </c>
    </row>
    <row r="2138" spans="1:33">
      <c r="A2138" s="1">
        <f t="shared" si="780"/>
        <v>81269</v>
      </c>
      <c r="B2138" s="1">
        <v>8</v>
      </c>
      <c r="C2138" s="1">
        <v>5</v>
      </c>
      <c r="D2138" s="2">
        <v>19</v>
      </c>
      <c r="E2138" s="5">
        <v>8.3000000000000007</v>
      </c>
      <c r="F2138" s="5">
        <v>8.19</v>
      </c>
      <c r="G2138" s="5">
        <v>5.64</v>
      </c>
      <c r="H2138" s="5">
        <f t="shared" si="781"/>
        <v>68.890000000000015</v>
      </c>
      <c r="I2138" s="5">
        <f t="shared" si="782"/>
        <v>67.076099999999997</v>
      </c>
      <c r="J2138" s="5">
        <f t="shared" si="783"/>
        <v>92.383199999999988</v>
      </c>
      <c r="K2138" s="5">
        <v>3.03</v>
      </c>
      <c r="L2138" s="5">
        <v>3.5</v>
      </c>
      <c r="M2138" s="5">
        <v>5.89</v>
      </c>
      <c r="N2138" s="5">
        <f t="shared" si="784"/>
        <v>9.1808999999999994</v>
      </c>
      <c r="O2138" s="5">
        <f t="shared" si="785"/>
        <v>12.25</v>
      </c>
      <c r="P2138" s="5">
        <f t="shared" si="786"/>
        <v>41.23</v>
      </c>
      <c r="Q2138" s="6">
        <f t="shared" si="787"/>
        <v>39.035450000000004</v>
      </c>
      <c r="R2138" s="6">
        <f t="shared" si="788"/>
        <v>59.709100000000014</v>
      </c>
      <c r="S2138" s="5">
        <f t="shared" si="789"/>
        <v>39.663049999999998</v>
      </c>
      <c r="T2138" s="6">
        <f t="shared" si="790"/>
        <v>50.583022206665341</v>
      </c>
      <c r="U2138" s="6">
        <f t="shared" si="791"/>
        <v>54.826099999999997</v>
      </c>
      <c r="V2138" s="6">
        <f t="shared" si="792"/>
        <v>101.16604441333068</v>
      </c>
      <c r="W2138" s="5">
        <f t="shared" si="793"/>
        <v>0.66780956266321578</v>
      </c>
      <c r="X2138" s="5">
        <f t="shared" si="794"/>
        <v>4.8267183206745827E-2</v>
      </c>
      <c r="Y2138" s="5">
        <f t="shared" si="795"/>
        <v>4.8830000000000169</v>
      </c>
      <c r="Z2138" s="5">
        <f t="shared" si="796"/>
        <v>54.826099999999997</v>
      </c>
      <c r="AA2138" s="5">
        <f t="shared" si="797"/>
        <v>0.5419417188636817</v>
      </c>
      <c r="AB2138" s="5">
        <f t="shared" si="798"/>
        <v>1.2407325079071588E-2</v>
      </c>
      <c r="AC2138" s="5">
        <f t="shared" si="799"/>
        <v>0.62759999999999394</v>
      </c>
      <c r="AD2138" s="5">
        <f t="shared" si="800"/>
        <v>39.663049999999998</v>
      </c>
      <c r="AE2138" s="5">
        <f t="shared" si="801"/>
        <v>0.78411783775888322</v>
      </c>
      <c r="AF2138" s="9">
        <f t="shared" si="802"/>
        <v>0.61472432845951364</v>
      </c>
      <c r="AG2138">
        <f t="shared" si="803"/>
        <v>59.709100000000014</v>
      </c>
    </row>
    <row r="2139" spans="1:33">
      <c r="A2139" s="1">
        <f t="shared" si="780"/>
        <v>32024</v>
      </c>
      <c r="B2139" s="1">
        <v>3</v>
      </c>
      <c r="C2139" s="1">
        <v>8</v>
      </c>
      <c r="D2139" s="2">
        <v>24</v>
      </c>
      <c r="E2139" s="5">
        <v>19.260000000000002</v>
      </c>
      <c r="F2139" s="5">
        <v>19.850000000000001</v>
      </c>
      <c r="G2139" s="5">
        <v>4.4800000000000004</v>
      </c>
      <c r="H2139" s="5">
        <f t="shared" si="781"/>
        <v>370.94760000000008</v>
      </c>
      <c r="I2139" s="5">
        <f t="shared" si="782"/>
        <v>394.02250000000004</v>
      </c>
      <c r="J2139" s="5">
        <f t="shared" si="783"/>
        <v>177.85600000000002</v>
      </c>
      <c r="K2139" s="5">
        <v>20.399999999999999</v>
      </c>
      <c r="L2139" s="5">
        <v>20.260000000000002</v>
      </c>
      <c r="M2139" s="5">
        <v>4.03</v>
      </c>
      <c r="N2139" s="5">
        <f t="shared" si="784"/>
        <v>416.15999999999997</v>
      </c>
      <c r="O2139" s="5">
        <f t="shared" si="785"/>
        <v>410.46760000000006</v>
      </c>
      <c r="P2139" s="5">
        <f t="shared" si="786"/>
        <v>163.29560000000004</v>
      </c>
      <c r="Q2139" s="6">
        <f t="shared" si="787"/>
        <v>393.55380000000002</v>
      </c>
      <c r="R2139" s="6">
        <f t="shared" si="788"/>
        <v>-45.212399999999889</v>
      </c>
      <c r="S2139" s="5">
        <f t="shared" si="789"/>
        <v>402.24505000000005</v>
      </c>
      <c r="T2139" s="6">
        <f t="shared" si="790"/>
        <v>120.72511101191833</v>
      </c>
      <c r="U2139" s="6">
        <f t="shared" si="791"/>
        <v>-16.445100000000025</v>
      </c>
      <c r="V2139" s="6">
        <f t="shared" si="792"/>
        <v>241.45022202383666</v>
      </c>
      <c r="W2139" s="5">
        <f t="shared" si="793"/>
        <v>8.5205082298286133E-2</v>
      </c>
      <c r="X2139" s="5">
        <f t="shared" si="794"/>
        <v>0.11914381257914053</v>
      </c>
      <c r="Y2139" s="5">
        <f t="shared" si="795"/>
        <v>28.767299999999864</v>
      </c>
      <c r="Z2139" s="5">
        <f t="shared" si="796"/>
        <v>16.445100000000025</v>
      </c>
      <c r="AA2139" s="5">
        <f t="shared" si="797"/>
        <v>6.8109690942328133E-2</v>
      </c>
      <c r="AB2139" s="5">
        <f t="shared" si="798"/>
        <v>7.1992064676105375E-2</v>
      </c>
      <c r="AC2139" s="5">
        <f t="shared" si="799"/>
        <v>8.691250000000025</v>
      </c>
      <c r="AD2139" s="5">
        <f t="shared" si="800"/>
        <v>402.24505000000005</v>
      </c>
      <c r="AE2139" s="5">
        <f t="shared" si="801"/>
        <v>3.3319087191420289</v>
      </c>
      <c r="AF2139" s="9">
        <f t="shared" si="802"/>
        <v>0.61477800871534105</v>
      </c>
      <c r="AG2139">
        <f t="shared" si="803"/>
        <v>45.212399999999889</v>
      </c>
    </row>
    <row r="2140" spans="1:33">
      <c r="A2140" s="1">
        <f t="shared" si="780"/>
        <v>62509</v>
      </c>
      <c r="B2140" s="1">
        <v>6</v>
      </c>
      <c r="C2140" s="1">
        <v>10</v>
      </c>
      <c r="D2140" s="2">
        <v>9</v>
      </c>
      <c r="E2140" s="5">
        <v>10.96</v>
      </c>
      <c r="F2140" s="5">
        <v>11.69</v>
      </c>
      <c r="G2140" s="5">
        <v>6.45</v>
      </c>
      <c r="H2140" s="5">
        <f t="shared" si="781"/>
        <v>120.12160000000002</v>
      </c>
      <c r="I2140" s="5">
        <f t="shared" si="782"/>
        <v>136.65609999999998</v>
      </c>
      <c r="J2140" s="5">
        <f t="shared" si="783"/>
        <v>150.80099999999999</v>
      </c>
      <c r="K2140" s="5">
        <v>11.54</v>
      </c>
      <c r="L2140" s="5">
        <v>11.46</v>
      </c>
      <c r="M2140" s="5">
        <v>6.18</v>
      </c>
      <c r="N2140" s="5">
        <f t="shared" si="784"/>
        <v>133.17159999999998</v>
      </c>
      <c r="O2140" s="5">
        <f t="shared" si="785"/>
        <v>131.33160000000001</v>
      </c>
      <c r="P2140" s="5">
        <f t="shared" si="786"/>
        <v>141.6456</v>
      </c>
      <c r="Q2140" s="6">
        <f t="shared" si="787"/>
        <v>126.64660000000001</v>
      </c>
      <c r="R2140" s="6">
        <f t="shared" si="788"/>
        <v>-13.049999999999969</v>
      </c>
      <c r="S2140" s="5">
        <f t="shared" si="789"/>
        <v>133.99385000000001</v>
      </c>
      <c r="T2140" s="6">
        <f t="shared" si="790"/>
        <v>103.44614250947205</v>
      </c>
      <c r="U2140" s="6">
        <f t="shared" si="791"/>
        <v>5.324499999999972</v>
      </c>
      <c r="V2140" s="6">
        <f t="shared" si="792"/>
        <v>206.89228501894411</v>
      </c>
      <c r="W2140" s="5">
        <f t="shared" si="793"/>
        <v>6.2551151300268476E-2</v>
      </c>
      <c r="X2140" s="5">
        <f t="shared" si="794"/>
        <v>8.8811914848915111E-2</v>
      </c>
      <c r="Y2140" s="5">
        <f t="shared" si="795"/>
        <v>18.374499999999941</v>
      </c>
      <c r="Z2140" s="5">
        <f t="shared" si="796"/>
        <v>5.324499999999972</v>
      </c>
      <c r="AA2140" s="5">
        <f t="shared" si="797"/>
        <v>2.5735614063677793E-2</v>
      </c>
      <c r="AB2140" s="5">
        <f t="shared" si="798"/>
        <v>7.1024881370779488E-2</v>
      </c>
      <c r="AC2140" s="5">
        <f t="shared" si="799"/>
        <v>7.3472500000000025</v>
      </c>
      <c r="AD2140" s="5">
        <f t="shared" si="800"/>
        <v>133.99385000000001</v>
      </c>
      <c r="AE2140" s="5">
        <f t="shared" si="801"/>
        <v>1.2953005955512633</v>
      </c>
      <c r="AF2140" s="9">
        <f t="shared" si="802"/>
        <v>0.61478532838707201</v>
      </c>
      <c r="AG2140">
        <f t="shared" si="803"/>
        <v>13.049999999999969</v>
      </c>
    </row>
    <row r="2141" spans="1:33">
      <c r="A2141" s="1">
        <f t="shared" si="780"/>
        <v>72260</v>
      </c>
      <c r="B2141" s="1">
        <v>7</v>
      </c>
      <c r="C2141" s="1">
        <v>9</v>
      </c>
      <c r="D2141" s="2">
        <v>10</v>
      </c>
      <c r="E2141" s="5">
        <v>7.09</v>
      </c>
      <c r="F2141" s="5">
        <v>6.74</v>
      </c>
      <c r="G2141" s="5">
        <v>6.07</v>
      </c>
      <c r="H2141" s="5">
        <f t="shared" si="781"/>
        <v>50.268099999999997</v>
      </c>
      <c r="I2141" s="5">
        <f t="shared" si="782"/>
        <v>45.427600000000005</v>
      </c>
      <c r="J2141" s="5">
        <f t="shared" si="783"/>
        <v>81.823600000000013</v>
      </c>
      <c r="K2141" s="5">
        <v>2.57</v>
      </c>
      <c r="L2141" s="5">
        <v>3.3</v>
      </c>
      <c r="M2141" s="5">
        <v>5.89</v>
      </c>
      <c r="N2141" s="5">
        <f t="shared" si="784"/>
        <v>6.6048999999999989</v>
      </c>
      <c r="O2141" s="5">
        <f t="shared" si="785"/>
        <v>10.889999999999999</v>
      </c>
      <c r="P2141" s="5">
        <f t="shared" si="786"/>
        <v>38.873999999999995</v>
      </c>
      <c r="Q2141" s="6">
        <f t="shared" si="787"/>
        <v>28.436499999999999</v>
      </c>
      <c r="R2141" s="6">
        <f t="shared" si="788"/>
        <v>43.663199999999996</v>
      </c>
      <c r="S2141" s="5">
        <f t="shared" si="789"/>
        <v>28.158800000000003</v>
      </c>
      <c r="T2141" s="6">
        <f t="shared" si="790"/>
        <v>45.294286044047546</v>
      </c>
      <c r="U2141" s="6">
        <f t="shared" si="791"/>
        <v>34.537600000000005</v>
      </c>
      <c r="V2141" s="6">
        <f t="shared" si="792"/>
        <v>90.588572088095091</v>
      </c>
      <c r="W2141" s="5">
        <f t="shared" si="793"/>
        <v>0.6317000769442972</v>
      </c>
      <c r="X2141" s="5">
        <f t="shared" si="794"/>
        <v>0.10073676833238498</v>
      </c>
      <c r="Y2141" s="5">
        <f t="shared" si="795"/>
        <v>9.1255999999999915</v>
      </c>
      <c r="Z2141" s="5">
        <f t="shared" si="796"/>
        <v>34.537600000000005</v>
      </c>
      <c r="AA2141" s="5">
        <f t="shared" si="797"/>
        <v>0.38125780331776354</v>
      </c>
      <c r="AB2141" s="5">
        <f t="shared" si="798"/>
        <v>6.1310161668061093E-3</v>
      </c>
      <c r="AC2141" s="5">
        <f t="shared" si="799"/>
        <v>0.27769999999999584</v>
      </c>
      <c r="AD2141" s="5">
        <f t="shared" si="800"/>
        <v>28.158800000000003</v>
      </c>
      <c r="AE2141" s="5">
        <f t="shared" si="801"/>
        <v>0.62168548087094877</v>
      </c>
      <c r="AF2141" s="9">
        <f t="shared" si="802"/>
        <v>0.61497073101083444</v>
      </c>
      <c r="AG2141">
        <f t="shared" si="803"/>
        <v>43.663199999999996</v>
      </c>
    </row>
    <row r="2142" spans="1:33">
      <c r="A2142" s="1">
        <f t="shared" si="780"/>
        <v>90768</v>
      </c>
      <c r="B2142" s="1">
        <v>9</v>
      </c>
      <c r="C2142" s="1">
        <v>3</v>
      </c>
      <c r="D2142" s="2">
        <v>18</v>
      </c>
      <c r="E2142" s="5">
        <v>5.07</v>
      </c>
      <c r="F2142" s="5">
        <v>4.75</v>
      </c>
      <c r="G2142" s="5">
        <v>5.75</v>
      </c>
      <c r="H2142" s="5">
        <f t="shared" si="781"/>
        <v>25.704900000000002</v>
      </c>
      <c r="I2142" s="5">
        <f t="shared" si="782"/>
        <v>22.5625</v>
      </c>
      <c r="J2142" s="5">
        <f t="shared" si="783"/>
        <v>54.625</v>
      </c>
      <c r="K2142" s="5">
        <v>2.42</v>
      </c>
      <c r="L2142" s="5">
        <v>3.06</v>
      </c>
      <c r="M2142" s="5">
        <v>5.82</v>
      </c>
      <c r="N2142" s="5">
        <f t="shared" si="784"/>
        <v>5.8563999999999998</v>
      </c>
      <c r="O2142" s="5">
        <f t="shared" si="785"/>
        <v>9.3635999999999999</v>
      </c>
      <c r="P2142" s="5">
        <f t="shared" si="786"/>
        <v>35.618400000000001</v>
      </c>
      <c r="Q2142" s="6">
        <f t="shared" si="787"/>
        <v>15.780650000000001</v>
      </c>
      <c r="R2142" s="6">
        <f t="shared" si="788"/>
        <v>19.848500000000001</v>
      </c>
      <c r="S2142" s="5">
        <f t="shared" si="789"/>
        <v>15.963049999999999</v>
      </c>
      <c r="T2142" s="6">
        <f t="shared" si="790"/>
        <v>32.60583170063294</v>
      </c>
      <c r="U2142" s="6">
        <f t="shared" si="791"/>
        <v>13.1989</v>
      </c>
      <c r="V2142" s="6">
        <f t="shared" si="792"/>
        <v>65.211663401265881</v>
      </c>
      <c r="W2142" s="5">
        <f t="shared" si="793"/>
        <v>0.40333817407218592</v>
      </c>
      <c r="X2142" s="5">
        <f t="shared" si="794"/>
        <v>0.10196948909404632</v>
      </c>
      <c r="Y2142" s="5">
        <f t="shared" si="795"/>
        <v>6.6496000000000013</v>
      </c>
      <c r="Z2142" s="5">
        <f t="shared" si="796"/>
        <v>13.1989</v>
      </c>
      <c r="AA2142" s="5">
        <f t="shared" si="797"/>
        <v>0.20240090976952116</v>
      </c>
      <c r="AB2142" s="5">
        <f t="shared" si="798"/>
        <v>5.5940913169976571E-3</v>
      </c>
      <c r="AC2142" s="5">
        <f t="shared" si="799"/>
        <v>0.18239999999999768</v>
      </c>
      <c r="AD2142" s="5">
        <f t="shared" si="800"/>
        <v>15.963049999999999</v>
      </c>
      <c r="AE2142" s="5">
        <f t="shared" si="801"/>
        <v>0.48957653178618737</v>
      </c>
      <c r="AF2142" s="9">
        <f t="shared" si="802"/>
        <v>0.61514632405631753</v>
      </c>
      <c r="AG2142">
        <f t="shared" si="803"/>
        <v>19.848500000000001</v>
      </c>
    </row>
    <row r="2143" spans="1:33">
      <c r="A2143" s="1">
        <f t="shared" si="780"/>
        <v>21031</v>
      </c>
      <c r="B2143" s="1">
        <v>2</v>
      </c>
      <c r="C2143" s="1">
        <v>4</v>
      </c>
      <c r="D2143" s="2">
        <v>31</v>
      </c>
      <c r="E2143" s="5">
        <v>17.2</v>
      </c>
      <c r="F2143" s="5">
        <v>15.71</v>
      </c>
      <c r="G2143" s="5">
        <v>3.79</v>
      </c>
      <c r="H2143" s="5">
        <f t="shared" si="781"/>
        <v>295.83999999999997</v>
      </c>
      <c r="I2143" s="5">
        <f t="shared" si="782"/>
        <v>246.80410000000003</v>
      </c>
      <c r="J2143" s="5">
        <f t="shared" si="783"/>
        <v>119.0818</v>
      </c>
      <c r="K2143" s="5">
        <v>13.67</v>
      </c>
      <c r="L2143" s="5">
        <v>15.8</v>
      </c>
      <c r="M2143" s="5">
        <v>3.92</v>
      </c>
      <c r="N2143" s="5">
        <f t="shared" si="784"/>
        <v>186.8689</v>
      </c>
      <c r="O2143" s="5">
        <f t="shared" si="785"/>
        <v>249.64000000000001</v>
      </c>
      <c r="P2143" s="5">
        <f t="shared" si="786"/>
        <v>123.872</v>
      </c>
      <c r="Q2143" s="6">
        <f t="shared" si="787"/>
        <v>241.35444999999999</v>
      </c>
      <c r="R2143" s="6">
        <f t="shared" si="788"/>
        <v>108.97109999999998</v>
      </c>
      <c r="S2143" s="5">
        <f t="shared" si="789"/>
        <v>248.22205000000002</v>
      </c>
      <c r="T2143" s="6">
        <f t="shared" si="790"/>
        <v>85.913833978062002</v>
      </c>
      <c r="U2143" s="6">
        <f t="shared" si="791"/>
        <v>-2.835899999999981</v>
      </c>
      <c r="V2143" s="6">
        <f t="shared" si="792"/>
        <v>171.827667956124</v>
      </c>
      <c r="W2143" s="5">
        <f t="shared" si="793"/>
        <v>-3.9417688287968669E-2</v>
      </c>
      <c r="X2143" s="5">
        <f t="shared" si="794"/>
        <v>0.65069264647501213</v>
      </c>
      <c r="Y2143" s="5">
        <f t="shared" si="795"/>
        <v>111.80699999999996</v>
      </c>
      <c r="Z2143" s="5">
        <f t="shared" si="796"/>
        <v>2.835899999999981</v>
      </c>
      <c r="AA2143" s="5">
        <f t="shared" si="797"/>
        <v>1.650432688595951E-2</v>
      </c>
      <c r="AB2143" s="5">
        <f t="shared" si="798"/>
        <v>7.9935904172937652E-2</v>
      </c>
      <c r="AC2143" s="5">
        <f t="shared" si="799"/>
        <v>6.8676000000000386</v>
      </c>
      <c r="AD2143" s="5">
        <f t="shared" si="800"/>
        <v>248.22205000000002</v>
      </c>
      <c r="AE2143" s="5">
        <f t="shared" si="801"/>
        <v>2.889197682219411</v>
      </c>
      <c r="AF2143" s="9">
        <f t="shared" si="802"/>
        <v>0.61514632405631753</v>
      </c>
      <c r="AG2143">
        <f t="shared" si="803"/>
        <v>108.97109999999998</v>
      </c>
    </row>
    <row r="2144" spans="1:33">
      <c r="A2144" s="1">
        <f t="shared" si="780"/>
        <v>61026</v>
      </c>
      <c r="B2144" s="1">
        <v>6</v>
      </c>
      <c r="C2144" s="1">
        <v>4</v>
      </c>
      <c r="D2144" s="2">
        <v>26</v>
      </c>
      <c r="E2144" s="5">
        <v>12.72</v>
      </c>
      <c r="F2144" s="5">
        <v>13.27</v>
      </c>
      <c r="G2144" s="5">
        <v>5.87</v>
      </c>
      <c r="H2144" s="5">
        <f t="shared" si="781"/>
        <v>161.79840000000002</v>
      </c>
      <c r="I2144" s="5">
        <f t="shared" si="782"/>
        <v>176.09289999999999</v>
      </c>
      <c r="J2144" s="5">
        <f t="shared" si="783"/>
        <v>155.78979999999999</v>
      </c>
      <c r="K2144" s="5">
        <v>8.52</v>
      </c>
      <c r="L2144" s="5">
        <v>7.96</v>
      </c>
      <c r="M2144" s="5">
        <v>5.85</v>
      </c>
      <c r="N2144" s="5">
        <f t="shared" si="784"/>
        <v>72.590399999999988</v>
      </c>
      <c r="O2144" s="5">
        <f t="shared" si="785"/>
        <v>63.361600000000003</v>
      </c>
      <c r="P2144" s="5">
        <f t="shared" si="786"/>
        <v>93.131999999999991</v>
      </c>
      <c r="Q2144" s="6">
        <f t="shared" si="787"/>
        <v>117.1944</v>
      </c>
      <c r="R2144" s="6">
        <f t="shared" si="788"/>
        <v>89.208000000000027</v>
      </c>
      <c r="S2144" s="5">
        <f t="shared" si="789"/>
        <v>119.72725</v>
      </c>
      <c r="T2144" s="6">
        <f t="shared" si="790"/>
        <v>90.752453421436471</v>
      </c>
      <c r="U2144" s="6">
        <f t="shared" si="791"/>
        <v>112.73129999999998</v>
      </c>
      <c r="V2144" s="6">
        <f t="shared" si="792"/>
        <v>181.50490684287294</v>
      </c>
      <c r="W2144" s="5">
        <f t="shared" si="793"/>
        <v>0.47343606074030115</v>
      </c>
      <c r="X2144" s="5">
        <f t="shared" si="794"/>
        <v>0.12960145490922648</v>
      </c>
      <c r="Y2144" s="5">
        <f t="shared" si="795"/>
        <v>23.523299999999949</v>
      </c>
      <c r="Z2144" s="5">
        <f t="shared" si="796"/>
        <v>112.73129999999998</v>
      </c>
      <c r="AA2144" s="5">
        <f t="shared" si="797"/>
        <v>0.62109229971171187</v>
      </c>
      <c r="AB2144" s="5">
        <f t="shared" si="798"/>
        <v>2.7909438307281247E-2</v>
      </c>
      <c r="AC2144" s="5">
        <f t="shared" si="799"/>
        <v>2.5328499999999963</v>
      </c>
      <c r="AD2144" s="5">
        <f t="shared" si="800"/>
        <v>119.72725</v>
      </c>
      <c r="AE2144" s="5">
        <f t="shared" si="801"/>
        <v>1.3192728734727457</v>
      </c>
      <c r="AF2144" s="9">
        <f t="shared" si="802"/>
        <v>0.61522353661088103</v>
      </c>
      <c r="AG2144">
        <f t="shared" si="803"/>
        <v>89.208000000000027</v>
      </c>
    </row>
    <row r="2145" spans="1:33">
      <c r="A2145" s="1">
        <f t="shared" si="780"/>
        <v>12273</v>
      </c>
      <c r="B2145" s="1">
        <v>1</v>
      </c>
      <c r="C2145" s="1">
        <v>9</v>
      </c>
      <c r="D2145" s="2">
        <v>23</v>
      </c>
      <c r="E2145" s="5">
        <v>10.99</v>
      </c>
      <c r="F2145" s="5">
        <v>11.98</v>
      </c>
      <c r="G2145" s="5">
        <v>9.61</v>
      </c>
      <c r="H2145" s="5">
        <f t="shared" si="781"/>
        <v>120.7801</v>
      </c>
      <c r="I2145" s="5">
        <f t="shared" si="782"/>
        <v>143.52040000000002</v>
      </c>
      <c r="J2145" s="5">
        <f t="shared" si="783"/>
        <v>230.25559999999999</v>
      </c>
      <c r="K2145" s="5">
        <v>10.79</v>
      </c>
      <c r="L2145" s="5">
        <v>9.5500000000000007</v>
      </c>
      <c r="M2145" s="5">
        <v>9.7100000000000009</v>
      </c>
      <c r="N2145" s="5">
        <f t="shared" si="784"/>
        <v>116.42409999999998</v>
      </c>
      <c r="O2145" s="5">
        <f t="shared" si="785"/>
        <v>91.202500000000015</v>
      </c>
      <c r="P2145" s="5">
        <f t="shared" si="786"/>
        <v>185.46100000000004</v>
      </c>
      <c r="Q2145" s="6">
        <f t="shared" si="787"/>
        <v>118.60209999999999</v>
      </c>
      <c r="R2145" s="6">
        <f t="shared" si="788"/>
        <v>4.356000000000023</v>
      </c>
      <c r="S2145" s="5">
        <f t="shared" si="789"/>
        <v>117.36145000000002</v>
      </c>
      <c r="T2145" s="6">
        <f t="shared" si="790"/>
        <v>147.82880626958334</v>
      </c>
      <c r="U2145" s="6">
        <f t="shared" si="791"/>
        <v>52.317900000000009</v>
      </c>
      <c r="V2145" s="6">
        <f t="shared" si="792"/>
        <v>295.65761253916668</v>
      </c>
      <c r="W2145" s="5">
        <f t="shared" si="793"/>
        <v>0.21303202631453977</v>
      </c>
      <c r="X2145" s="5">
        <f t="shared" si="794"/>
        <v>0.16222108941519753</v>
      </c>
      <c r="Y2145" s="5">
        <f t="shared" si="795"/>
        <v>47.961899999999986</v>
      </c>
      <c r="Z2145" s="5">
        <f t="shared" si="796"/>
        <v>52.317900000000009</v>
      </c>
      <c r="AA2145" s="5">
        <f t="shared" si="797"/>
        <v>0.17695434780347249</v>
      </c>
      <c r="AB2145" s="5">
        <f t="shared" si="798"/>
        <v>8.3924779703456551E-3</v>
      </c>
      <c r="AC2145" s="5">
        <f t="shared" si="799"/>
        <v>1.2406499999999738</v>
      </c>
      <c r="AD2145" s="5">
        <f t="shared" si="800"/>
        <v>117.36145000000002</v>
      </c>
      <c r="AE2145" s="5">
        <f t="shared" si="801"/>
        <v>0.79390108708567608</v>
      </c>
      <c r="AF2145" s="9">
        <f t="shared" si="802"/>
        <v>0.61527067214356967</v>
      </c>
      <c r="AG2145">
        <f t="shared" si="803"/>
        <v>4.356000000000023</v>
      </c>
    </row>
    <row r="2146" spans="1:33">
      <c r="A2146" s="1">
        <f t="shared" si="780"/>
        <v>40281</v>
      </c>
      <c r="B2146" s="1">
        <v>4</v>
      </c>
      <c r="C2146" s="1">
        <v>1</v>
      </c>
      <c r="D2146" s="2">
        <v>31</v>
      </c>
      <c r="E2146" s="5">
        <v>10.98</v>
      </c>
      <c r="F2146" s="5">
        <v>9.41</v>
      </c>
      <c r="G2146" s="5">
        <v>5.75</v>
      </c>
      <c r="H2146" s="5">
        <f t="shared" si="781"/>
        <v>120.56040000000002</v>
      </c>
      <c r="I2146" s="5">
        <f t="shared" si="782"/>
        <v>88.548100000000005</v>
      </c>
      <c r="J2146" s="5">
        <f t="shared" si="783"/>
        <v>108.215</v>
      </c>
      <c r="K2146" s="5">
        <v>11.79</v>
      </c>
      <c r="L2146" s="5">
        <v>13.5</v>
      </c>
      <c r="M2146" s="5">
        <v>4.57</v>
      </c>
      <c r="N2146" s="5">
        <f t="shared" si="784"/>
        <v>139.00409999999999</v>
      </c>
      <c r="O2146" s="5">
        <f t="shared" si="785"/>
        <v>182.25</v>
      </c>
      <c r="P2146" s="5">
        <f t="shared" si="786"/>
        <v>123.39000000000001</v>
      </c>
      <c r="Q2146" s="6">
        <f t="shared" si="787"/>
        <v>129.78225</v>
      </c>
      <c r="R2146" s="6">
        <f t="shared" si="788"/>
        <v>-18.443699999999978</v>
      </c>
      <c r="S2146" s="5">
        <f t="shared" si="789"/>
        <v>135.39904999999999</v>
      </c>
      <c r="T2146" s="6">
        <f t="shared" si="790"/>
        <v>82.060310633399382</v>
      </c>
      <c r="U2146" s="6">
        <f t="shared" si="791"/>
        <v>-93.701899999999995</v>
      </c>
      <c r="V2146" s="6">
        <f t="shared" si="792"/>
        <v>164.12062126679876</v>
      </c>
      <c r="W2146" s="5">
        <f t="shared" si="793"/>
        <v>-0.13048191624450681</v>
      </c>
      <c r="X2146" s="5">
        <f t="shared" si="794"/>
        <v>0.45855419885145526</v>
      </c>
      <c r="Y2146" s="5">
        <f t="shared" si="795"/>
        <v>75.258200000000016</v>
      </c>
      <c r="Z2146" s="5">
        <f t="shared" si="796"/>
        <v>93.701899999999995</v>
      </c>
      <c r="AA2146" s="5">
        <f t="shared" si="797"/>
        <v>0.57093313001585422</v>
      </c>
      <c r="AB2146" s="5">
        <f t="shared" si="798"/>
        <v>6.8447218352520947E-2</v>
      </c>
      <c r="AC2146" s="5">
        <f t="shared" si="799"/>
        <v>5.6167999999999836</v>
      </c>
      <c r="AD2146" s="5">
        <f t="shared" si="800"/>
        <v>135.39904999999999</v>
      </c>
      <c r="AE2146" s="5">
        <f t="shared" si="801"/>
        <v>1.6499943633517176</v>
      </c>
      <c r="AF2146" s="9">
        <f t="shared" si="802"/>
        <v>0.61542668125455857</v>
      </c>
      <c r="AG2146">
        <f t="shared" si="803"/>
        <v>18.443699999999978</v>
      </c>
    </row>
    <row r="2147" spans="1:33">
      <c r="A2147" s="1">
        <f t="shared" si="780"/>
        <v>110255</v>
      </c>
      <c r="B2147" s="1">
        <v>11</v>
      </c>
      <c r="C2147" s="1">
        <v>1</v>
      </c>
      <c r="D2147" s="2">
        <v>5</v>
      </c>
      <c r="E2147" s="5">
        <v>12.87</v>
      </c>
      <c r="F2147" s="5">
        <v>12.88</v>
      </c>
      <c r="G2147" s="5">
        <v>4.1500000000000004</v>
      </c>
      <c r="H2147" s="5">
        <f t="shared" si="781"/>
        <v>165.63689999999997</v>
      </c>
      <c r="I2147" s="5">
        <f t="shared" si="782"/>
        <v>165.89440000000002</v>
      </c>
      <c r="J2147" s="5">
        <f t="shared" si="783"/>
        <v>106.90400000000001</v>
      </c>
      <c r="K2147" s="5">
        <v>14.95</v>
      </c>
      <c r="L2147" s="5">
        <v>15.71</v>
      </c>
      <c r="M2147" s="5">
        <v>3.13</v>
      </c>
      <c r="N2147" s="5">
        <f t="shared" si="784"/>
        <v>223.50249999999997</v>
      </c>
      <c r="O2147" s="5">
        <f t="shared" si="785"/>
        <v>246.80410000000003</v>
      </c>
      <c r="P2147" s="5">
        <f t="shared" si="786"/>
        <v>98.3446</v>
      </c>
      <c r="Q2147" s="6">
        <f t="shared" si="787"/>
        <v>194.56969999999995</v>
      </c>
      <c r="R2147" s="6">
        <f t="shared" si="788"/>
        <v>-57.865600000000001</v>
      </c>
      <c r="S2147" s="5">
        <f t="shared" si="789"/>
        <v>206.34925000000004</v>
      </c>
      <c r="T2147" s="6">
        <f t="shared" si="790"/>
        <v>72.629411337900848</v>
      </c>
      <c r="U2147" s="6">
        <f t="shared" si="791"/>
        <v>-80.909700000000015</v>
      </c>
      <c r="V2147" s="6">
        <f t="shared" si="792"/>
        <v>145.2588226758017</v>
      </c>
      <c r="W2147" s="5">
        <f t="shared" si="793"/>
        <v>8.3260398684109949E-2</v>
      </c>
      <c r="X2147" s="5">
        <f t="shared" si="794"/>
        <v>0.15864165477529285</v>
      </c>
      <c r="Y2147" s="5">
        <f t="shared" si="795"/>
        <v>23.044100000000014</v>
      </c>
      <c r="Z2147" s="5">
        <f t="shared" si="796"/>
        <v>80.909700000000015</v>
      </c>
      <c r="AA2147" s="5">
        <f t="shared" si="797"/>
        <v>0.5570036883789129</v>
      </c>
      <c r="AB2147" s="5">
        <f t="shared" si="798"/>
        <v>0.16218705043879461</v>
      </c>
      <c r="AC2147" s="5">
        <f t="shared" si="799"/>
        <v>11.779550000000086</v>
      </c>
      <c r="AD2147" s="5">
        <f t="shared" si="800"/>
        <v>206.34925000000004</v>
      </c>
      <c r="AE2147" s="5">
        <f t="shared" si="801"/>
        <v>2.8411251888023905</v>
      </c>
      <c r="AF2147" s="9">
        <f t="shared" si="802"/>
        <v>0.61544617961280745</v>
      </c>
      <c r="AG2147">
        <f t="shared" si="803"/>
        <v>57.865600000000001</v>
      </c>
    </row>
    <row r="2148" spans="1:33">
      <c r="A2148" s="1">
        <f t="shared" si="780"/>
        <v>21777</v>
      </c>
      <c r="B2148" s="1">
        <v>2</v>
      </c>
      <c r="C2148" s="1">
        <v>7</v>
      </c>
      <c r="D2148" s="2">
        <v>27</v>
      </c>
      <c r="E2148" s="5">
        <v>9.44</v>
      </c>
      <c r="F2148" s="5">
        <v>9.11</v>
      </c>
      <c r="G2148" s="5">
        <v>6.33</v>
      </c>
      <c r="H2148" s="5">
        <f t="shared" si="781"/>
        <v>89.113599999999991</v>
      </c>
      <c r="I2148" s="5">
        <f t="shared" si="782"/>
        <v>82.992099999999994</v>
      </c>
      <c r="J2148" s="5">
        <f t="shared" si="783"/>
        <v>115.3326</v>
      </c>
      <c r="K2148" s="5">
        <v>7.32</v>
      </c>
      <c r="L2148" s="5">
        <v>8.44</v>
      </c>
      <c r="M2148" s="5">
        <v>6.48</v>
      </c>
      <c r="N2148" s="5">
        <f t="shared" si="784"/>
        <v>53.582400000000007</v>
      </c>
      <c r="O2148" s="5">
        <f t="shared" si="785"/>
        <v>71.233599999999996</v>
      </c>
      <c r="P2148" s="5">
        <f t="shared" si="786"/>
        <v>109.3824</v>
      </c>
      <c r="Q2148" s="6">
        <f t="shared" si="787"/>
        <v>71.347999999999999</v>
      </c>
      <c r="R2148" s="6">
        <f t="shared" si="788"/>
        <v>35.531199999999984</v>
      </c>
      <c r="S2148" s="5">
        <f t="shared" si="789"/>
        <v>77.112849999999995</v>
      </c>
      <c r="T2148" s="6">
        <f t="shared" si="790"/>
        <v>79.47659726693135</v>
      </c>
      <c r="U2148" s="6">
        <f t="shared" si="791"/>
        <v>11.758499999999998</v>
      </c>
      <c r="V2148" s="6">
        <f t="shared" si="792"/>
        <v>158.9531945338627</v>
      </c>
      <c r="W2148" s="5">
        <f t="shared" si="793"/>
        <v>5.2920642190486332E-2</v>
      </c>
      <c r="X2148" s="5">
        <f t="shared" si="794"/>
        <v>0.14955786242430977</v>
      </c>
      <c r="Y2148" s="5">
        <f t="shared" si="795"/>
        <v>23.772699999999986</v>
      </c>
      <c r="Z2148" s="5">
        <f t="shared" si="796"/>
        <v>11.758499999999998</v>
      </c>
      <c r="AA2148" s="5">
        <f t="shared" si="797"/>
        <v>7.3974606389524425E-2</v>
      </c>
      <c r="AB2148" s="5">
        <f t="shared" si="798"/>
        <v>7.2535188951762489E-2</v>
      </c>
      <c r="AC2148" s="5">
        <f t="shared" si="799"/>
        <v>5.7648499999999956</v>
      </c>
      <c r="AD2148" s="5">
        <f t="shared" si="800"/>
        <v>77.112849999999995</v>
      </c>
      <c r="AE2148" s="5">
        <f t="shared" si="801"/>
        <v>0.97025857487340028</v>
      </c>
      <c r="AF2148" s="9">
        <f t="shared" si="802"/>
        <v>0.61545917817512474</v>
      </c>
      <c r="AG2148">
        <f t="shared" si="803"/>
        <v>35.531199999999984</v>
      </c>
    </row>
    <row r="2149" spans="1:33">
      <c r="A2149" s="1">
        <f t="shared" si="780"/>
        <v>110502</v>
      </c>
      <c r="B2149" s="1">
        <v>11</v>
      </c>
      <c r="C2149" s="1">
        <v>2</v>
      </c>
      <c r="D2149" s="2">
        <v>2</v>
      </c>
      <c r="E2149" s="5">
        <v>10.210000000000001</v>
      </c>
      <c r="F2149" s="5">
        <v>10.53</v>
      </c>
      <c r="G2149" s="5">
        <v>4.96</v>
      </c>
      <c r="H2149" s="5">
        <f t="shared" si="781"/>
        <v>104.24410000000002</v>
      </c>
      <c r="I2149" s="5">
        <f t="shared" si="782"/>
        <v>110.88089999999998</v>
      </c>
      <c r="J2149" s="5">
        <f t="shared" si="783"/>
        <v>104.4576</v>
      </c>
      <c r="K2149" s="5">
        <v>6.75</v>
      </c>
      <c r="L2149" s="5">
        <v>6.8</v>
      </c>
      <c r="M2149" s="5">
        <v>5.38</v>
      </c>
      <c r="N2149" s="5">
        <f t="shared" si="784"/>
        <v>45.5625</v>
      </c>
      <c r="O2149" s="5">
        <f t="shared" si="785"/>
        <v>46.239999999999995</v>
      </c>
      <c r="P2149" s="5">
        <f t="shared" si="786"/>
        <v>73.167999999999992</v>
      </c>
      <c r="Q2149" s="6">
        <f t="shared" si="787"/>
        <v>74.903300000000002</v>
      </c>
      <c r="R2149" s="6">
        <f t="shared" si="788"/>
        <v>58.681600000000017</v>
      </c>
      <c r="S2149" s="5">
        <f t="shared" si="789"/>
        <v>78.560449999999989</v>
      </c>
      <c r="T2149" s="6">
        <f t="shared" si="790"/>
        <v>63.767049527479315</v>
      </c>
      <c r="U2149" s="6">
        <f t="shared" si="791"/>
        <v>64.640899999999988</v>
      </c>
      <c r="V2149" s="6">
        <f t="shared" si="792"/>
        <v>127.53409905495863</v>
      </c>
      <c r="W2149" s="5">
        <f t="shared" si="793"/>
        <v>0.34170625771779195</v>
      </c>
      <c r="X2149" s="5">
        <f t="shared" si="794"/>
        <v>4.6727110977840623E-2</v>
      </c>
      <c r="Y2149" s="5">
        <f t="shared" si="795"/>
        <v>5.9592999999999705</v>
      </c>
      <c r="Z2149" s="5">
        <f t="shared" si="796"/>
        <v>64.640899999999988</v>
      </c>
      <c r="AA2149" s="5">
        <f t="shared" si="797"/>
        <v>0.50685189670053732</v>
      </c>
      <c r="AB2149" s="5">
        <f t="shared" si="798"/>
        <v>5.7351720474757124E-2</v>
      </c>
      <c r="AC2149" s="5">
        <f t="shared" si="799"/>
        <v>3.6571499999999872</v>
      </c>
      <c r="AD2149" s="5">
        <f t="shared" si="800"/>
        <v>78.560449999999989</v>
      </c>
      <c r="AE2149" s="5">
        <f t="shared" si="801"/>
        <v>1.2319912961653607</v>
      </c>
      <c r="AF2149" s="9">
        <f t="shared" si="802"/>
        <v>0.61549979691304535</v>
      </c>
      <c r="AG2149">
        <f t="shared" si="803"/>
        <v>58.681600000000017</v>
      </c>
    </row>
    <row r="2150" spans="1:33">
      <c r="A2150" s="1">
        <f t="shared" si="780"/>
        <v>30282</v>
      </c>
      <c r="B2150" s="1">
        <v>3</v>
      </c>
      <c r="C2150" s="1">
        <v>1</v>
      </c>
      <c r="D2150" s="2">
        <v>32</v>
      </c>
      <c r="E2150" s="5">
        <v>14.75</v>
      </c>
      <c r="F2150" s="5">
        <v>14.99</v>
      </c>
      <c r="G2150" s="5">
        <v>5.44</v>
      </c>
      <c r="H2150" s="5">
        <f t="shared" si="781"/>
        <v>217.5625</v>
      </c>
      <c r="I2150" s="5">
        <f t="shared" si="782"/>
        <v>224.70010000000002</v>
      </c>
      <c r="J2150" s="5">
        <f t="shared" si="783"/>
        <v>163.09120000000001</v>
      </c>
      <c r="K2150" s="5">
        <v>14.85</v>
      </c>
      <c r="L2150" s="5">
        <v>13.85</v>
      </c>
      <c r="M2150" s="5">
        <v>5.33</v>
      </c>
      <c r="N2150" s="5">
        <f t="shared" si="784"/>
        <v>220.52249999999998</v>
      </c>
      <c r="O2150" s="5">
        <f t="shared" si="785"/>
        <v>191.82249999999999</v>
      </c>
      <c r="P2150" s="5">
        <f t="shared" si="786"/>
        <v>147.64099999999999</v>
      </c>
      <c r="Q2150" s="6">
        <f t="shared" si="787"/>
        <v>219.04249999999999</v>
      </c>
      <c r="R2150" s="6">
        <f t="shared" si="788"/>
        <v>-2.9599999999999795</v>
      </c>
      <c r="S2150" s="5">
        <f t="shared" si="789"/>
        <v>208.26130000000001</v>
      </c>
      <c r="T2150" s="6">
        <f t="shared" si="790"/>
        <v>109.99614129418359</v>
      </c>
      <c r="U2150" s="6">
        <f t="shared" si="791"/>
        <v>32.877600000000029</v>
      </c>
      <c r="V2150" s="6">
        <f t="shared" si="792"/>
        <v>219.99228258836717</v>
      </c>
      <c r="W2150" s="5">
        <f t="shared" si="793"/>
        <v>9.9198584200563378E-2</v>
      </c>
      <c r="X2150" s="5">
        <f t="shared" si="794"/>
        <v>0.16290389634738506</v>
      </c>
      <c r="Y2150" s="5">
        <f t="shared" si="795"/>
        <v>35.837600000000009</v>
      </c>
      <c r="Z2150" s="5">
        <f t="shared" si="796"/>
        <v>32.877600000000029</v>
      </c>
      <c r="AA2150" s="5">
        <f t="shared" si="797"/>
        <v>0.14944887890234809</v>
      </c>
      <c r="AB2150" s="5">
        <f t="shared" si="798"/>
        <v>9.8014347350292699E-2</v>
      </c>
      <c r="AC2150" s="5">
        <f t="shared" si="799"/>
        <v>10.781199999999984</v>
      </c>
      <c r="AD2150" s="5">
        <f t="shared" si="800"/>
        <v>208.26130000000001</v>
      </c>
      <c r="AE2150" s="5">
        <f t="shared" si="801"/>
        <v>1.8933509625851985</v>
      </c>
      <c r="AF2150" s="9">
        <f t="shared" si="802"/>
        <v>0.61559158538758474</v>
      </c>
      <c r="AG2150">
        <f t="shared" si="803"/>
        <v>2.9599999999999795</v>
      </c>
    </row>
    <row r="2151" spans="1:33">
      <c r="A2151" s="1">
        <f t="shared" si="780"/>
        <v>90519</v>
      </c>
      <c r="B2151" s="1">
        <v>9</v>
      </c>
      <c r="C2151" s="1">
        <v>2</v>
      </c>
      <c r="D2151" s="2">
        <v>19</v>
      </c>
      <c r="E2151" s="5">
        <v>24.04</v>
      </c>
      <c r="F2151" s="5">
        <v>24.28</v>
      </c>
      <c r="G2151" s="5">
        <v>1.9</v>
      </c>
      <c r="H2151" s="5">
        <f t="shared" si="781"/>
        <v>577.92160000000001</v>
      </c>
      <c r="I2151" s="5">
        <f t="shared" si="782"/>
        <v>589.51840000000004</v>
      </c>
      <c r="J2151" s="5">
        <f t="shared" si="783"/>
        <v>92.263999999999996</v>
      </c>
      <c r="K2151" s="5">
        <v>25.7</v>
      </c>
      <c r="L2151" s="5">
        <v>26.41</v>
      </c>
      <c r="M2151" s="5">
        <v>1.8</v>
      </c>
      <c r="N2151" s="5">
        <f t="shared" si="784"/>
        <v>660.49</v>
      </c>
      <c r="O2151" s="5">
        <f t="shared" si="785"/>
        <v>697.48810000000003</v>
      </c>
      <c r="P2151" s="5">
        <f t="shared" si="786"/>
        <v>95.076000000000008</v>
      </c>
      <c r="Q2151" s="6">
        <f t="shared" si="787"/>
        <v>619.20579999999995</v>
      </c>
      <c r="R2151" s="6">
        <f t="shared" si="788"/>
        <v>-82.568399999999997</v>
      </c>
      <c r="S2151" s="5">
        <f t="shared" si="789"/>
        <v>643.50324999999998</v>
      </c>
      <c r="T2151" s="6">
        <f t="shared" si="790"/>
        <v>66.242153256064981</v>
      </c>
      <c r="U2151" s="6">
        <f t="shared" si="791"/>
        <v>-107.96969999999999</v>
      </c>
      <c r="V2151" s="6">
        <f t="shared" si="792"/>
        <v>132.48430651212996</v>
      </c>
      <c r="W2151" s="5">
        <f t="shared" si="793"/>
        <v>-3.00135217982644E-2</v>
      </c>
      <c r="X2151" s="5">
        <f t="shared" si="794"/>
        <v>0.19173063337637131</v>
      </c>
      <c r="Y2151" s="5">
        <f t="shared" si="795"/>
        <v>25.401299999999992</v>
      </c>
      <c r="Z2151" s="5">
        <f t="shared" si="796"/>
        <v>107.96969999999999</v>
      </c>
      <c r="AA2151" s="5">
        <f t="shared" si="797"/>
        <v>0.81496218565415168</v>
      </c>
      <c r="AB2151" s="5">
        <f t="shared" si="798"/>
        <v>0.36679740626902713</v>
      </c>
      <c r="AC2151" s="5">
        <f t="shared" si="799"/>
        <v>24.297450000000026</v>
      </c>
      <c r="AD2151" s="5">
        <f t="shared" si="800"/>
        <v>643.50324999999998</v>
      </c>
      <c r="AE2151" s="5">
        <f t="shared" si="801"/>
        <v>9.7144071919353294</v>
      </c>
      <c r="AF2151" s="9">
        <f t="shared" si="802"/>
        <v>0.61561107852279595</v>
      </c>
      <c r="AG2151">
        <f t="shared" si="803"/>
        <v>82.568399999999997</v>
      </c>
    </row>
    <row r="2152" spans="1:33">
      <c r="A2152" s="1">
        <f t="shared" si="780"/>
        <v>60278</v>
      </c>
      <c r="B2152" s="1">
        <v>6</v>
      </c>
      <c r="C2152" s="1">
        <v>1</v>
      </c>
      <c r="D2152" s="2">
        <v>28</v>
      </c>
      <c r="E2152" s="5">
        <v>7.99</v>
      </c>
      <c r="F2152" s="5">
        <v>8.75</v>
      </c>
      <c r="G2152" s="5">
        <v>6.08</v>
      </c>
      <c r="H2152" s="5">
        <f t="shared" si="781"/>
        <v>63.840100000000007</v>
      </c>
      <c r="I2152" s="5">
        <f t="shared" si="782"/>
        <v>76.5625</v>
      </c>
      <c r="J2152" s="5">
        <f t="shared" si="783"/>
        <v>106.4</v>
      </c>
      <c r="K2152" s="5">
        <v>6.82</v>
      </c>
      <c r="L2152" s="5">
        <v>6.51</v>
      </c>
      <c r="M2152" s="5">
        <v>5.97</v>
      </c>
      <c r="N2152" s="5">
        <f t="shared" si="784"/>
        <v>46.512400000000007</v>
      </c>
      <c r="O2152" s="5">
        <f t="shared" si="785"/>
        <v>42.380099999999999</v>
      </c>
      <c r="P2152" s="5">
        <f t="shared" si="786"/>
        <v>77.729399999999998</v>
      </c>
      <c r="Q2152" s="6">
        <f t="shared" si="787"/>
        <v>55.17625000000001</v>
      </c>
      <c r="R2152" s="6">
        <f t="shared" si="788"/>
        <v>17.3277</v>
      </c>
      <c r="S2152" s="5">
        <f t="shared" si="789"/>
        <v>59.471299999999999</v>
      </c>
      <c r="T2152" s="6">
        <f t="shared" si="790"/>
        <v>65.884026183058964</v>
      </c>
      <c r="U2152" s="6">
        <f t="shared" si="791"/>
        <v>34.182400000000001</v>
      </c>
      <c r="V2152" s="6">
        <f t="shared" si="792"/>
        <v>131.76805236611793</v>
      </c>
      <c r="W2152" s="5">
        <f t="shared" si="793"/>
        <v>0.30404626033397447</v>
      </c>
      <c r="X2152" s="5">
        <f t="shared" si="794"/>
        <v>0.12791188529651457</v>
      </c>
      <c r="Y2152" s="5">
        <f t="shared" si="795"/>
        <v>16.854700000000001</v>
      </c>
      <c r="Z2152" s="5">
        <f t="shared" si="796"/>
        <v>34.182400000000001</v>
      </c>
      <c r="AA2152" s="5">
        <f t="shared" si="797"/>
        <v>0.25941341156826164</v>
      </c>
      <c r="AB2152" s="5">
        <f t="shared" si="798"/>
        <v>6.5191067529269994E-2</v>
      </c>
      <c r="AC2152" s="5">
        <f t="shared" si="799"/>
        <v>4.2950499999999892</v>
      </c>
      <c r="AD2152" s="5">
        <f t="shared" si="800"/>
        <v>59.471299999999999</v>
      </c>
      <c r="AE2152" s="5">
        <f t="shared" si="801"/>
        <v>0.90266644959976816</v>
      </c>
      <c r="AF2152" s="9">
        <f t="shared" si="802"/>
        <v>0.61578648897162391</v>
      </c>
      <c r="AG2152">
        <f t="shared" si="803"/>
        <v>17.3277</v>
      </c>
    </row>
    <row r="2153" spans="1:33">
      <c r="A2153" s="1">
        <f t="shared" si="780"/>
        <v>21280</v>
      </c>
      <c r="B2153" s="1">
        <v>2</v>
      </c>
      <c r="C2153" s="1">
        <v>5</v>
      </c>
      <c r="D2153" s="2">
        <v>30</v>
      </c>
      <c r="E2153" s="5">
        <v>18.59</v>
      </c>
      <c r="F2153" s="5">
        <v>18.62</v>
      </c>
      <c r="G2153" s="5">
        <v>2.93</v>
      </c>
      <c r="H2153" s="5">
        <f t="shared" si="781"/>
        <v>345.5881</v>
      </c>
      <c r="I2153" s="5">
        <f t="shared" si="782"/>
        <v>346.70440000000002</v>
      </c>
      <c r="J2153" s="5">
        <f t="shared" si="783"/>
        <v>109.11320000000001</v>
      </c>
      <c r="K2153" s="5">
        <v>19.670000000000002</v>
      </c>
      <c r="L2153" s="5">
        <v>18.91</v>
      </c>
      <c r="M2153" s="5">
        <v>3.14</v>
      </c>
      <c r="N2153" s="5">
        <f t="shared" si="784"/>
        <v>386.90890000000007</v>
      </c>
      <c r="O2153" s="5">
        <f t="shared" si="785"/>
        <v>357.5881</v>
      </c>
      <c r="P2153" s="5">
        <f t="shared" si="786"/>
        <v>118.7548</v>
      </c>
      <c r="Q2153" s="6">
        <f t="shared" si="787"/>
        <v>366.24850000000004</v>
      </c>
      <c r="R2153" s="6">
        <f t="shared" si="788"/>
        <v>-41.320800000000077</v>
      </c>
      <c r="S2153" s="5">
        <f t="shared" si="789"/>
        <v>352.14625000000001</v>
      </c>
      <c r="T2153" s="6">
        <f t="shared" si="790"/>
        <v>80.63558912986251</v>
      </c>
      <c r="U2153" s="6">
        <f t="shared" si="791"/>
        <v>-10.883699999999976</v>
      </c>
      <c r="V2153" s="6">
        <f t="shared" si="792"/>
        <v>161.27117825972502</v>
      </c>
      <c r="W2153" s="5">
        <f t="shared" si="793"/>
        <v>-8.4473197328960622E-2</v>
      </c>
      <c r="X2153" s="5">
        <f t="shared" si="794"/>
        <v>0.1887324215550876</v>
      </c>
      <c r="Y2153" s="5">
        <f t="shared" si="795"/>
        <v>30.4371000000001</v>
      </c>
      <c r="Z2153" s="5">
        <f t="shared" si="796"/>
        <v>10.883699999999976</v>
      </c>
      <c r="AA2153" s="5">
        <f t="shared" si="797"/>
        <v>6.748695034937939E-2</v>
      </c>
      <c r="AB2153" s="5">
        <f t="shared" si="798"/>
        <v>0.17488865837252762</v>
      </c>
      <c r="AC2153" s="5">
        <f t="shared" si="799"/>
        <v>14.102250000000026</v>
      </c>
      <c r="AD2153" s="5">
        <f t="shared" si="800"/>
        <v>352.14625000000001</v>
      </c>
      <c r="AE2153" s="5">
        <f t="shared" si="801"/>
        <v>4.3671318557972372</v>
      </c>
      <c r="AF2153" s="9">
        <f t="shared" si="802"/>
        <v>0.61586118565793702</v>
      </c>
      <c r="AG2153">
        <f t="shared" si="803"/>
        <v>41.320800000000077</v>
      </c>
    </row>
    <row r="2154" spans="1:33">
      <c r="A2154" s="1">
        <f t="shared" si="780"/>
        <v>81764</v>
      </c>
      <c r="B2154" s="1">
        <v>8</v>
      </c>
      <c r="C2154" s="1">
        <v>7</v>
      </c>
      <c r="D2154" s="2">
        <v>14</v>
      </c>
      <c r="E2154" s="5">
        <v>9.26</v>
      </c>
      <c r="F2154" s="5">
        <v>9.67</v>
      </c>
      <c r="G2154" s="5">
        <v>5.79</v>
      </c>
      <c r="H2154" s="5">
        <f t="shared" si="781"/>
        <v>85.747599999999991</v>
      </c>
      <c r="I2154" s="5">
        <f t="shared" si="782"/>
        <v>93.508899999999997</v>
      </c>
      <c r="J2154" s="5">
        <f t="shared" si="783"/>
        <v>111.9786</v>
      </c>
      <c r="K2154" s="5">
        <v>11.99</v>
      </c>
      <c r="L2154" s="5">
        <v>11.6</v>
      </c>
      <c r="M2154" s="5">
        <v>4.9800000000000004</v>
      </c>
      <c r="N2154" s="5">
        <f t="shared" si="784"/>
        <v>143.76009999999999</v>
      </c>
      <c r="O2154" s="5">
        <f t="shared" si="785"/>
        <v>134.56</v>
      </c>
      <c r="P2154" s="5">
        <f t="shared" si="786"/>
        <v>115.536</v>
      </c>
      <c r="Q2154" s="6">
        <f t="shared" si="787"/>
        <v>114.75385</v>
      </c>
      <c r="R2154" s="6">
        <f t="shared" si="788"/>
        <v>-58.012500000000003</v>
      </c>
      <c r="S2154" s="5">
        <f t="shared" si="789"/>
        <v>114.03444999999999</v>
      </c>
      <c r="T2154" s="6">
        <f t="shared" si="790"/>
        <v>80.448390527654439</v>
      </c>
      <c r="U2154" s="6">
        <f t="shared" si="791"/>
        <v>-41.051100000000005</v>
      </c>
      <c r="V2154" s="6">
        <f t="shared" si="792"/>
        <v>160.89678105530888</v>
      </c>
      <c r="W2154" s="5">
        <f t="shared" si="793"/>
        <v>-3.1264195725231744E-2</v>
      </c>
      <c r="X2154" s="5">
        <f t="shared" si="794"/>
        <v>0.1054178951794533</v>
      </c>
      <c r="Y2154" s="5">
        <f t="shared" si="795"/>
        <v>16.961399999999998</v>
      </c>
      <c r="Z2154" s="5">
        <f t="shared" si="796"/>
        <v>41.051100000000005</v>
      </c>
      <c r="AA2154" s="5">
        <f t="shared" si="797"/>
        <v>0.25513934915757286</v>
      </c>
      <c r="AB2154" s="5">
        <f t="shared" si="798"/>
        <v>8.9423790243847185E-3</v>
      </c>
      <c r="AC2154" s="5">
        <f t="shared" si="799"/>
        <v>0.71940000000000737</v>
      </c>
      <c r="AD2154" s="5">
        <f t="shared" si="800"/>
        <v>114.03444999999999</v>
      </c>
      <c r="AE2154" s="5">
        <f t="shared" si="801"/>
        <v>1.4174857850114506</v>
      </c>
      <c r="AF2154" s="9">
        <f t="shared" si="802"/>
        <v>0.61598457772902071</v>
      </c>
      <c r="AG2154">
        <f t="shared" si="803"/>
        <v>58.012500000000003</v>
      </c>
    </row>
    <row r="2155" spans="1:33">
      <c r="A2155" s="1">
        <f t="shared" si="780"/>
        <v>22025</v>
      </c>
      <c r="B2155" s="1">
        <v>2</v>
      </c>
      <c r="C2155" s="1">
        <v>8</v>
      </c>
      <c r="D2155" s="2">
        <v>25</v>
      </c>
      <c r="E2155" s="5">
        <v>7.49</v>
      </c>
      <c r="F2155" s="5">
        <v>8.5399999999999991</v>
      </c>
      <c r="G2155" s="5">
        <v>8.44</v>
      </c>
      <c r="H2155" s="5">
        <f t="shared" si="781"/>
        <v>56.100100000000005</v>
      </c>
      <c r="I2155" s="5">
        <f t="shared" si="782"/>
        <v>72.931599999999989</v>
      </c>
      <c r="J2155" s="5">
        <f t="shared" si="783"/>
        <v>144.15519999999998</v>
      </c>
      <c r="K2155" s="5">
        <v>11.96</v>
      </c>
      <c r="L2155" s="5">
        <v>10.47</v>
      </c>
      <c r="M2155" s="5">
        <v>8.41</v>
      </c>
      <c r="N2155" s="5">
        <f t="shared" si="784"/>
        <v>143.04160000000002</v>
      </c>
      <c r="O2155" s="5">
        <f t="shared" si="785"/>
        <v>109.62090000000002</v>
      </c>
      <c r="P2155" s="5">
        <f t="shared" si="786"/>
        <v>176.1054</v>
      </c>
      <c r="Q2155" s="6">
        <f t="shared" si="787"/>
        <v>99.570850000000007</v>
      </c>
      <c r="R2155" s="6">
        <f t="shared" si="788"/>
        <v>-86.941500000000019</v>
      </c>
      <c r="S2155" s="5">
        <f t="shared" si="789"/>
        <v>91.276250000000005</v>
      </c>
      <c r="T2155" s="6">
        <f t="shared" si="790"/>
        <v>113.79129316010957</v>
      </c>
      <c r="U2155" s="6">
        <f t="shared" si="791"/>
        <v>-36.689300000000031</v>
      </c>
      <c r="V2155" s="6">
        <f t="shared" si="792"/>
        <v>227.58258632021915</v>
      </c>
      <c r="W2155" s="5">
        <f t="shared" si="793"/>
        <v>-0.19756000882063954</v>
      </c>
      <c r="X2155" s="5">
        <f t="shared" si="794"/>
        <v>0.22080863396680461</v>
      </c>
      <c r="Y2155" s="5">
        <f t="shared" si="795"/>
        <v>50.252199999999988</v>
      </c>
      <c r="Z2155" s="5">
        <f t="shared" si="796"/>
        <v>36.689300000000031</v>
      </c>
      <c r="AA2155" s="5">
        <f t="shared" si="797"/>
        <v>0.1612131252800533</v>
      </c>
      <c r="AB2155" s="5">
        <f t="shared" si="798"/>
        <v>7.2893099020582525E-2</v>
      </c>
      <c r="AC2155" s="5">
        <f t="shared" si="799"/>
        <v>8.2946000000000026</v>
      </c>
      <c r="AD2155" s="5">
        <f t="shared" si="800"/>
        <v>91.276250000000005</v>
      </c>
      <c r="AE2155" s="5">
        <f t="shared" si="801"/>
        <v>0.80213738208924412</v>
      </c>
      <c r="AF2155" s="9">
        <f t="shared" si="802"/>
        <v>0.61600405842818928</v>
      </c>
      <c r="AG2155">
        <f t="shared" si="803"/>
        <v>86.941500000000019</v>
      </c>
    </row>
    <row r="2156" spans="1:33">
      <c r="A2156" s="1">
        <f t="shared" si="780"/>
        <v>60777</v>
      </c>
      <c r="B2156" s="1">
        <v>6</v>
      </c>
      <c r="C2156" s="1">
        <v>3</v>
      </c>
      <c r="D2156" s="2">
        <v>27</v>
      </c>
      <c r="E2156" s="5">
        <v>23.92</v>
      </c>
      <c r="F2156" s="5">
        <v>24.32</v>
      </c>
      <c r="G2156" s="5">
        <v>2.4500000000000002</v>
      </c>
      <c r="H2156" s="5">
        <f t="shared" si="781"/>
        <v>572.16640000000007</v>
      </c>
      <c r="I2156" s="5">
        <f t="shared" si="782"/>
        <v>591.4624</v>
      </c>
      <c r="J2156" s="5">
        <f t="shared" si="783"/>
        <v>119.16800000000001</v>
      </c>
      <c r="K2156" s="5">
        <v>24.6</v>
      </c>
      <c r="L2156" s="5">
        <v>24.89</v>
      </c>
      <c r="M2156" s="5">
        <v>2.1</v>
      </c>
      <c r="N2156" s="5">
        <f t="shared" si="784"/>
        <v>605.16000000000008</v>
      </c>
      <c r="O2156" s="5">
        <f t="shared" si="785"/>
        <v>619.51210000000003</v>
      </c>
      <c r="P2156" s="5">
        <f t="shared" si="786"/>
        <v>104.53800000000001</v>
      </c>
      <c r="Q2156" s="6">
        <f t="shared" si="787"/>
        <v>588.66320000000007</v>
      </c>
      <c r="R2156" s="6">
        <f t="shared" si="788"/>
        <v>-32.993600000000015</v>
      </c>
      <c r="S2156" s="5">
        <f t="shared" si="789"/>
        <v>605.48725000000002</v>
      </c>
      <c r="T2156" s="6">
        <f t="shared" si="790"/>
        <v>79.260970325879811</v>
      </c>
      <c r="U2156" s="6">
        <f t="shared" si="791"/>
        <v>-28.04970000000003</v>
      </c>
      <c r="V2156" s="6">
        <f t="shared" si="792"/>
        <v>158.52194065175962</v>
      </c>
      <c r="W2156" s="5">
        <f t="shared" si="793"/>
        <v>0.13023964319603099</v>
      </c>
      <c r="X2156" s="5">
        <f t="shared" si="794"/>
        <v>3.1187480923292033E-2</v>
      </c>
      <c r="Y2156" s="5">
        <f t="shared" si="795"/>
        <v>4.9438999999999851</v>
      </c>
      <c r="Z2156" s="5">
        <f t="shared" si="796"/>
        <v>28.04970000000003</v>
      </c>
      <c r="AA2156" s="5">
        <f t="shared" si="797"/>
        <v>0.17694522212303407</v>
      </c>
      <c r="AB2156" s="5">
        <f t="shared" si="798"/>
        <v>0.21226146905378795</v>
      </c>
      <c r="AC2156" s="5">
        <f t="shared" si="799"/>
        <v>16.824049999999943</v>
      </c>
      <c r="AD2156" s="5">
        <f t="shared" si="800"/>
        <v>605.48725000000002</v>
      </c>
      <c r="AE2156" s="5">
        <f t="shared" si="801"/>
        <v>7.6391602009230004</v>
      </c>
      <c r="AF2156" s="9">
        <f t="shared" si="802"/>
        <v>0.61620613434142313</v>
      </c>
      <c r="AG2156">
        <f t="shared" si="803"/>
        <v>32.993600000000015</v>
      </c>
    </row>
    <row r="2157" spans="1:33">
      <c r="A2157" s="1">
        <f t="shared" si="780"/>
        <v>33004</v>
      </c>
      <c r="B2157" s="1">
        <v>3</v>
      </c>
      <c r="C2157" s="1">
        <v>12</v>
      </c>
      <c r="D2157" s="2">
        <v>4</v>
      </c>
      <c r="E2157" s="5">
        <v>7.54</v>
      </c>
      <c r="F2157" s="5">
        <v>7.58</v>
      </c>
      <c r="G2157" s="5">
        <v>8.92</v>
      </c>
      <c r="H2157" s="5">
        <f t="shared" si="781"/>
        <v>56.851599999999998</v>
      </c>
      <c r="I2157" s="5">
        <f t="shared" si="782"/>
        <v>57.456400000000002</v>
      </c>
      <c r="J2157" s="5">
        <f t="shared" si="783"/>
        <v>135.22720000000001</v>
      </c>
      <c r="K2157" s="5">
        <v>9.6300000000000008</v>
      </c>
      <c r="L2157" s="5">
        <v>10.130000000000001</v>
      </c>
      <c r="M2157" s="5">
        <v>7.83</v>
      </c>
      <c r="N2157" s="5">
        <f t="shared" si="784"/>
        <v>92.73690000000002</v>
      </c>
      <c r="O2157" s="5">
        <f t="shared" si="785"/>
        <v>102.61690000000002</v>
      </c>
      <c r="P2157" s="5">
        <f t="shared" si="786"/>
        <v>158.63580000000002</v>
      </c>
      <c r="Q2157" s="6">
        <f t="shared" si="787"/>
        <v>74.794250000000005</v>
      </c>
      <c r="R2157" s="6">
        <f t="shared" si="788"/>
        <v>-35.885300000000022</v>
      </c>
      <c r="S2157" s="5">
        <f t="shared" si="789"/>
        <v>80.036650000000009</v>
      </c>
      <c r="T2157" s="6">
        <f t="shared" si="790"/>
        <v>104.22537198480033</v>
      </c>
      <c r="U2157" s="6">
        <f t="shared" si="791"/>
        <v>-45.160500000000013</v>
      </c>
      <c r="V2157" s="6">
        <f t="shared" si="792"/>
        <v>208.45074396960067</v>
      </c>
      <c r="W2157" s="5">
        <f t="shared" si="793"/>
        <v>-0.15831185931361857</v>
      </c>
      <c r="X2157" s="5">
        <f t="shared" si="794"/>
        <v>4.4495883408085302E-2</v>
      </c>
      <c r="Y2157" s="5">
        <f t="shared" si="795"/>
        <v>9.275199999999991</v>
      </c>
      <c r="Z2157" s="5">
        <f t="shared" si="796"/>
        <v>45.160500000000013</v>
      </c>
      <c r="AA2157" s="5">
        <f t="shared" si="797"/>
        <v>0.21664830328735107</v>
      </c>
      <c r="AB2157" s="5">
        <f t="shared" si="798"/>
        <v>5.0298693112503616E-2</v>
      </c>
      <c r="AC2157" s="5">
        <f t="shared" si="799"/>
        <v>5.2424000000000035</v>
      </c>
      <c r="AD2157" s="5">
        <f t="shared" si="800"/>
        <v>80.036650000000009</v>
      </c>
      <c r="AE2157" s="5">
        <f t="shared" si="801"/>
        <v>0.76791906304418966</v>
      </c>
      <c r="AF2157" s="9">
        <f t="shared" si="802"/>
        <v>0.61620775717285481</v>
      </c>
      <c r="AG2157">
        <f t="shared" si="803"/>
        <v>35.885300000000022</v>
      </c>
    </row>
    <row r="2158" spans="1:33">
      <c r="A2158" s="1">
        <f t="shared" si="780"/>
        <v>52756</v>
      </c>
      <c r="B2158" s="1">
        <v>5</v>
      </c>
      <c r="C2158" s="1">
        <v>11</v>
      </c>
      <c r="D2158" s="2">
        <v>6</v>
      </c>
      <c r="E2158" s="5">
        <v>7.62</v>
      </c>
      <c r="F2158" s="5">
        <v>8.01</v>
      </c>
      <c r="G2158" s="5">
        <v>6.91</v>
      </c>
      <c r="H2158" s="5">
        <f t="shared" si="781"/>
        <v>58.064399999999999</v>
      </c>
      <c r="I2158" s="5">
        <f t="shared" si="782"/>
        <v>64.1601</v>
      </c>
      <c r="J2158" s="5">
        <f t="shared" si="783"/>
        <v>110.6982</v>
      </c>
      <c r="K2158" s="5">
        <v>8.3699999999999992</v>
      </c>
      <c r="L2158" s="5">
        <v>8.02</v>
      </c>
      <c r="M2158" s="5">
        <v>6.69</v>
      </c>
      <c r="N2158" s="5">
        <f t="shared" si="784"/>
        <v>70.056899999999985</v>
      </c>
      <c r="O2158" s="5">
        <f t="shared" si="785"/>
        <v>64.320399999999992</v>
      </c>
      <c r="P2158" s="5">
        <f t="shared" si="786"/>
        <v>107.30759999999999</v>
      </c>
      <c r="Q2158" s="6">
        <f t="shared" si="787"/>
        <v>64.060649999999995</v>
      </c>
      <c r="R2158" s="6">
        <f t="shared" si="788"/>
        <v>-11.992499999999986</v>
      </c>
      <c r="S2158" s="5">
        <f t="shared" si="789"/>
        <v>64.240250000000003</v>
      </c>
      <c r="T2158" s="6">
        <f t="shared" si="790"/>
        <v>77.086011216367908</v>
      </c>
      <c r="U2158" s="6">
        <f t="shared" si="791"/>
        <v>-0.16029999999999234</v>
      </c>
      <c r="V2158" s="6">
        <f t="shared" si="792"/>
        <v>154.17202243273582</v>
      </c>
      <c r="W2158" s="5">
        <f t="shared" si="793"/>
        <v>3.1098072141150308E-2</v>
      </c>
      <c r="X2158" s="5">
        <f t="shared" si="794"/>
        <v>7.6746739215685519E-2</v>
      </c>
      <c r="Y2158" s="5">
        <f t="shared" si="795"/>
        <v>11.832199999999993</v>
      </c>
      <c r="Z2158" s="5">
        <f t="shared" si="796"/>
        <v>0.16029999999999234</v>
      </c>
      <c r="AA2158" s="5">
        <f t="shared" si="797"/>
        <v>1.0397476628415518E-3</v>
      </c>
      <c r="AB2158" s="5">
        <f t="shared" si="798"/>
        <v>2.3298650061928843E-3</v>
      </c>
      <c r="AC2158" s="5">
        <f t="shared" si="799"/>
        <v>0.17960000000000775</v>
      </c>
      <c r="AD2158" s="5">
        <f t="shared" si="800"/>
        <v>64.240250000000003</v>
      </c>
      <c r="AE2158" s="5">
        <f t="shared" si="801"/>
        <v>0.8333580760806012</v>
      </c>
      <c r="AF2158" s="9">
        <f t="shared" si="802"/>
        <v>0.61625076064861783</v>
      </c>
      <c r="AG2158">
        <f t="shared" si="803"/>
        <v>11.992499999999986</v>
      </c>
    </row>
    <row r="2159" spans="1:33">
      <c r="A2159" s="1">
        <f t="shared" si="780"/>
        <v>41775</v>
      </c>
      <c r="B2159" s="1">
        <v>4</v>
      </c>
      <c r="C2159" s="1">
        <v>7</v>
      </c>
      <c r="D2159" s="2">
        <v>25</v>
      </c>
      <c r="E2159" s="5">
        <v>19.489999999999998</v>
      </c>
      <c r="F2159" s="5">
        <v>20.11</v>
      </c>
      <c r="G2159" s="5">
        <v>3</v>
      </c>
      <c r="H2159" s="5">
        <f t="shared" si="781"/>
        <v>379.86009999999993</v>
      </c>
      <c r="I2159" s="5">
        <f t="shared" si="782"/>
        <v>404.41209999999995</v>
      </c>
      <c r="J2159" s="5">
        <f t="shared" si="783"/>
        <v>120.66</v>
      </c>
      <c r="K2159" s="5">
        <v>21.53</v>
      </c>
      <c r="L2159" s="5">
        <v>22.24</v>
      </c>
      <c r="M2159" s="5">
        <v>2.5299999999999998</v>
      </c>
      <c r="N2159" s="5">
        <f t="shared" si="784"/>
        <v>463.54090000000002</v>
      </c>
      <c r="O2159" s="5">
        <f t="shared" si="785"/>
        <v>494.61759999999992</v>
      </c>
      <c r="P2159" s="5">
        <f t="shared" si="786"/>
        <v>112.53439999999998</v>
      </c>
      <c r="Q2159" s="6">
        <f t="shared" si="787"/>
        <v>421.70049999999998</v>
      </c>
      <c r="R2159" s="6">
        <f t="shared" si="788"/>
        <v>-83.68080000000009</v>
      </c>
      <c r="S2159" s="5">
        <f t="shared" si="789"/>
        <v>449.51484999999991</v>
      </c>
      <c r="T2159" s="6">
        <f t="shared" si="790"/>
        <v>82.496707181802094</v>
      </c>
      <c r="U2159" s="6">
        <f t="shared" si="791"/>
        <v>-90.205499999999972</v>
      </c>
      <c r="V2159" s="6">
        <f t="shared" si="792"/>
        <v>164.99341436360419</v>
      </c>
      <c r="W2159" s="5">
        <f t="shared" si="793"/>
        <v>6.9604983777740215E-2</v>
      </c>
      <c r="X2159" s="5">
        <f t="shared" si="794"/>
        <v>3.9545214729729009E-2</v>
      </c>
      <c r="Y2159" s="5">
        <f t="shared" si="795"/>
        <v>6.524699999999882</v>
      </c>
      <c r="Z2159" s="5">
        <f t="shared" si="796"/>
        <v>90.205499999999972</v>
      </c>
      <c r="AA2159" s="5">
        <f t="shared" si="797"/>
        <v>0.54672182127954283</v>
      </c>
      <c r="AB2159" s="5">
        <f t="shared" si="798"/>
        <v>0.33715709329711874</v>
      </c>
      <c r="AC2159" s="5">
        <f t="shared" si="799"/>
        <v>27.814349999999934</v>
      </c>
      <c r="AD2159" s="5">
        <f t="shared" si="800"/>
        <v>449.51484999999991</v>
      </c>
      <c r="AE2159" s="5">
        <f t="shared" si="801"/>
        <v>5.4488823294411217</v>
      </c>
      <c r="AF2159" s="9">
        <f t="shared" si="802"/>
        <v>0.61628402542983374</v>
      </c>
      <c r="AG2159">
        <f t="shared" si="803"/>
        <v>83.68080000000009</v>
      </c>
    </row>
    <row r="2160" spans="1:33">
      <c r="A2160" s="1">
        <f t="shared" si="780"/>
        <v>81517</v>
      </c>
      <c r="B2160" s="1">
        <v>8</v>
      </c>
      <c r="C2160" s="1">
        <v>6</v>
      </c>
      <c r="D2160" s="2">
        <v>17</v>
      </c>
      <c r="E2160" s="5">
        <v>13.52</v>
      </c>
      <c r="F2160" s="5">
        <v>13.28</v>
      </c>
      <c r="G2160" s="5">
        <v>4.59</v>
      </c>
      <c r="H2160" s="5">
        <f t="shared" si="781"/>
        <v>182.79039999999998</v>
      </c>
      <c r="I2160" s="5">
        <f t="shared" si="782"/>
        <v>176.35839999999999</v>
      </c>
      <c r="J2160" s="5">
        <f t="shared" si="783"/>
        <v>121.9104</v>
      </c>
      <c r="K2160" s="5">
        <v>13.13</v>
      </c>
      <c r="L2160" s="5">
        <v>13</v>
      </c>
      <c r="M2160" s="5">
        <v>4.3600000000000003</v>
      </c>
      <c r="N2160" s="5">
        <f t="shared" si="784"/>
        <v>172.39690000000002</v>
      </c>
      <c r="O2160" s="5">
        <f t="shared" si="785"/>
        <v>169</v>
      </c>
      <c r="P2160" s="5">
        <f t="shared" si="786"/>
        <v>113.36000000000001</v>
      </c>
      <c r="Q2160" s="6">
        <f t="shared" si="787"/>
        <v>177.59365</v>
      </c>
      <c r="R2160" s="6">
        <f t="shared" si="788"/>
        <v>10.39349999999996</v>
      </c>
      <c r="S2160" s="5">
        <f t="shared" si="789"/>
        <v>172.67919999999998</v>
      </c>
      <c r="T2160" s="6">
        <f t="shared" si="790"/>
        <v>83.235562153685251</v>
      </c>
      <c r="U2160" s="6">
        <f t="shared" si="791"/>
        <v>7.3583999999999889</v>
      </c>
      <c r="V2160" s="6">
        <f t="shared" si="792"/>
        <v>166.4711243073705</v>
      </c>
      <c r="W2160" s="5">
        <f t="shared" si="793"/>
        <v>7.2589849777832227E-2</v>
      </c>
      <c r="X2160" s="5">
        <f t="shared" si="794"/>
        <v>1.8231990758925825E-2</v>
      </c>
      <c r="Y2160" s="5">
        <f t="shared" si="795"/>
        <v>3.0350999999999715</v>
      </c>
      <c r="Z2160" s="5">
        <f t="shared" si="796"/>
        <v>7.3583999999999889</v>
      </c>
      <c r="AA2160" s="5">
        <f t="shared" si="797"/>
        <v>4.420226048580965E-2</v>
      </c>
      <c r="AB2160" s="5">
        <f t="shared" si="798"/>
        <v>5.9042672060363198E-2</v>
      </c>
      <c r="AC2160" s="5">
        <f t="shared" si="799"/>
        <v>4.9144500000000164</v>
      </c>
      <c r="AD2160" s="5">
        <f t="shared" si="800"/>
        <v>172.67919999999998</v>
      </c>
      <c r="AE2160" s="5">
        <f t="shared" si="801"/>
        <v>2.0745844147861576</v>
      </c>
      <c r="AF2160" s="9">
        <f t="shared" si="802"/>
        <v>0.6163059305247679</v>
      </c>
      <c r="AG2160">
        <f t="shared" si="803"/>
        <v>10.39349999999996</v>
      </c>
    </row>
    <row r="2161" spans="1:33">
      <c r="A2161" s="1">
        <f t="shared" si="780"/>
        <v>72015</v>
      </c>
      <c r="B2161" s="1">
        <v>7</v>
      </c>
      <c r="C2161" s="1">
        <v>8</v>
      </c>
      <c r="D2161" s="2">
        <v>15</v>
      </c>
      <c r="E2161" s="5">
        <v>8.4</v>
      </c>
      <c r="F2161" s="5">
        <v>8.8000000000000007</v>
      </c>
      <c r="G2161" s="5">
        <v>5.95</v>
      </c>
      <c r="H2161" s="5">
        <f t="shared" si="781"/>
        <v>70.56</v>
      </c>
      <c r="I2161" s="5">
        <f t="shared" si="782"/>
        <v>77.440000000000012</v>
      </c>
      <c r="J2161" s="5">
        <f t="shared" si="783"/>
        <v>104.72000000000001</v>
      </c>
      <c r="K2161" s="5">
        <v>12.8</v>
      </c>
      <c r="L2161" s="5">
        <v>13.3</v>
      </c>
      <c r="M2161" s="5">
        <v>5.47</v>
      </c>
      <c r="N2161" s="5">
        <f t="shared" si="784"/>
        <v>163.84000000000003</v>
      </c>
      <c r="O2161" s="5">
        <f t="shared" si="785"/>
        <v>176.89000000000001</v>
      </c>
      <c r="P2161" s="5">
        <f t="shared" si="786"/>
        <v>145.50200000000001</v>
      </c>
      <c r="Q2161" s="6">
        <f t="shared" si="787"/>
        <v>117.20000000000002</v>
      </c>
      <c r="R2161" s="6">
        <f t="shared" si="788"/>
        <v>-93.28000000000003</v>
      </c>
      <c r="S2161" s="5">
        <f t="shared" si="789"/>
        <v>127.16500000000002</v>
      </c>
      <c r="T2161" s="6">
        <f t="shared" si="790"/>
        <v>89.634131897397225</v>
      </c>
      <c r="U2161" s="6">
        <f t="shared" si="791"/>
        <v>-99.45</v>
      </c>
      <c r="V2161" s="6">
        <f t="shared" si="792"/>
        <v>179.26826379479445</v>
      </c>
      <c r="W2161" s="5">
        <f t="shared" si="793"/>
        <v>-0.31753177170309227</v>
      </c>
      <c r="X2161" s="5">
        <f t="shared" si="794"/>
        <v>3.4417692621057983E-2</v>
      </c>
      <c r="Y2161" s="5">
        <f t="shared" si="795"/>
        <v>6.1699999999999733</v>
      </c>
      <c r="Z2161" s="5">
        <f t="shared" si="796"/>
        <v>99.45</v>
      </c>
      <c r="AA2161" s="5">
        <f t="shared" si="797"/>
        <v>0.55475519143666641</v>
      </c>
      <c r="AB2161" s="5">
        <f t="shared" si="798"/>
        <v>0.11117416757499009</v>
      </c>
      <c r="AC2161" s="5">
        <f t="shared" si="799"/>
        <v>9.9650000000000034</v>
      </c>
      <c r="AD2161" s="5">
        <f t="shared" si="800"/>
        <v>127.16500000000002</v>
      </c>
      <c r="AE2161" s="5">
        <f t="shared" si="801"/>
        <v>1.4187117932437141</v>
      </c>
      <c r="AF2161" s="9">
        <f t="shared" si="802"/>
        <v>0.61632864609719384</v>
      </c>
      <c r="AG2161">
        <f t="shared" si="803"/>
        <v>93.28000000000003</v>
      </c>
    </row>
    <row r="2162" spans="1:33">
      <c r="A2162" s="1">
        <f t="shared" si="780"/>
        <v>42270</v>
      </c>
      <c r="B2162" s="1">
        <v>4</v>
      </c>
      <c r="C2162" s="1">
        <v>9</v>
      </c>
      <c r="D2162" s="2">
        <v>20</v>
      </c>
      <c r="E2162" s="5">
        <v>15.9</v>
      </c>
      <c r="F2162" s="5">
        <v>16.27</v>
      </c>
      <c r="G2162" s="5">
        <v>7.25</v>
      </c>
      <c r="H2162" s="5">
        <f t="shared" si="781"/>
        <v>252.81</v>
      </c>
      <c r="I2162" s="5">
        <f t="shared" si="782"/>
        <v>264.71289999999999</v>
      </c>
      <c r="J2162" s="5">
        <f t="shared" si="783"/>
        <v>235.91499999999999</v>
      </c>
      <c r="K2162" s="5">
        <v>16.22</v>
      </c>
      <c r="L2162" s="5">
        <v>15.32</v>
      </c>
      <c r="M2162" s="5">
        <v>7.39</v>
      </c>
      <c r="N2162" s="5">
        <f t="shared" si="784"/>
        <v>263.08839999999998</v>
      </c>
      <c r="O2162" s="5">
        <f t="shared" si="785"/>
        <v>234.70240000000001</v>
      </c>
      <c r="P2162" s="5">
        <f t="shared" si="786"/>
        <v>226.42959999999999</v>
      </c>
      <c r="Q2162" s="6">
        <f t="shared" si="787"/>
        <v>257.94920000000002</v>
      </c>
      <c r="R2162" s="6">
        <f t="shared" si="788"/>
        <v>-10.278399999999976</v>
      </c>
      <c r="S2162" s="5">
        <f t="shared" si="789"/>
        <v>249.70765</v>
      </c>
      <c r="T2162" s="6">
        <f t="shared" si="790"/>
        <v>163.49789829013093</v>
      </c>
      <c r="U2162" s="6">
        <f t="shared" si="791"/>
        <v>30.010499999999979</v>
      </c>
      <c r="V2162" s="6">
        <f t="shared" si="792"/>
        <v>326.99579658026187</v>
      </c>
      <c r="W2162" s="5">
        <f t="shared" si="793"/>
        <v>4.1014469586263841E-2</v>
      </c>
      <c r="X2162" s="5">
        <f t="shared" si="794"/>
        <v>0.1232092290523097</v>
      </c>
      <c r="Y2162" s="5">
        <f t="shared" si="795"/>
        <v>40.288899999999956</v>
      </c>
      <c r="Z2162" s="5">
        <f t="shared" si="796"/>
        <v>30.010499999999979</v>
      </c>
      <c r="AA2162" s="5">
        <f t="shared" si="797"/>
        <v>9.1776409097154357E-2</v>
      </c>
      <c r="AB2162" s="5">
        <f t="shared" si="798"/>
        <v>5.040768160441543E-2</v>
      </c>
      <c r="AC2162" s="5">
        <f t="shared" si="799"/>
        <v>8.2415500000000179</v>
      </c>
      <c r="AD2162" s="5">
        <f t="shared" si="800"/>
        <v>249.70765</v>
      </c>
      <c r="AE2162" s="5">
        <f t="shared" si="801"/>
        <v>1.5272835468312125</v>
      </c>
      <c r="AF2162" s="9">
        <f t="shared" si="802"/>
        <v>0.61657846216033196</v>
      </c>
      <c r="AG2162">
        <f t="shared" si="803"/>
        <v>10.278399999999976</v>
      </c>
    </row>
    <row r="2163" spans="1:33">
      <c r="A2163" s="1">
        <f t="shared" si="780"/>
        <v>12520</v>
      </c>
      <c r="B2163" s="1">
        <v>1</v>
      </c>
      <c r="C2163" s="1">
        <v>10</v>
      </c>
      <c r="D2163" s="2">
        <v>20</v>
      </c>
      <c r="E2163" s="5">
        <v>10.25</v>
      </c>
      <c r="F2163" s="5">
        <v>9.8000000000000007</v>
      </c>
      <c r="G2163" s="5">
        <v>8.6300000000000008</v>
      </c>
      <c r="H2163" s="5">
        <f t="shared" si="781"/>
        <v>105.0625</v>
      </c>
      <c r="I2163" s="5">
        <f t="shared" si="782"/>
        <v>96.04000000000002</v>
      </c>
      <c r="J2163" s="5">
        <f t="shared" si="783"/>
        <v>169.14800000000002</v>
      </c>
      <c r="K2163" s="5">
        <v>9.25</v>
      </c>
      <c r="L2163" s="5">
        <v>10.130000000000001</v>
      </c>
      <c r="M2163" s="5">
        <v>8.68</v>
      </c>
      <c r="N2163" s="5">
        <f t="shared" si="784"/>
        <v>85.5625</v>
      </c>
      <c r="O2163" s="5">
        <f t="shared" si="785"/>
        <v>102.61690000000002</v>
      </c>
      <c r="P2163" s="5">
        <f t="shared" si="786"/>
        <v>175.85680000000002</v>
      </c>
      <c r="Q2163" s="6">
        <f t="shared" si="787"/>
        <v>95.3125</v>
      </c>
      <c r="R2163" s="6">
        <f t="shared" si="788"/>
        <v>19.5</v>
      </c>
      <c r="S2163" s="5">
        <f t="shared" si="789"/>
        <v>99.328450000000018</v>
      </c>
      <c r="T2163" s="6">
        <f t="shared" si="790"/>
        <v>122.00067623812583</v>
      </c>
      <c r="U2163" s="6">
        <f t="shared" si="791"/>
        <v>-6.5768999999999949</v>
      </c>
      <c r="V2163" s="6">
        <f t="shared" si="792"/>
        <v>244.00135247625167</v>
      </c>
      <c r="W2163" s="5">
        <f t="shared" si="793"/>
        <v>-3.8876352852879249E-2</v>
      </c>
      <c r="X2163" s="5">
        <f t="shared" si="794"/>
        <v>0.10687194859929322</v>
      </c>
      <c r="Y2163" s="5">
        <f t="shared" si="795"/>
        <v>26.076899999999995</v>
      </c>
      <c r="Z2163" s="5">
        <f t="shared" si="796"/>
        <v>6.5768999999999949</v>
      </c>
      <c r="AA2163" s="5">
        <f t="shared" si="797"/>
        <v>2.6954358790450213E-2</v>
      </c>
      <c r="AB2163" s="5">
        <f t="shared" si="798"/>
        <v>3.2917440491571741E-2</v>
      </c>
      <c r="AC2163" s="5">
        <f t="shared" si="799"/>
        <v>4.0159500000000179</v>
      </c>
      <c r="AD2163" s="5">
        <f t="shared" si="800"/>
        <v>99.328450000000018</v>
      </c>
      <c r="AE2163" s="5">
        <f t="shared" si="801"/>
        <v>0.81416311009724851</v>
      </c>
      <c r="AF2163" s="9">
        <f t="shared" si="802"/>
        <v>0.61671711505357141</v>
      </c>
      <c r="AG2163">
        <f t="shared" si="803"/>
        <v>19.5</v>
      </c>
    </row>
    <row r="2164" spans="1:33">
      <c r="A2164" s="1">
        <f t="shared" si="780"/>
        <v>22765</v>
      </c>
      <c r="B2164" s="1">
        <v>2</v>
      </c>
      <c r="C2164" s="1">
        <v>11</v>
      </c>
      <c r="D2164" s="2">
        <v>15</v>
      </c>
      <c r="E2164" s="5">
        <v>16.18</v>
      </c>
      <c r="F2164" s="5">
        <v>16.54</v>
      </c>
      <c r="G2164" s="5">
        <v>7.81</v>
      </c>
      <c r="H2164" s="5">
        <f t="shared" si="781"/>
        <v>261.79239999999999</v>
      </c>
      <c r="I2164" s="5">
        <f t="shared" si="782"/>
        <v>273.57159999999999</v>
      </c>
      <c r="J2164" s="5">
        <f t="shared" si="783"/>
        <v>258.35479999999995</v>
      </c>
      <c r="K2164" s="5">
        <v>17.7</v>
      </c>
      <c r="L2164" s="5">
        <v>18.22</v>
      </c>
      <c r="M2164" s="5">
        <v>5.56</v>
      </c>
      <c r="N2164" s="5">
        <f t="shared" si="784"/>
        <v>313.28999999999996</v>
      </c>
      <c r="O2164" s="5">
        <f t="shared" si="785"/>
        <v>331.96839999999997</v>
      </c>
      <c r="P2164" s="5">
        <f t="shared" si="786"/>
        <v>202.60639999999998</v>
      </c>
      <c r="Q2164" s="6">
        <f t="shared" si="787"/>
        <v>287.5412</v>
      </c>
      <c r="R2164" s="6">
        <f t="shared" si="788"/>
        <v>-51.497599999999977</v>
      </c>
      <c r="S2164" s="5">
        <f t="shared" si="789"/>
        <v>302.77</v>
      </c>
      <c r="T2164" s="6">
        <f t="shared" si="790"/>
        <v>164.16192920710938</v>
      </c>
      <c r="U2164" s="6">
        <f t="shared" si="791"/>
        <v>-58.396799999999985</v>
      </c>
      <c r="V2164" s="6">
        <f t="shared" si="792"/>
        <v>328.32385841421876</v>
      </c>
      <c r="W2164" s="5">
        <f t="shared" si="793"/>
        <v>0.23839211858611162</v>
      </c>
      <c r="X2164" s="5">
        <f t="shared" si="794"/>
        <v>2.1013398274870004E-2</v>
      </c>
      <c r="Y2164" s="5">
        <f t="shared" si="795"/>
        <v>6.8992000000000075</v>
      </c>
      <c r="Z2164" s="5">
        <f t="shared" si="796"/>
        <v>58.396799999999985</v>
      </c>
      <c r="AA2164" s="5">
        <f t="shared" si="797"/>
        <v>0.177863406826578</v>
      </c>
      <c r="AB2164" s="5">
        <f t="shared" si="798"/>
        <v>9.2766940992677266E-2</v>
      </c>
      <c r="AC2164" s="5">
        <f t="shared" si="799"/>
        <v>15.228799999999978</v>
      </c>
      <c r="AD2164" s="5">
        <f t="shared" si="800"/>
        <v>302.77</v>
      </c>
      <c r="AE2164" s="5">
        <f t="shared" si="801"/>
        <v>1.8443374871528244</v>
      </c>
      <c r="AF2164" s="9">
        <f t="shared" si="802"/>
        <v>0.61674467975005665</v>
      </c>
      <c r="AG2164">
        <f t="shared" si="803"/>
        <v>51.497599999999977</v>
      </c>
    </row>
    <row r="2165" spans="1:33">
      <c r="A2165" s="1">
        <f t="shared" si="780"/>
        <v>100514</v>
      </c>
      <c r="B2165" s="1">
        <v>10</v>
      </c>
      <c r="C2165" s="1">
        <v>2</v>
      </c>
      <c r="D2165" s="2">
        <v>14</v>
      </c>
      <c r="E2165" s="5">
        <v>12.18</v>
      </c>
      <c r="F2165" s="5">
        <v>12.65</v>
      </c>
      <c r="G2165" s="5">
        <v>4.2300000000000004</v>
      </c>
      <c r="H2165" s="5">
        <f t="shared" si="781"/>
        <v>148.35239999999999</v>
      </c>
      <c r="I2165" s="5">
        <f t="shared" si="782"/>
        <v>160.02250000000001</v>
      </c>
      <c r="J2165" s="5">
        <f t="shared" si="783"/>
        <v>107.01900000000002</v>
      </c>
      <c r="K2165" s="5">
        <v>13.31</v>
      </c>
      <c r="L2165" s="5">
        <v>12.84</v>
      </c>
      <c r="M2165" s="5">
        <v>5.13</v>
      </c>
      <c r="N2165" s="5">
        <f t="shared" si="784"/>
        <v>177.15610000000001</v>
      </c>
      <c r="O2165" s="5">
        <f t="shared" si="785"/>
        <v>164.8656</v>
      </c>
      <c r="P2165" s="5">
        <f t="shared" si="786"/>
        <v>131.73839999999998</v>
      </c>
      <c r="Q2165" s="6">
        <f t="shared" si="787"/>
        <v>162.75425000000001</v>
      </c>
      <c r="R2165" s="6">
        <f t="shared" si="788"/>
        <v>-28.803700000000021</v>
      </c>
      <c r="S2165" s="5">
        <f t="shared" si="789"/>
        <v>162.44405</v>
      </c>
      <c r="T2165" s="6">
        <f t="shared" si="790"/>
        <v>84.864704670964358</v>
      </c>
      <c r="U2165" s="6">
        <f t="shared" si="791"/>
        <v>-4.8430999999999926</v>
      </c>
      <c r="V2165" s="6">
        <f t="shared" si="792"/>
        <v>169.72940934192872</v>
      </c>
      <c r="W2165" s="5">
        <f t="shared" si="793"/>
        <v>-0.20487103727459455</v>
      </c>
      <c r="X2165" s="5">
        <f t="shared" si="794"/>
        <v>0.14116940660372035</v>
      </c>
      <c r="Y2165" s="5">
        <f t="shared" si="795"/>
        <v>23.960600000000028</v>
      </c>
      <c r="Z2165" s="5">
        <f t="shared" si="796"/>
        <v>4.8430999999999926</v>
      </c>
      <c r="AA2165" s="5">
        <f t="shared" si="797"/>
        <v>2.853424176032638E-2</v>
      </c>
      <c r="AB2165" s="5">
        <f t="shared" si="798"/>
        <v>3.655229829676658E-3</v>
      </c>
      <c r="AC2165" s="5">
        <f t="shared" si="799"/>
        <v>0.31020000000000891</v>
      </c>
      <c r="AD2165" s="5">
        <f t="shared" si="800"/>
        <v>162.44405</v>
      </c>
      <c r="AE2165" s="5">
        <f t="shared" si="801"/>
        <v>1.9141532469808815</v>
      </c>
      <c r="AF2165" s="9">
        <f t="shared" si="802"/>
        <v>0.61682412404185361</v>
      </c>
      <c r="AG2165">
        <f t="shared" si="803"/>
        <v>28.803700000000021</v>
      </c>
    </row>
    <row r="2166" spans="1:33">
      <c r="A2166" s="1">
        <f t="shared" si="780"/>
        <v>110503</v>
      </c>
      <c r="B2166" s="1">
        <v>11</v>
      </c>
      <c r="C2166" s="1">
        <v>2</v>
      </c>
      <c r="D2166" s="2">
        <v>3</v>
      </c>
      <c r="E2166" s="5">
        <v>6.02</v>
      </c>
      <c r="F2166" s="5">
        <v>5.27</v>
      </c>
      <c r="G2166" s="5">
        <v>5.35</v>
      </c>
      <c r="H2166" s="5">
        <f t="shared" si="781"/>
        <v>36.240399999999994</v>
      </c>
      <c r="I2166" s="5">
        <f t="shared" si="782"/>
        <v>27.772899999999996</v>
      </c>
      <c r="J2166" s="5">
        <f t="shared" si="783"/>
        <v>56.388999999999989</v>
      </c>
      <c r="K2166" s="5">
        <v>2.59</v>
      </c>
      <c r="L2166" s="5">
        <v>3.33</v>
      </c>
      <c r="M2166" s="5">
        <v>5.34</v>
      </c>
      <c r="N2166" s="5">
        <f t="shared" si="784"/>
        <v>6.7080999999999991</v>
      </c>
      <c r="O2166" s="5">
        <f t="shared" si="785"/>
        <v>11.088900000000001</v>
      </c>
      <c r="P2166" s="5">
        <f t="shared" si="786"/>
        <v>35.564399999999999</v>
      </c>
      <c r="Q2166" s="6">
        <f t="shared" si="787"/>
        <v>21.474249999999998</v>
      </c>
      <c r="R2166" s="6">
        <f t="shared" si="788"/>
        <v>29.532299999999996</v>
      </c>
      <c r="S2166" s="5">
        <f t="shared" si="789"/>
        <v>19.430899999999998</v>
      </c>
      <c r="T2166" s="6">
        <f t="shared" si="790"/>
        <v>33.333713670846812</v>
      </c>
      <c r="U2166" s="6">
        <f t="shared" si="791"/>
        <v>16.683999999999997</v>
      </c>
      <c r="V2166" s="6">
        <f t="shared" si="792"/>
        <v>66.667427341693624</v>
      </c>
      <c r="W2166" s="5">
        <f t="shared" si="793"/>
        <v>0.43084104211226837</v>
      </c>
      <c r="X2166" s="5">
        <f t="shared" si="794"/>
        <v>0.19272230101437718</v>
      </c>
      <c r="Y2166" s="5">
        <f t="shared" si="795"/>
        <v>12.848299999999998</v>
      </c>
      <c r="Z2166" s="5">
        <f t="shared" si="796"/>
        <v>16.683999999999997</v>
      </c>
      <c r="AA2166" s="5">
        <f t="shared" si="797"/>
        <v>0.25025714453459746</v>
      </c>
      <c r="AB2166" s="5">
        <f t="shared" si="798"/>
        <v>6.1299800561588333E-2</v>
      </c>
      <c r="AC2166" s="5">
        <f t="shared" si="799"/>
        <v>2.0433500000000002</v>
      </c>
      <c r="AD2166" s="5">
        <f t="shared" si="800"/>
        <v>19.430899999999998</v>
      </c>
      <c r="AE2166" s="5">
        <f t="shared" si="801"/>
        <v>0.5829203488057193</v>
      </c>
      <c r="AF2166" s="9">
        <f t="shared" si="802"/>
        <v>0.61688329528363794</v>
      </c>
      <c r="AG2166">
        <f t="shared" si="803"/>
        <v>29.532299999999996</v>
      </c>
    </row>
    <row r="2167" spans="1:33">
      <c r="A2167" s="1">
        <f t="shared" si="780"/>
        <v>52021</v>
      </c>
      <c r="B2167" s="1">
        <v>5</v>
      </c>
      <c r="C2167" s="1">
        <v>8</v>
      </c>
      <c r="D2167" s="2">
        <v>21</v>
      </c>
      <c r="E2167" s="5">
        <v>25.86</v>
      </c>
      <c r="F2167" s="5">
        <v>27.02</v>
      </c>
      <c r="G2167" s="5">
        <v>1.96</v>
      </c>
      <c r="H2167" s="5">
        <f t="shared" si="781"/>
        <v>668.7396</v>
      </c>
      <c r="I2167" s="5">
        <f t="shared" si="782"/>
        <v>730.08039999999994</v>
      </c>
      <c r="J2167" s="5">
        <f t="shared" si="783"/>
        <v>105.91839999999999</v>
      </c>
      <c r="K2167" s="5">
        <v>26.72</v>
      </c>
      <c r="L2167" s="5">
        <v>26.75</v>
      </c>
      <c r="M2167" s="5">
        <v>2.0299999999999998</v>
      </c>
      <c r="N2167" s="5">
        <f t="shared" si="784"/>
        <v>713.95839999999998</v>
      </c>
      <c r="O2167" s="5">
        <f t="shared" si="785"/>
        <v>715.5625</v>
      </c>
      <c r="P2167" s="5">
        <f t="shared" si="786"/>
        <v>108.60499999999999</v>
      </c>
      <c r="Q2167" s="6">
        <f t="shared" si="787"/>
        <v>691.34899999999993</v>
      </c>
      <c r="R2167" s="6">
        <f t="shared" si="788"/>
        <v>-45.218799999999987</v>
      </c>
      <c r="S2167" s="5">
        <f t="shared" si="789"/>
        <v>722.82144999999991</v>
      </c>
      <c r="T2167" s="6">
        <f t="shared" si="790"/>
        <v>75.851422998451383</v>
      </c>
      <c r="U2167" s="6">
        <f t="shared" si="791"/>
        <v>14.517899999999941</v>
      </c>
      <c r="V2167" s="6">
        <f t="shared" si="792"/>
        <v>151.70284599690277</v>
      </c>
      <c r="W2167" s="5">
        <f t="shared" si="793"/>
        <v>-2.5043223255681004E-2</v>
      </c>
      <c r="X2167" s="5">
        <f t="shared" si="794"/>
        <v>0.39377441871604402</v>
      </c>
      <c r="Y2167" s="5">
        <f t="shared" si="795"/>
        <v>59.736699999999928</v>
      </c>
      <c r="Z2167" s="5">
        <f t="shared" si="796"/>
        <v>14.517899999999941</v>
      </c>
      <c r="AA2167" s="5">
        <f t="shared" si="797"/>
        <v>9.5699588920674206E-2</v>
      </c>
      <c r="AB2167" s="5">
        <f t="shared" si="798"/>
        <v>0.4149223410171558</v>
      </c>
      <c r="AC2167" s="5">
        <f t="shared" si="799"/>
        <v>31.472449999999981</v>
      </c>
      <c r="AD2167" s="5">
        <f t="shared" si="800"/>
        <v>722.82144999999991</v>
      </c>
      <c r="AE2167" s="5">
        <f t="shared" si="801"/>
        <v>9.5294382284002417</v>
      </c>
      <c r="AF2167" s="9">
        <f t="shared" si="802"/>
        <v>0.61689302151993908</v>
      </c>
      <c r="AG2167">
        <f t="shared" si="803"/>
        <v>45.218799999999987</v>
      </c>
    </row>
    <row r="2168" spans="1:33">
      <c r="A2168" s="1">
        <f t="shared" si="780"/>
        <v>23008</v>
      </c>
      <c r="B2168" s="1">
        <v>2</v>
      </c>
      <c r="C2168" s="1">
        <v>12</v>
      </c>
      <c r="D2168" s="2">
        <v>8</v>
      </c>
      <c r="E2168" s="5">
        <v>26.83</v>
      </c>
      <c r="F2168" s="5">
        <v>27.1</v>
      </c>
      <c r="G2168" s="5">
        <v>2.71</v>
      </c>
      <c r="H2168" s="5">
        <f t="shared" si="781"/>
        <v>719.84889999999996</v>
      </c>
      <c r="I2168" s="5">
        <f t="shared" si="782"/>
        <v>734.41000000000008</v>
      </c>
      <c r="J2168" s="5">
        <f t="shared" si="783"/>
        <v>146.88200000000001</v>
      </c>
      <c r="K2168" s="5">
        <v>27.07</v>
      </c>
      <c r="L2168" s="5">
        <v>27.72</v>
      </c>
      <c r="M2168" s="5">
        <v>2.71</v>
      </c>
      <c r="N2168" s="5">
        <f t="shared" si="784"/>
        <v>732.78489999999999</v>
      </c>
      <c r="O2168" s="5">
        <f t="shared" si="785"/>
        <v>768.39839999999992</v>
      </c>
      <c r="P2168" s="5">
        <f t="shared" si="786"/>
        <v>150.2424</v>
      </c>
      <c r="Q2168" s="6">
        <f t="shared" si="787"/>
        <v>726.31690000000003</v>
      </c>
      <c r="R2168" s="6">
        <f t="shared" si="788"/>
        <v>-12.936000000000035</v>
      </c>
      <c r="S2168" s="5">
        <f t="shared" si="789"/>
        <v>751.40419999999995</v>
      </c>
      <c r="T2168" s="6">
        <f t="shared" si="790"/>
        <v>105.05605727629417</v>
      </c>
      <c r="U2168" s="6">
        <f t="shared" si="791"/>
        <v>-33.988399999999842</v>
      </c>
      <c r="V2168" s="6">
        <f t="shared" si="792"/>
        <v>210.11211455258834</v>
      </c>
      <c r="W2168" s="5">
        <f t="shared" si="793"/>
        <v>-2.2616589047545901E-2</v>
      </c>
      <c r="X2168" s="5">
        <f t="shared" si="794"/>
        <v>0.10019603127039428</v>
      </c>
      <c r="Y2168" s="5">
        <f t="shared" si="795"/>
        <v>21.052399999999807</v>
      </c>
      <c r="Z2168" s="5">
        <f t="shared" si="796"/>
        <v>33.988399999999842</v>
      </c>
      <c r="AA2168" s="5">
        <f t="shared" si="797"/>
        <v>0.16176316188323822</v>
      </c>
      <c r="AB2168" s="5">
        <f t="shared" si="798"/>
        <v>0.2387991768434741</v>
      </c>
      <c r="AC2168" s="5">
        <f t="shared" si="799"/>
        <v>25.087299999999914</v>
      </c>
      <c r="AD2168" s="5">
        <f t="shared" si="800"/>
        <v>751.40419999999995</v>
      </c>
      <c r="AE2168" s="5">
        <f t="shared" si="801"/>
        <v>7.1524119549226013</v>
      </c>
      <c r="AF2168" s="9">
        <f t="shared" si="802"/>
        <v>0.617154761789942</v>
      </c>
      <c r="AG2168">
        <f t="shared" si="803"/>
        <v>12.936000000000035</v>
      </c>
    </row>
    <row r="2169" spans="1:33">
      <c r="A2169" s="1">
        <f t="shared" si="780"/>
        <v>101257</v>
      </c>
      <c r="B2169" s="1">
        <v>10</v>
      </c>
      <c r="C2169" s="1">
        <v>5</v>
      </c>
      <c r="D2169" s="2">
        <v>7</v>
      </c>
      <c r="E2169" s="5">
        <v>13.27</v>
      </c>
      <c r="F2169" s="5">
        <v>12.67</v>
      </c>
      <c r="G2169" s="5">
        <v>5.16</v>
      </c>
      <c r="H2169" s="5">
        <f t="shared" si="781"/>
        <v>176.09289999999999</v>
      </c>
      <c r="I2169" s="5">
        <f t="shared" si="782"/>
        <v>160.52889999999999</v>
      </c>
      <c r="J2169" s="5">
        <f t="shared" si="783"/>
        <v>130.7544</v>
      </c>
      <c r="K2169" s="5">
        <v>8.7899999999999991</v>
      </c>
      <c r="L2169" s="5">
        <v>10.039999999999999</v>
      </c>
      <c r="M2169" s="5">
        <v>5.54</v>
      </c>
      <c r="N2169" s="5">
        <f t="shared" si="784"/>
        <v>77.264099999999985</v>
      </c>
      <c r="O2169" s="5">
        <f t="shared" si="785"/>
        <v>100.80159999999998</v>
      </c>
      <c r="P2169" s="5">
        <f t="shared" si="786"/>
        <v>111.24319999999999</v>
      </c>
      <c r="Q2169" s="6">
        <f t="shared" si="787"/>
        <v>126.67849999999999</v>
      </c>
      <c r="R2169" s="6">
        <f t="shared" si="788"/>
        <v>98.828800000000001</v>
      </c>
      <c r="S2169" s="5">
        <f t="shared" si="789"/>
        <v>130.66524999999999</v>
      </c>
      <c r="T2169" s="6">
        <f t="shared" si="790"/>
        <v>85.83670931716803</v>
      </c>
      <c r="U2169" s="6">
        <f t="shared" si="791"/>
        <v>59.727300000000014</v>
      </c>
      <c r="V2169" s="6">
        <f t="shared" si="792"/>
        <v>171.67341863433606</v>
      </c>
      <c r="W2169" s="5">
        <f t="shared" si="793"/>
        <v>0.16020974472053609</v>
      </c>
      <c r="X2169" s="5">
        <f t="shared" si="794"/>
        <v>0.22776676966680603</v>
      </c>
      <c r="Y2169" s="5">
        <f t="shared" si="795"/>
        <v>39.101499999999987</v>
      </c>
      <c r="Z2169" s="5">
        <f t="shared" si="796"/>
        <v>59.727300000000014</v>
      </c>
      <c r="AA2169" s="5">
        <f t="shared" si="797"/>
        <v>0.347912335381513</v>
      </c>
      <c r="AB2169" s="5">
        <f t="shared" si="798"/>
        <v>4.644574601839517E-2</v>
      </c>
      <c r="AC2169" s="5">
        <f t="shared" si="799"/>
        <v>3.9867500000000007</v>
      </c>
      <c r="AD2169" s="5">
        <f t="shared" si="800"/>
        <v>130.66524999999999</v>
      </c>
      <c r="AE2169" s="5">
        <f t="shared" si="801"/>
        <v>1.5222537191773018</v>
      </c>
      <c r="AF2169" s="9">
        <f t="shared" si="802"/>
        <v>0.61719850939547805</v>
      </c>
      <c r="AG2169">
        <f t="shared" si="803"/>
        <v>98.828800000000001</v>
      </c>
    </row>
    <row r="2170" spans="1:33">
      <c r="A2170" s="1">
        <f t="shared" si="780"/>
        <v>91757</v>
      </c>
      <c r="B2170" s="1">
        <v>9</v>
      </c>
      <c r="C2170" s="1">
        <v>7</v>
      </c>
      <c r="D2170" s="2">
        <v>7</v>
      </c>
      <c r="E2170" s="5">
        <v>6.38</v>
      </c>
      <c r="F2170" s="5">
        <v>7.38</v>
      </c>
      <c r="G2170" s="5">
        <v>5.22</v>
      </c>
      <c r="H2170" s="5">
        <f t="shared" si="781"/>
        <v>40.7044</v>
      </c>
      <c r="I2170" s="5">
        <f t="shared" si="782"/>
        <v>54.464399999999998</v>
      </c>
      <c r="J2170" s="5">
        <f t="shared" si="783"/>
        <v>77.047199999999989</v>
      </c>
      <c r="K2170" s="5">
        <v>10.66</v>
      </c>
      <c r="L2170" s="5">
        <v>10.78</v>
      </c>
      <c r="M2170" s="5">
        <v>5.18</v>
      </c>
      <c r="N2170" s="5">
        <f t="shared" si="784"/>
        <v>113.6356</v>
      </c>
      <c r="O2170" s="5">
        <f t="shared" si="785"/>
        <v>116.20839999999998</v>
      </c>
      <c r="P2170" s="5">
        <f t="shared" si="786"/>
        <v>111.68079999999999</v>
      </c>
      <c r="Q2170" s="6">
        <f t="shared" si="787"/>
        <v>77.17</v>
      </c>
      <c r="R2170" s="6">
        <f t="shared" si="788"/>
        <v>-72.93119999999999</v>
      </c>
      <c r="S2170" s="5">
        <f t="shared" si="789"/>
        <v>85.336399999999998</v>
      </c>
      <c r="T2170" s="6">
        <f t="shared" si="790"/>
        <v>67.839649388244922</v>
      </c>
      <c r="U2170" s="6">
        <f t="shared" si="791"/>
        <v>-61.743999999999986</v>
      </c>
      <c r="V2170" s="6">
        <f t="shared" si="792"/>
        <v>135.67929877648984</v>
      </c>
      <c r="W2170" s="5">
        <f t="shared" si="793"/>
        <v>-0.35506412448530966</v>
      </c>
      <c r="X2170" s="5">
        <f t="shared" si="794"/>
        <v>8.2453256324895544E-2</v>
      </c>
      <c r="Y2170" s="5">
        <f t="shared" si="795"/>
        <v>11.187200000000004</v>
      </c>
      <c r="Z2170" s="5">
        <f t="shared" si="796"/>
        <v>61.743999999999986</v>
      </c>
      <c r="AA2170" s="5">
        <f t="shared" si="797"/>
        <v>0.45507310663296874</v>
      </c>
      <c r="AB2170" s="5">
        <f t="shared" si="798"/>
        <v>0.12037798062993893</v>
      </c>
      <c r="AC2170" s="5">
        <f t="shared" si="799"/>
        <v>8.1663999999999959</v>
      </c>
      <c r="AD2170" s="5">
        <f t="shared" si="800"/>
        <v>85.336399999999998</v>
      </c>
      <c r="AE2170" s="5">
        <f t="shared" si="801"/>
        <v>1.2579133407901555</v>
      </c>
      <c r="AF2170" s="9">
        <f t="shared" si="802"/>
        <v>0.61724387400767289</v>
      </c>
      <c r="AG2170">
        <f t="shared" si="803"/>
        <v>72.93119999999999</v>
      </c>
    </row>
    <row r="2171" spans="1:33">
      <c r="A2171" s="1">
        <f t="shared" si="780"/>
        <v>80772</v>
      </c>
      <c r="B2171" s="1">
        <v>8</v>
      </c>
      <c r="C2171" s="1">
        <v>3</v>
      </c>
      <c r="D2171" s="2">
        <v>22</v>
      </c>
      <c r="E2171" s="5">
        <v>7.44</v>
      </c>
      <c r="F2171" s="5">
        <v>6.83</v>
      </c>
      <c r="G2171" s="5">
        <v>5.87</v>
      </c>
      <c r="H2171" s="5">
        <f t="shared" si="781"/>
        <v>55.353600000000007</v>
      </c>
      <c r="I2171" s="5">
        <f t="shared" si="782"/>
        <v>46.648899999999998</v>
      </c>
      <c r="J2171" s="5">
        <f t="shared" si="783"/>
        <v>80.184200000000004</v>
      </c>
      <c r="K2171" s="5">
        <v>11.81</v>
      </c>
      <c r="L2171" s="5">
        <v>12.09</v>
      </c>
      <c r="M2171" s="5">
        <v>5.52</v>
      </c>
      <c r="N2171" s="5">
        <f t="shared" si="784"/>
        <v>139.4761</v>
      </c>
      <c r="O2171" s="5">
        <f t="shared" si="785"/>
        <v>146.16810000000001</v>
      </c>
      <c r="P2171" s="5">
        <f t="shared" si="786"/>
        <v>133.47359999999998</v>
      </c>
      <c r="Q2171" s="6">
        <f t="shared" si="787"/>
        <v>97.414850000000001</v>
      </c>
      <c r="R2171" s="6">
        <f t="shared" si="788"/>
        <v>-84.122500000000002</v>
      </c>
      <c r="S2171" s="5">
        <f t="shared" si="789"/>
        <v>96.408500000000004</v>
      </c>
      <c r="T2171" s="6">
        <f t="shared" si="790"/>
        <v>77.853560976040129</v>
      </c>
      <c r="U2171" s="6">
        <f t="shared" si="791"/>
        <v>-99.519200000000012</v>
      </c>
      <c r="V2171" s="6">
        <f t="shared" si="792"/>
        <v>155.70712195208026</v>
      </c>
      <c r="W2171" s="5">
        <f t="shared" si="793"/>
        <v>-0.46961572186191569</v>
      </c>
      <c r="X2171" s="5">
        <f t="shared" si="794"/>
        <v>9.8882439075191633E-2</v>
      </c>
      <c r="Y2171" s="5">
        <f t="shared" si="795"/>
        <v>15.39670000000001</v>
      </c>
      <c r="Z2171" s="5">
        <f t="shared" si="796"/>
        <v>99.519200000000012</v>
      </c>
      <c r="AA2171" s="5">
        <f t="shared" si="797"/>
        <v>0.63914353275778613</v>
      </c>
      <c r="AB2171" s="5">
        <f t="shared" si="798"/>
        <v>1.2926191010192939E-2</v>
      </c>
      <c r="AC2171" s="5">
        <f t="shared" si="799"/>
        <v>1.0063499999999976</v>
      </c>
      <c r="AD2171" s="5">
        <f t="shared" si="800"/>
        <v>96.408500000000004</v>
      </c>
      <c r="AE2171" s="5">
        <f t="shared" si="801"/>
        <v>1.2383312823631827</v>
      </c>
      <c r="AF2171" s="9">
        <f t="shared" si="802"/>
        <v>0.61748279328253353</v>
      </c>
      <c r="AG2171">
        <f t="shared" si="803"/>
        <v>84.122500000000002</v>
      </c>
    </row>
    <row r="2172" spans="1:33">
      <c r="A2172" s="1">
        <f t="shared" si="780"/>
        <v>62265</v>
      </c>
      <c r="B2172" s="1">
        <v>6</v>
      </c>
      <c r="C2172" s="1">
        <v>9</v>
      </c>
      <c r="D2172" s="2">
        <v>15</v>
      </c>
      <c r="E2172" s="5">
        <v>17.649999999999999</v>
      </c>
      <c r="F2172" s="5">
        <v>17.48</v>
      </c>
      <c r="G2172" s="5">
        <v>3.6</v>
      </c>
      <c r="H2172" s="5">
        <f t="shared" si="781"/>
        <v>311.52249999999992</v>
      </c>
      <c r="I2172" s="5">
        <f t="shared" si="782"/>
        <v>305.55040000000002</v>
      </c>
      <c r="J2172" s="5">
        <f t="shared" si="783"/>
        <v>125.85600000000001</v>
      </c>
      <c r="K2172" s="5">
        <v>16.260000000000002</v>
      </c>
      <c r="L2172" s="5">
        <v>16.38</v>
      </c>
      <c r="M2172" s="5">
        <v>3.55</v>
      </c>
      <c r="N2172" s="5">
        <f t="shared" si="784"/>
        <v>264.38760000000008</v>
      </c>
      <c r="O2172" s="5">
        <f t="shared" si="785"/>
        <v>268.30439999999999</v>
      </c>
      <c r="P2172" s="5">
        <f t="shared" si="786"/>
        <v>116.29799999999999</v>
      </c>
      <c r="Q2172" s="6">
        <f t="shared" si="787"/>
        <v>287.95505000000003</v>
      </c>
      <c r="R2172" s="6">
        <f t="shared" si="788"/>
        <v>47.134899999999845</v>
      </c>
      <c r="S2172" s="5">
        <f t="shared" si="789"/>
        <v>286.92740000000003</v>
      </c>
      <c r="T2172" s="6">
        <f t="shared" si="790"/>
        <v>85.681032819405246</v>
      </c>
      <c r="U2172" s="6">
        <f t="shared" si="791"/>
        <v>37.246000000000038</v>
      </c>
      <c r="V2172" s="6">
        <f t="shared" si="792"/>
        <v>171.36206563881049</v>
      </c>
      <c r="W2172" s="5">
        <f t="shared" si="793"/>
        <v>7.8818705215127793E-2</v>
      </c>
      <c r="X2172" s="5">
        <f t="shared" si="794"/>
        <v>5.7707637703452996E-2</v>
      </c>
      <c r="Y2172" s="5">
        <f t="shared" si="795"/>
        <v>9.8888999999998077</v>
      </c>
      <c r="Z2172" s="5">
        <f t="shared" si="796"/>
        <v>37.246000000000038</v>
      </c>
      <c r="AA2172" s="5">
        <f t="shared" si="797"/>
        <v>0.21735265539168708</v>
      </c>
      <c r="AB2172" s="5">
        <f t="shared" si="798"/>
        <v>1.1993903039964868E-2</v>
      </c>
      <c r="AC2172" s="5">
        <f t="shared" si="799"/>
        <v>1.0276499999999942</v>
      </c>
      <c r="AD2172" s="5">
        <f t="shared" si="800"/>
        <v>286.92740000000003</v>
      </c>
      <c r="AE2172" s="5">
        <f t="shared" si="801"/>
        <v>3.3487854961409385</v>
      </c>
      <c r="AF2172" s="9">
        <f t="shared" si="802"/>
        <v>0.61749008089199298</v>
      </c>
      <c r="AG2172">
        <f t="shared" si="803"/>
        <v>47.134899999999845</v>
      </c>
    </row>
    <row r="2173" spans="1:33">
      <c r="A2173" s="1">
        <f t="shared" si="780"/>
        <v>42761</v>
      </c>
      <c r="B2173" s="1">
        <v>4</v>
      </c>
      <c r="C2173" s="1">
        <v>11</v>
      </c>
      <c r="D2173" s="2">
        <v>11</v>
      </c>
      <c r="E2173" s="5">
        <v>11.26</v>
      </c>
      <c r="F2173" s="5">
        <v>10.36</v>
      </c>
      <c r="G2173" s="5">
        <v>8.49</v>
      </c>
      <c r="H2173" s="5">
        <f t="shared" si="781"/>
        <v>126.7876</v>
      </c>
      <c r="I2173" s="5">
        <f t="shared" si="782"/>
        <v>107.32959999999999</v>
      </c>
      <c r="J2173" s="5">
        <f t="shared" si="783"/>
        <v>175.9128</v>
      </c>
      <c r="K2173" s="5">
        <v>10.67</v>
      </c>
      <c r="L2173" s="5">
        <v>10.64</v>
      </c>
      <c r="M2173" s="5">
        <v>8.44</v>
      </c>
      <c r="N2173" s="5">
        <f t="shared" si="784"/>
        <v>113.8489</v>
      </c>
      <c r="O2173" s="5">
        <f t="shared" si="785"/>
        <v>113.20960000000001</v>
      </c>
      <c r="P2173" s="5">
        <f t="shared" si="786"/>
        <v>179.60319999999999</v>
      </c>
      <c r="Q2173" s="6">
        <f t="shared" si="787"/>
        <v>120.31825000000001</v>
      </c>
      <c r="R2173" s="6">
        <f t="shared" si="788"/>
        <v>12.938699999999997</v>
      </c>
      <c r="S2173" s="5">
        <f t="shared" si="789"/>
        <v>110.2696</v>
      </c>
      <c r="T2173" s="6">
        <f t="shared" si="790"/>
        <v>125.700658962155</v>
      </c>
      <c r="U2173" s="6">
        <f t="shared" si="791"/>
        <v>-5.8800000000000239</v>
      </c>
      <c r="V2173" s="6">
        <f t="shared" si="792"/>
        <v>251.40131792431001</v>
      </c>
      <c r="W2173" s="5">
        <f t="shared" si="793"/>
        <v>-2.0758572845636487E-2</v>
      </c>
      <c r="X2173" s="5">
        <f t="shared" si="794"/>
        <v>7.4855216175381434E-2</v>
      </c>
      <c r="Y2173" s="5">
        <f t="shared" si="795"/>
        <v>18.818700000000021</v>
      </c>
      <c r="Z2173" s="5">
        <f t="shared" si="796"/>
        <v>5.8800000000000239</v>
      </c>
      <c r="AA2173" s="5">
        <f t="shared" si="797"/>
        <v>2.3388898867150447E-2</v>
      </c>
      <c r="AB2173" s="5">
        <f t="shared" si="798"/>
        <v>7.9941108367819938E-2</v>
      </c>
      <c r="AC2173" s="5">
        <f t="shared" si="799"/>
        <v>10.048650000000009</v>
      </c>
      <c r="AD2173" s="5">
        <f t="shared" si="800"/>
        <v>110.2696</v>
      </c>
      <c r="AE2173" s="5">
        <f t="shared" si="801"/>
        <v>0.87723963351058587</v>
      </c>
      <c r="AF2173" s="9">
        <f t="shared" si="802"/>
        <v>0.61756781004194183</v>
      </c>
      <c r="AG2173">
        <f t="shared" si="803"/>
        <v>12.938699999999997</v>
      </c>
    </row>
    <row r="2174" spans="1:33">
      <c r="A2174" s="1">
        <f t="shared" si="780"/>
        <v>31528</v>
      </c>
      <c r="B2174" s="1">
        <v>3</v>
      </c>
      <c r="C2174" s="1">
        <v>6</v>
      </c>
      <c r="D2174" s="2">
        <v>28</v>
      </c>
      <c r="E2174" s="5">
        <v>9.5</v>
      </c>
      <c r="F2174" s="5">
        <v>9.4600000000000009</v>
      </c>
      <c r="G2174" s="5">
        <v>5.64</v>
      </c>
      <c r="H2174" s="5">
        <f t="shared" si="781"/>
        <v>90.25</v>
      </c>
      <c r="I2174" s="5">
        <f t="shared" si="782"/>
        <v>89.49160000000002</v>
      </c>
      <c r="J2174" s="5">
        <f t="shared" si="783"/>
        <v>106.7088</v>
      </c>
      <c r="K2174" s="5">
        <v>9.69</v>
      </c>
      <c r="L2174" s="5">
        <v>9.61</v>
      </c>
      <c r="M2174" s="5">
        <v>5.88</v>
      </c>
      <c r="N2174" s="5">
        <f t="shared" si="784"/>
        <v>93.89609999999999</v>
      </c>
      <c r="O2174" s="5">
        <f t="shared" si="785"/>
        <v>92.352099999999993</v>
      </c>
      <c r="P2174" s="5">
        <f t="shared" si="786"/>
        <v>113.0136</v>
      </c>
      <c r="Q2174" s="6">
        <f t="shared" si="787"/>
        <v>92.073049999999995</v>
      </c>
      <c r="R2174" s="6">
        <f t="shared" si="788"/>
        <v>-3.6460999999999899</v>
      </c>
      <c r="S2174" s="5">
        <f t="shared" si="789"/>
        <v>90.921850000000006</v>
      </c>
      <c r="T2174" s="6">
        <f t="shared" si="790"/>
        <v>77.715574022199689</v>
      </c>
      <c r="U2174" s="6">
        <f t="shared" si="791"/>
        <v>-2.8604999999999734</v>
      </c>
      <c r="V2174" s="6">
        <f t="shared" si="792"/>
        <v>155.43114804439938</v>
      </c>
      <c r="W2174" s="5">
        <f t="shared" si="793"/>
        <v>-5.7341564632838106E-2</v>
      </c>
      <c r="X2174" s="5">
        <f t="shared" si="794"/>
        <v>5.0543279766267152E-3</v>
      </c>
      <c r="Y2174" s="5">
        <f t="shared" si="795"/>
        <v>0.78560000000001651</v>
      </c>
      <c r="Z2174" s="5">
        <f t="shared" si="796"/>
        <v>2.8604999999999734</v>
      </c>
      <c r="AA2174" s="5">
        <f t="shared" si="797"/>
        <v>1.8403647119577749E-2</v>
      </c>
      <c r="AB2174" s="5">
        <f t="shared" si="798"/>
        <v>1.4812989731905537E-2</v>
      </c>
      <c r="AC2174" s="5">
        <f t="shared" si="799"/>
        <v>1.1511999999999887</v>
      </c>
      <c r="AD2174" s="5">
        <f t="shared" si="800"/>
        <v>90.921850000000006</v>
      </c>
      <c r="AE2174" s="5">
        <f t="shared" si="801"/>
        <v>1.1699308812160083</v>
      </c>
      <c r="AF2174" s="9">
        <f t="shared" si="802"/>
        <v>0.61759857512788996</v>
      </c>
      <c r="AG2174">
        <f t="shared" si="803"/>
        <v>3.6460999999999899</v>
      </c>
    </row>
    <row r="2175" spans="1:33">
      <c r="A2175" s="1">
        <f t="shared" si="780"/>
        <v>52268</v>
      </c>
      <c r="B2175" s="1">
        <v>5</v>
      </c>
      <c r="C2175" s="1">
        <v>9</v>
      </c>
      <c r="D2175" s="2">
        <v>18</v>
      </c>
      <c r="E2175" s="5">
        <v>18</v>
      </c>
      <c r="F2175" s="5">
        <v>18.27</v>
      </c>
      <c r="G2175" s="5">
        <v>5.26</v>
      </c>
      <c r="H2175" s="5">
        <f t="shared" si="781"/>
        <v>324</v>
      </c>
      <c r="I2175" s="5">
        <f t="shared" si="782"/>
        <v>333.79289999999997</v>
      </c>
      <c r="J2175" s="5">
        <f t="shared" si="783"/>
        <v>192.2004</v>
      </c>
      <c r="K2175" s="5">
        <v>16.79</v>
      </c>
      <c r="L2175" s="5">
        <v>16.39</v>
      </c>
      <c r="M2175" s="5">
        <v>4.99</v>
      </c>
      <c r="N2175" s="5">
        <f t="shared" si="784"/>
        <v>281.90409999999997</v>
      </c>
      <c r="O2175" s="5">
        <f t="shared" si="785"/>
        <v>268.63210000000004</v>
      </c>
      <c r="P2175" s="5">
        <f t="shared" si="786"/>
        <v>163.57220000000001</v>
      </c>
      <c r="Q2175" s="6">
        <f t="shared" si="787"/>
        <v>302.95204999999999</v>
      </c>
      <c r="R2175" s="6">
        <f t="shared" si="788"/>
        <v>42.095900000000029</v>
      </c>
      <c r="S2175" s="5">
        <f t="shared" si="789"/>
        <v>301.21249999999998</v>
      </c>
      <c r="T2175" s="6">
        <f t="shared" si="790"/>
        <v>126.19118270802443</v>
      </c>
      <c r="U2175" s="6">
        <f t="shared" si="791"/>
        <v>65.160799999999938</v>
      </c>
      <c r="V2175" s="6">
        <f t="shared" si="792"/>
        <v>252.38236541604886</v>
      </c>
      <c r="W2175" s="5">
        <f t="shared" si="793"/>
        <v>0.15990002344663987</v>
      </c>
      <c r="X2175" s="5">
        <f t="shared" si="794"/>
        <v>9.1388714746284821E-2</v>
      </c>
      <c r="Y2175" s="5">
        <f t="shared" si="795"/>
        <v>23.064899999999909</v>
      </c>
      <c r="Z2175" s="5">
        <f t="shared" si="796"/>
        <v>65.160799999999938</v>
      </c>
      <c r="AA2175" s="5">
        <f t="shared" si="797"/>
        <v>0.25818285636788946</v>
      </c>
      <c r="AB2175" s="5">
        <f t="shared" si="798"/>
        <v>1.3785036027635166E-2</v>
      </c>
      <c r="AC2175" s="5">
        <f t="shared" si="799"/>
        <v>1.7395500000000084</v>
      </c>
      <c r="AD2175" s="5">
        <f t="shared" si="800"/>
        <v>301.21249999999998</v>
      </c>
      <c r="AE2175" s="5">
        <f t="shared" si="801"/>
        <v>2.386953617012467</v>
      </c>
      <c r="AF2175" s="9">
        <f t="shared" si="802"/>
        <v>0.61774833063311474</v>
      </c>
      <c r="AG2175">
        <f t="shared" si="803"/>
        <v>42.095900000000029</v>
      </c>
    </row>
    <row r="2176" spans="1:33">
      <c r="A2176" s="1">
        <f t="shared" si="780"/>
        <v>12766</v>
      </c>
      <c r="B2176" s="1">
        <v>1</v>
      </c>
      <c r="C2176" s="1">
        <v>11</v>
      </c>
      <c r="D2176" s="2">
        <v>16</v>
      </c>
      <c r="E2176" s="5">
        <v>2.2799999999999998</v>
      </c>
      <c r="F2176" s="5">
        <v>1.85</v>
      </c>
      <c r="G2176" s="5">
        <v>9.32</v>
      </c>
      <c r="H2176" s="5">
        <f t="shared" si="781"/>
        <v>5.1983999999999995</v>
      </c>
      <c r="I2176" s="5">
        <f t="shared" si="782"/>
        <v>3.4225000000000003</v>
      </c>
      <c r="J2176" s="5">
        <f t="shared" si="783"/>
        <v>34.484000000000002</v>
      </c>
      <c r="K2176" s="5">
        <v>4.3499999999999996</v>
      </c>
      <c r="L2176" s="5">
        <v>4.6399999999999997</v>
      </c>
      <c r="M2176" s="5">
        <v>8.51</v>
      </c>
      <c r="N2176" s="5">
        <f t="shared" si="784"/>
        <v>18.922499999999996</v>
      </c>
      <c r="O2176" s="5">
        <f t="shared" si="785"/>
        <v>21.529599999999999</v>
      </c>
      <c r="P2176" s="5">
        <f t="shared" si="786"/>
        <v>78.972799999999992</v>
      </c>
      <c r="Q2176" s="6">
        <f t="shared" si="787"/>
        <v>12.060449999999998</v>
      </c>
      <c r="R2176" s="6">
        <f t="shared" si="788"/>
        <v>-13.724099999999996</v>
      </c>
      <c r="S2176" s="5">
        <f t="shared" si="789"/>
        <v>12.476049999999999</v>
      </c>
      <c r="T2176" s="6">
        <f t="shared" si="790"/>
        <v>43.08668412584101</v>
      </c>
      <c r="U2176" s="6">
        <f t="shared" si="791"/>
        <v>-18.107099999999999</v>
      </c>
      <c r="V2176" s="6">
        <f t="shared" si="792"/>
        <v>86.173368251682021</v>
      </c>
      <c r="W2176" s="5">
        <f t="shared" si="793"/>
        <v>-0.67972788226322867</v>
      </c>
      <c r="X2176" s="5">
        <f t="shared" si="794"/>
        <v>5.0862581896518252E-2</v>
      </c>
      <c r="Y2176" s="5">
        <f t="shared" si="795"/>
        <v>4.3830000000000027</v>
      </c>
      <c r="Z2176" s="5">
        <f t="shared" si="796"/>
        <v>18.107099999999999</v>
      </c>
      <c r="AA2176" s="5">
        <f t="shared" si="797"/>
        <v>0.21012408319836756</v>
      </c>
      <c r="AB2176" s="5">
        <f t="shared" si="798"/>
        <v>9.6456714744207334E-3</v>
      </c>
      <c r="AC2176" s="5">
        <f t="shared" si="799"/>
        <v>0.4156000000000013</v>
      </c>
      <c r="AD2176" s="5">
        <f t="shared" si="800"/>
        <v>12.476049999999999</v>
      </c>
      <c r="AE2176" s="5">
        <f t="shared" si="801"/>
        <v>0.28955697689712806</v>
      </c>
      <c r="AF2176" s="9">
        <f t="shared" si="802"/>
        <v>0.61791989772137934</v>
      </c>
      <c r="AG2176">
        <f t="shared" si="803"/>
        <v>13.724099999999996</v>
      </c>
    </row>
    <row r="2177" spans="1:33">
      <c r="A2177" s="1">
        <f t="shared" si="780"/>
        <v>70276</v>
      </c>
      <c r="B2177" s="1">
        <v>7</v>
      </c>
      <c r="C2177" s="1">
        <v>1</v>
      </c>
      <c r="D2177" s="2">
        <v>26</v>
      </c>
      <c r="E2177" s="5">
        <v>7.16</v>
      </c>
      <c r="F2177" s="5">
        <v>8.8000000000000007</v>
      </c>
      <c r="G2177" s="5">
        <v>5.82</v>
      </c>
      <c r="H2177" s="5">
        <f t="shared" si="781"/>
        <v>51.265599999999999</v>
      </c>
      <c r="I2177" s="5">
        <f t="shared" si="782"/>
        <v>77.440000000000012</v>
      </c>
      <c r="J2177" s="5">
        <f t="shared" si="783"/>
        <v>102.43200000000002</v>
      </c>
      <c r="K2177" s="5">
        <v>12.03</v>
      </c>
      <c r="L2177" s="5">
        <v>10.77</v>
      </c>
      <c r="M2177" s="5">
        <v>5.9</v>
      </c>
      <c r="N2177" s="5">
        <f t="shared" si="784"/>
        <v>144.72089999999997</v>
      </c>
      <c r="O2177" s="5">
        <f t="shared" si="785"/>
        <v>115.99289999999999</v>
      </c>
      <c r="P2177" s="5">
        <f t="shared" si="786"/>
        <v>127.086</v>
      </c>
      <c r="Q2177" s="6">
        <f t="shared" si="787"/>
        <v>97.993249999999989</v>
      </c>
      <c r="R2177" s="6">
        <f t="shared" si="788"/>
        <v>-93.455299999999966</v>
      </c>
      <c r="S2177" s="5">
        <f t="shared" si="789"/>
        <v>96.716450000000009</v>
      </c>
      <c r="T2177" s="6">
        <f t="shared" si="790"/>
        <v>81.613672292085965</v>
      </c>
      <c r="U2177" s="6">
        <f t="shared" si="791"/>
        <v>-38.55289999999998</v>
      </c>
      <c r="V2177" s="6">
        <f t="shared" si="792"/>
        <v>163.22734458417193</v>
      </c>
      <c r="W2177" s="5">
        <f t="shared" si="793"/>
        <v>-0.21238229599861927</v>
      </c>
      <c r="X2177" s="5">
        <f t="shared" si="794"/>
        <v>0.33635540748313958</v>
      </c>
      <c r="Y2177" s="5">
        <f t="shared" si="795"/>
        <v>54.902399999999986</v>
      </c>
      <c r="Z2177" s="5">
        <f t="shared" si="796"/>
        <v>38.55289999999998</v>
      </c>
      <c r="AA2177" s="5">
        <f t="shared" si="797"/>
        <v>0.23619143041391139</v>
      </c>
      <c r="AB2177" s="5">
        <f t="shared" si="798"/>
        <v>1.564443755735509E-2</v>
      </c>
      <c r="AC2177" s="5">
        <f t="shared" si="799"/>
        <v>1.2767999999999802</v>
      </c>
      <c r="AD2177" s="5">
        <f t="shared" si="800"/>
        <v>96.716450000000009</v>
      </c>
      <c r="AE2177" s="5">
        <f t="shared" si="801"/>
        <v>1.1850520541933578</v>
      </c>
      <c r="AF2177" s="9">
        <f t="shared" si="802"/>
        <v>0.61796844579638532</v>
      </c>
      <c r="AG2177">
        <f t="shared" si="803"/>
        <v>93.455299999999966</v>
      </c>
    </row>
    <row r="2178" spans="1:33">
      <c r="A2178" s="1">
        <f t="shared" si="780"/>
        <v>51028</v>
      </c>
      <c r="B2178" s="1">
        <v>5</v>
      </c>
      <c r="C2178" s="1">
        <v>4</v>
      </c>
      <c r="D2178" s="2">
        <v>28</v>
      </c>
      <c r="E2178" s="5">
        <v>25.79</v>
      </c>
      <c r="F2178" s="5">
        <v>26.04</v>
      </c>
      <c r="G2178" s="5">
        <v>2.14</v>
      </c>
      <c r="H2178" s="5">
        <f t="shared" si="781"/>
        <v>665.1241</v>
      </c>
      <c r="I2178" s="5">
        <f t="shared" si="782"/>
        <v>678.08159999999998</v>
      </c>
      <c r="J2178" s="5">
        <f t="shared" si="783"/>
        <v>111.4512</v>
      </c>
      <c r="K2178" s="5">
        <v>28.73</v>
      </c>
      <c r="L2178" s="5">
        <v>28.86</v>
      </c>
      <c r="M2178" s="5">
        <v>1.85</v>
      </c>
      <c r="N2178" s="5">
        <f t="shared" si="784"/>
        <v>825.41290000000004</v>
      </c>
      <c r="O2178" s="5">
        <f t="shared" si="785"/>
        <v>832.89959999999996</v>
      </c>
      <c r="P2178" s="5">
        <f t="shared" si="786"/>
        <v>106.782</v>
      </c>
      <c r="Q2178" s="6">
        <f t="shared" si="787"/>
        <v>745.26850000000002</v>
      </c>
      <c r="R2178" s="6">
        <f t="shared" si="788"/>
        <v>-160.28880000000004</v>
      </c>
      <c r="S2178" s="5">
        <f t="shared" si="789"/>
        <v>755.49059999999997</v>
      </c>
      <c r="T2178" s="6">
        <f t="shared" si="790"/>
        <v>77.174745716199155</v>
      </c>
      <c r="U2178" s="6">
        <f t="shared" si="791"/>
        <v>-154.81799999999998</v>
      </c>
      <c r="V2178" s="6">
        <f t="shared" si="792"/>
        <v>154.34949143239831</v>
      </c>
      <c r="W2178" s="5">
        <f t="shared" si="793"/>
        <v>4.2771343480833238E-2</v>
      </c>
      <c r="X2178" s="5">
        <f t="shared" si="794"/>
        <v>3.5444237290513811E-2</v>
      </c>
      <c r="Y2178" s="5">
        <f t="shared" si="795"/>
        <v>5.4708000000000538</v>
      </c>
      <c r="Z2178" s="5">
        <f t="shared" si="796"/>
        <v>154.81799999999998</v>
      </c>
      <c r="AA2178" s="5">
        <f t="shared" si="797"/>
        <v>1.0030353748707159</v>
      </c>
      <c r="AB2178" s="5">
        <f t="shared" si="798"/>
        <v>0.13245395116156908</v>
      </c>
      <c r="AC2178" s="5">
        <f t="shared" si="799"/>
        <v>10.222099999999955</v>
      </c>
      <c r="AD2178" s="5">
        <f t="shared" si="800"/>
        <v>755.49059999999997</v>
      </c>
      <c r="AE2178" s="5">
        <f t="shared" si="801"/>
        <v>9.7893500391724739</v>
      </c>
      <c r="AF2178" s="9">
        <f t="shared" si="802"/>
        <v>0.61797087310001919</v>
      </c>
      <c r="AG2178">
        <f t="shared" si="803"/>
        <v>160.28880000000004</v>
      </c>
    </row>
    <row r="2179" spans="1:33">
      <c r="A2179" s="1">
        <f t="shared" si="780"/>
        <v>91512</v>
      </c>
      <c r="B2179" s="1">
        <v>9</v>
      </c>
      <c r="C2179" s="1">
        <v>6</v>
      </c>
      <c r="D2179" s="2">
        <v>12</v>
      </c>
      <c r="E2179" s="5">
        <v>6.48</v>
      </c>
      <c r="F2179" s="5">
        <v>6.48</v>
      </c>
      <c r="G2179" s="5">
        <v>5.46</v>
      </c>
      <c r="H2179" s="5">
        <f t="shared" si="781"/>
        <v>41.990400000000008</v>
      </c>
      <c r="I2179" s="5">
        <f t="shared" si="782"/>
        <v>41.990400000000008</v>
      </c>
      <c r="J2179" s="5">
        <f t="shared" si="783"/>
        <v>70.761600000000001</v>
      </c>
      <c r="K2179" s="5">
        <v>5.5</v>
      </c>
      <c r="L2179" s="5">
        <v>5.57</v>
      </c>
      <c r="M2179" s="5">
        <v>5.32</v>
      </c>
      <c r="N2179" s="5">
        <f t="shared" si="784"/>
        <v>30.25</v>
      </c>
      <c r="O2179" s="5">
        <f t="shared" si="785"/>
        <v>31.024900000000002</v>
      </c>
      <c r="P2179" s="5">
        <f t="shared" si="786"/>
        <v>59.264800000000008</v>
      </c>
      <c r="Q2179" s="6">
        <f t="shared" si="787"/>
        <v>36.120200000000004</v>
      </c>
      <c r="R2179" s="6">
        <f t="shared" si="788"/>
        <v>11.740400000000008</v>
      </c>
      <c r="S2179" s="5">
        <f t="shared" si="789"/>
        <v>36.507650000000005</v>
      </c>
      <c r="T2179" s="6">
        <f t="shared" si="790"/>
        <v>46.15062446381414</v>
      </c>
      <c r="U2179" s="6">
        <f t="shared" si="791"/>
        <v>10.965500000000006</v>
      </c>
      <c r="V2179" s="6">
        <f t="shared" si="792"/>
        <v>92.301248927628279</v>
      </c>
      <c r="W2179" s="5">
        <f t="shared" si="793"/>
        <v>0.17546615518033121</v>
      </c>
      <c r="X2179" s="5">
        <f t="shared" si="794"/>
        <v>8.395336022024873E-3</v>
      </c>
      <c r="Y2179" s="5">
        <f t="shared" si="795"/>
        <v>0.77490000000000236</v>
      </c>
      <c r="Z2179" s="5">
        <f t="shared" si="796"/>
        <v>10.965500000000006</v>
      </c>
      <c r="AA2179" s="5">
        <f t="shared" si="797"/>
        <v>0.11880120938122792</v>
      </c>
      <c r="AB2179" s="5">
        <f t="shared" si="798"/>
        <v>8.395336022024873E-3</v>
      </c>
      <c r="AC2179" s="5">
        <f t="shared" si="799"/>
        <v>0.38745000000000118</v>
      </c>
      <c r="AD2179" s="5">
        <f t="shared" si="800"/>
        <v>36.507650000000005</v>
      </c>
      <c r="AE2179" s="5">
        <f t="shared" si="801"/>
        <v>0.79105430152142331</v>
      </c>
      <c r="AF2179" s="9">
        <f t="shared" si="802"/>
        <v>0.61811649387473877</v>
      </c>
      <c r="AG2179">
        <f t="shared" si="803"/>
        <v>11.740400000000008</v>
      </c>
    </row>
    <row r="2180" spans="1:33">
      <c r="A2180" s="1">
        <f t="shared" ref="A2180:A2243" si="804">10000*B2180+250*C2180+D2180</f>
        <v>110256</v>
      </c>
      <c r="B2180" s="1">
        <v>11</v>
      </c>
      <c r="C2180" s="1">
        <v>1</v>
      </c>
      <c r="D2180" s="2">
        <v>6</v>
      </c>
      <c r="E2180" s="5">
        <v>9.68</v>
      </c>
      <c r="F2180" s="5">
        <v>10.09</v>
      </c>
      <c r="G2180" s="5">
        <v>5.45</v>
      </c>
      <c r="H2180" s="5">
        <f t="shared" ref="H2180:H2243" si="805">E2180*E2180</f>
        <v>93.702399999999997</v>
      </c>
      <c r="I2180" s="5">
        <f t="shared" ref="I2180:I2243" si="806">F2180*F2180</f>
        <v>101.8081</v>
      </c>
      <c r="J2180" s="5">
        <f t="shared" ref="J2180:J2243" si="807">2*F2180*G2180</f>
        <v>109.98100000000001</v>
      </c>
      <c r="K2180" s="5">
        <v>8.49</v>
      </c>
      <c r="L2180" s="5">
        <v>8.65</v>
      </c>
      <c r="M2180" s="5">
        <v>5.18</v>
      </c>
      <c r="N2180" s="5">
        <f t="shared" ref="N2180:N2243" si="808">K2180*K2180</f>
        <v>72.080100000000002</v>
      </c>
      <c r="O2180" s="5">
        <f t="shared" ref="O2180:O2243" si="809">L2180*L2180</f>
        <v>74.822500000000005</v>
      </c>
      <c r="P2180" s="5">
        <f t="shared" ref="P2180:P2243" si="810">2*L2180*M2180</f>
        <v>89.614000000000004</v>
      </c>
      <c r="Q2180" s="6">
        <f t="shared" ref="Q2180:Q2243" si="811">0.5*(H2180+N2180)</f>
        <v>82.891249999999999</v>
      </c>
      <c r="R2180" s="6">
        <f t="shared" ref="R2180:R2243" si="812">H2180-N2180</f>
        <v>21.622299999999996</v>
      </c>
      <c r="S2180" s="5">
        <f t="shared" ref="S2180:S2243" si="813">0.5*(I2180+O2180)</f>
        <v>88.315300000000008</v>
      </c>
      <c r="T2180" s="6">
        <f t="shared" ref="T2180:T2243" si="814">0.5*V2180</f>
        <v>70.933929393838042</v>
      </c>
      <c r="U2180" s="6">
        <f t="shared" ref="U2180:U2243" si="815">I2180-O2180</f>
        <v>26.985599999999991</v>
      </c>
      <c r="V2180" s="6">
        <f t="shared" ref="V2180:V2243" si="816">SQRT(J2180*J2180+P2180*P2180)</f>
        <v>141.86785878767608</v>
      </c>
      <c r="W2180" s="5">
        <f t="shared" ref="W2180:W2243" si="817">(J2180*J2180-P2180*P2180)/(J2180*J2180+P2180*P2180)</f>
        <v>0.2019801512769111</v>
      </c>
      <c r="X2180" s="5">
        <f t="shared" ref="X2180:X2243" si="818">ABS(U2180-R2180)/V2180</f>
        <v>3.7804898486745182E-2</v>
      </c>
      <c r="Y2180" s="5">
        <f t="shared" ref="Y2180:Y2243" si="819">ABS(U2180-R2180)</f>
        <v>5.3632999999999953</v>
      </c>
      <c r="Z2180" s="5">
        <f t="shared" ref="Z2180:Z2243" si="820">ABS(U2180)</f>
        <v>26.985599999999991</v>
      </c>
      <c r="AA2180" s="5">
        <f t="shared" ref="AA2180:AA2243" si="821">Z2180/V2180</f>
        <v>0.19021644670331911</v>
      </c>
      <c r="AB2180" s="5">
        <f t="shared" ref="AB2180:AB2243" si="822">ABS(S2180-Q2180)/T2180</f>
        <v>7.6466227746734547E-2</v>
      </c>
      <c r="AC2180" s="5">
        <f t="shared" ref="AC2180:AC2243" si="823">ABS(S2180-Q2180)</f>
        <v>5.4240500000000083</v>
      </c>
      <c r="AD2180" s="5">
        <f t="shared" ref="AD2180:AD2243" si="824">ABS(S2180)</f>
        <v>88.315300000000008</v>
      </c>
      <c r="AE2180" s="5">
        <f t="shared" ref="AE2180:AE2243" si="825">AD2180/T2180</f>
        <v>1.2450360603831412</v>
      </c>
      <c r="AF2180" s="9">
        <f t="shared" ref="AF2180:AF2243" si="826">SQRT(0.00304*B2180*B2180+0.002409*C2180*C2180+0.000341*D2180*D2180)</f>
        <v>0.61848605481449626</v>
      </c>
      <c r="AG2180">
        <f t="shared" si="803"/>
        <v>21.622299999999996</v>
      </c>
    </row>
    <row r="2181" spans="1:33">
      <c r="A2181" s="1">
        <f t="shared" si="804"/>
        <v>33005</v>
      </c>
      <c r="B2181" s="1">
        <v>3</v>
      </c>
      <c r="C2181" s="1">
        <v>12</v>
      </c>
      <c r="D2181" s="2">
        <v>5</v>
      </c>
      <c r="E2181" s="5">
        <v>13.54</v>
      </c>
      <c r="F2181" s="5">
        <v>13.76</v>
      </c>
      <c r="G2181" s="5">
        <v>8.31</v>
      </c>
      <c r="H2181" s="5">
        <f t="shared" si="805"/>
        <v>183.33159999999998</v>
      </c>
      <c r="I2181" s="5">
        <f t="shared" si="806"/>
        <v>189.33759999999998</v>
      </c>
      <c r="J2181" s="5">
        <f t="shared" si="807"/>
        <v>228.69120000000001</v>
      </c>
      <c r="K2181" s="5">
        <v>13.7</v>
      </c>
      <c r="L2181" s="5">
        <v>13.79</v>
      </c>
      <c r="M2181" s="5">
        <v>8.07</v>
      </c>
      <c r="N2181" s="5">
        <f t="shared" si="808"/>
        <v>187.68999999999997</v>
      </c>
      <c r="O2181" s="5">
        <f t="shared" si="809"/>
        <v>190.16409999999999</v>
      </c>
      <c r="P2181" s="5">
        <f t="shared" si="810"/>
        <v>222.57059999999998</v>
      </c>
      <c r="Q2181" s="6">
        <f t="shared" si="811"/>
        <v>185.51079999999996</v>
      </c>
      <c r="R2181" s="6">
        <f t="shared" si="812"/>
        <v>-4.3583999999999889</v>
      </c>
      <c r="S2181" s="5">
        <f t="shared" si="813"/>
        <v>189.75084999999999</v>
      </c>
      <c r="T2181" s="6">
        <f t="shared" si="814"/>
        <v>159.55981397410187</v>
      </c>
      <c r="U2181" s="6">
        <f t="shared" si="815"/>
        <v>-0.82650000000001</v>
      </c>
      <c r="V2181" s="6">
        <f t="shared" si="816"/>
        <v>319.11962794820374</v>
      </c>
      <c r="W2181" s="5">
        <f t="shared" si="817"/>
        <v>2.7121614292197095E-2</v>
      </c>
      <c r="X2181" s="5">
        <f t="shared" si="818"/>
        <v>1.1067636367930464E-2</v>
      </c>
      <c r="Y2181" s="5">
        <f t="shared" si="819"/>
        <v>3.5318999999999789</v>
      </c>
      <c r="Z2181" s="5">
        <f t="shared" si="820"/>
        <v>0.82650000000001</v>
      </c>
      <c r="AA2181" s="5">
        <f t="shared" si="821"/>
        <v>2.589937840282764E-3</v>
      </c>
      <c r="AB2181" s="5">
        <f t="shared" si="822"/>
        <v>2.6573420301732282E-2</v>
      </c>
      <c r="AC2181" s="5">
        <f t="shared" si="823"/>
        <v>4.240050000000025</v>
      </c>
      <c r="AD2181" s="5">
        <f t="shared" si="824"/>
        <v>189.75084999999999</v>
      </c>
      <c r="AE2181" s="5">
        <f t="shared" si="825"/>
        <v>1.1892145351259837</v>
      </c>
      <c r="AF2181" s="9">
        <f t="shared" si="826"/>
        <v>0.61869297717042182</v>
      </c>
      <c r="AG2181">
        <f t="shared" ref="AG2181:AG2244" si="827">ABS(R2181)</f>
        <v>4.3583999999999889</v>
      </c>
    </row>
    <row r="2182" spans="1:33">
      <c r="A2182" s="1">
        <f t="shared" si="804"/>
        <v>61275</v>
      </c>
      <c r="B2182" s="1">
        <v>6</v>
      </c>
      <c r="C2182" s="1">
        <v>5</v>
      </c>
      <c r="D2182" s="2">
        <v>25</v>
      </c>
      <c r="E2182" s="5">
        <v>6.86</v>
      </c>
      <c r="F2182" s="5">
        <v>6.63</v>
      </c>
      <c r="G2182" s="5">
        <v>5.85</v>
      </c>
      <c r="H2182" s="5">
        <f t="shared" si="805"/>
        <v>47.059600000000003</v>
      </c>
      <c r="I2182" s="5">
        <f t="shared" si="806"/>
        <v>43.956899999999997</v>
      </c>
      <c r="J2182" s="5">
        <f t="shared" si="807"/>
        <v>77.570999999999998</v>
      </c>
      <c r="K2182" s="5">
        <v>9.01</v>
      </c>
      <c r="L2182" s="5">
        <v>9.9600000000000009</v>
      </c>
      <c r="M2182" s="5">
        <v>5.87</v>
      </c>
      <c r="N2182" s="5">
        <f t="shared" si="808"/>
        <v>81.180099999999996</v>
      </c>
      <c r="O2182" s="5">
        <f t="shared" si="809"/>
        <v>99.201600000000013</v>
      </c>
      <c r="P2182" s="5">
        <f t="shared" si="810"/>
        <v>116.93040000000001</v>
      </c>
      <c r="Q2182" s="6">
        <f t="shared" si="811"/>
        <v>64.11985</v>
      </c>
      <c r="R2182" s="6">
        <f t="shared" si="812"/>
        <v>-34.120499999999993</v>
      </c>
      <c r="S2182" s="5">
        <f t="shared" si="813"/>
        <v>71.579250000000002</v>
      </c>
      <c r="T2182" s="6">
        <f t="shared" si="814"/>
        <v>70.160491883181663</v>
      </c>
      <c r="U2182" s="6">
        <f t="shared" si="815"/>
        <v>-55.244700000000016</v>
      </c>
      <c r="V2182" s="6">
        <f t="shared" si="816"/>
        <v>140.32098376636333</v>
      </c>
      <c r="W2182" s="5">
        <f t="shared" si="817"/>
        <v>-0.38879973428766262</v>
      </c>
      <c r="X2182" s="5">
        <f t="shared" si="818"/>
        <v>0.15054198903830487</v>
      </c>
      <c r="Y2182" s="5">
        <f t="shared" si="819"/>
        <v>21.124200000000023</v>
      </c>
      <c r="Z2182" s="5">
        <f t="shared" si="820"/>
        <v>55.244700000000016</v>
      </c>
      <c r="AA2182" s="5">
        <f t="shared" si="821"/>
        <v>0.39370234242359164</v>
      </c>
      <c r="AB2182" s="5">
        <f t="shared" si="822"/>
        <v>0.10631909497470488</v>
      </c>
      <c r="AC2182" s="5">
        <f t="shared" si="823"/>
        <v>7.4594000000000023</v>
      </c>
      <c r="AD2182" s="5">
        <f t="shared" si="824"/>
        <v>71.579250000000002</v>
      </c>
      <c r="AE2182" s="5">
        <f t="shared" si="825"/>
        <v>1.0202216101788539</v>
      </c>
      <c r="AF2182" s="9">
        <f t="shared" si="826"/>
        <v>0.61870025052524424</v>
      </c>
      <c r="AG2182">
        <f t="shared" si="827"/>
        <v>34.120499999999993</v>
      </c>
    </row>
    <row r="2183" spans="1:33">
      <c r="A2183" s="1">
        <f t="shared" si="804"/>
        <v>82010</v>
      </c>
      <c r="B2183" s="1">
        <v>8</v>
      </c>
      <c r="C2183" s="1">
        <v>8</v>
      </c>
      <c r="D2183" s="2">
        <v>10</v>
      </c>
      <c r="E2183" s="5">
        <v>9.7899999999999991</v>
      </c>
      <c r="F2183" s="5">
        <v>8.68</v>
      </c>
      <c r="G2183" s="5">
        <v>5.73</v>
      </c>
      <c r="H2183" s="5">
        <f t="shared" si="805"/>
        <v>95.844099999999983</v>
      </c>
      <c r="I2183" s="5">
        <f t="shared" si="806"/>
        <v>75.342399999999998</v>
      </c>
      <c r="J2183" s="5">
        <f t="shared" si="807"/>
        <v>99.472800000000007</v>
      </c>
      <c r="K2183" s="5">
        <v>4.0599999999999996</v>
      </c>
      <c r="L2183" s="5">
        <v>5.0199999999999996</v>
      </c>
      <c r="M2183" s="5">
        <v>5.78</v>
      </c>
      <c r="N2183" s="5">
        <f t="shared" si="808"/>
        <v>16.483599999999996</v>
      </c>
      <c r="O2183" s="5">
        <f t="shared" si="809"/>
        <v>25.200399999999995</v>
      </c>
      <c r="P2183" s="5">
        <f t="shared" si="810"/>
        <v>58.031199999999998</v>
      </c>
      <c r="Q2183" s="6">
        <f t="shared" si="811"/>
        <v>56.163849999999989</v>
      </c>
      <c r="R2183" s="6">
        <f t="shared" si="812"/>
        <v>79.360499999999988</v>
      </c>
      <c r="S2183" s="5">
        <f t="shared" si="813"/>
        <v>50.2714</v>
      </c>
      <c r="T2183" s="6">
        <f t="shared" si="814"/>
        <v>57.581373102071822</v>
      </c>
      <c r="U2183" s="6">
        <f t="shared" si="815"/>
        <v>50.142000000000003</v>
      </c>
      <c r="V2183" s="6">
        <f t="shared" si="816"/>
        <v>115.16274620414364</v>
      </c>
      <c r="W2183" s="5">
        <f t="shared" si="817"/>
        <v>0.49215746512813857</v>
      </c>
      <c r="X2183" s="5">
        <f t="shared" si="818"/>
        <v>0.25371485973602703</v>
      </c>
      <c r="Y2183" s="5">
        <f t="shared" si="819"/>
        <v>29.218499999999985</v>
      </c>
      <c r="Z2183" s="5">
        <f t="shared" si="820"/>
        <v>50.142000000000003</v>
      </c>
      <c r="AA2183" s="5">
        <f t="shared" si="821"/>
        <v>0.43540121829949774</v>
      </c>
      <c r="AB2183" s="5">
        <f t="shared" si="822"/>
        <v>0.10233257184671017</v>
      </c>
      <c r="AC2183" s="5">
        <f t="shared" si="823"/>
        <v>5.8924499999999895</v>
      </c>
      <c r="AD2183" s="5">
        <f t="shared" si="824"/>
        <v>50.2714</v>
      </c>
      <c r="AE2183" s="5">
        <f t="shared" si="825"/>
        <v>0.87304969110212471</v>
      </c>
      <c r="AF2183" s="9">
        <f t="shared" si="826"/>
        <v>0.61873742411462396</v>
      </c>
      <c r="AG2183">
        <f t="shared" si="827"/>
        <v>79.360499999999988</v>
      </c>
    </row>
    <row r="2184" spans="1:33">
      <c r="A2184" s="1">
        <f t="shared" si="804"/>
        <v>110504</v>
      </c>
      <c r="B2184" s="1">
        <v>11</v>
      </c>
      <c r="C2184" s="1">
        <v>2</v>
      </c>
      <c r="D2184" s="2">
        <v>4</v>
      </c>
      <c r="E2184" s="5">
        <v>5.42</v>
      </c>
      <c r="F2184" s="5">
        <v>5.28</v>
      </c>
      <c r="G2184" s="5">
        <v>5.57</v>
      </c>
      <c r="H2184" s="5">
        <f t="shared" si="805"/>
        <v>29.3764</v>
      </c>
      <c r="I2184" s="5">
        <f t="shared" si="806"/>
        <v>27.878400000000003</v>
      </c>
      <c r="J2184" s="5">
        <f t="shared" si="807"/>
        <v>58.819200000000009</v>
      </c>
      <c r="K2184" s="5">
        <v>0.06</v>
      </c>
      <c r="L2184" s="5">
        <v>0.79</v>
      </c>
      <c r="M2184" s="5">
        <v>5.63</v>
      </c>
      <c r="N2184" s="5">
        <f t="shared" si="808"/>
        <v>3.5999999999999999E-3</v>
      </c>
      <c r="O2184" s="5">
        <f t="shared" si="809"/>
        <v>0.6241000000000001</v>
      </c>
      <c r="P2184" s="5">
        <f t="shared" si="810"/>
        <v>8.8954000000000004</v>
      </c>
      <c r="Q2184" s="6">
        <f t="shared" si="811"/>
        <v>14.69</v>
      </c>
      <c r="R2184" s="6">
        <f t="shared" si="812"/>
        <v>29.372800000000002</v>
      </c>
      <c r="S2184" s="5">
        <f t="shared" si="813"/>
        <v>14.251250000000001</v>
      </c>
      <c r="T2184" s="6">
        <f t="shared" si="814"/>
        <v>29.744018011190086</v>
      </c>
      <c r="U2184" s="6">
        <f t="shared" si="815"/>
        <v>27.254300000000004</v>
      </c>
      <c r="V2184" s="6">
        <f t="shared" si="816"/>
        <v>59.488036022380172</v>
      </c>
      <c r="W2184" s="5">
        <f t="shared" si="817"/>
        <v>0.95528001006566921</v>
      </c>
      <c r="X2184" s="5">
        <f t="shared" si="818"/>
        <v>3.5612202749524126E-2</v>
      </c>
      <c r="Y2184" s="5">
        <f t="shared" si="819"/>
        <v>2.1184999999999974</v>
      </c>
      <c r="Z2184" s="5">
        <f t="shared" si="820"/>
        <v>27.254300000000004</v>
      </c>
      <c r="AA2184" s="5">
        <f t="shared" si="821"/>
        <v>0.45814758432681457</v>
      </c>
      <c r="AB2184" s="5">
        <f t="shared" si="822"/>
        <v>1.4750865193631049E-2</v>
      </c>
      <c r="AC2184" s="5">
        <f t="shared" si="823"/>
        <v>0.43874999999999886</v>
      </c>
      <c r="AD2184" s="5">
        <f t="shared" si="824"/>
        <v>14.251250000000001</v>
      </c>
      <c r="AE2184" s="5">
        <f t="shared" si="825"/>
        <v>0.47912995462275793</v>
      </c>
      <c r="AF2184" s="9">
        <f t="shared" si="826"/>
        <v>0.61881499658621719</v>
      </c>
      <c r="AG2184">
        <f t="shared" si="827"/>
        <v>29.372800000000002</v>
      </c>
    </row>
    <row r="2185" spans="1:33">
      <c r="A2185" s="1">
        <f t="shared" si="804"/>
        <v>20782</v>
      </c>
      <c r="B2185" s="1">
        <v>2</v>
      </c>
      <c r="C2185" s="1">
        <v>3</v>
      </c>
      <c r="D2185" s="2">
        <v>32</v>
      </c>
      <c r="E2185" s="5">
        <v>17.100000000000001</v>
      </c>
      <c r="F2185" s="5">
        <v>16.47</v>
      </c>
      <c r="G2185" s="5">
        <v>3.39</v>
      </c>
      <c r="H2185" s="5">
        <f t="shared" si="805"/>
        <v>292.41000000000003</v>
      </c>
      <c r="I2185" s="5">
        <f t="shared" si="806"/>
        <v>271.26089999999994</v>
      </c>
      <c r="J2185" s="5">
        <f t="shared" si="807"/>
        <v>111.6666</v>
      </c>
      <c r="K2185" s="5">
        <v>16.96</v>
      </c>
      <c r="L2185" s="5">
        <v>17.510000000000002</v>
      </c>
      <c r="M2185" s="5">
        <v>2.74</v>
      </c>
      <c r="N2185" s="5">
        <f t="shared" si="808"/>
        <v>287.64160000000004</v>
      </c>
      <c r="O2185" s="5">
        <f t="shared" si="809"/>
        <v>306.60010000000005</v>
      </c>
      <c r="P2185" s="5">
        <f t="shared" si="810"/>
        <v>95.95480000000002</v>
      </c>
      <c r="Q2185" s="6">
        <f t="shared" si="811"/>
        <v>290.0258</v>
      </c>
      <c r="R2185" s="6">
        <f t="shared" si="812"/>
        <v>4.7683999999999855</v>
      </c>
      <c r="S2185" s="5">
        <f t="shared" si="813"/>
        <v>288.93049999999999</v>
      </c>
      <c r="T2185" s="6">
        <f t="shared" si="814"/>
        <v>73.615136348783608</v>
      </c>
      <c r="U2185" s="6">
        <f t="shared" si="815"/>
        <v>-35.339200000000119</v>
      </c>
      <c r="V2185" s="6">
        <f t="shared" si="816"/>
        <v>147.23027269756722</v>
      </c>
      <c r="W2185" s="5">
        <f t="shared" si="817"/>
        <v>0.15048867709259517</v>
      </c>
      <c r="X2185" s="5">
        <f t="shared" si="818"/>
        <v>0.27241408485595253</v>
      </c>
      <c r="Y2185" s="5">
        <f t="shared" si="819"/>
        <v>40.107600000000105</v>
      </c>
      <c r="Z2185" s="5">
        <f t="shared" si="820"/>
        <v>35.339200000000119</v>
      </c>
      <c r="AA2185" s="5">
        <f t="shared" si="821"/>
        <v>0.24002672380151105</v>
      </c>
      <c r="AB2185" s="5">
        <f t="shared" si="822"/>
        <v>1.4878733563849566E-2</v>
      </c>
      <c r="AC2185" s="5">
        <f t="shared" si="823"/>
        <v>1.0953000000000088</v>
      </c>
      <c r="AD2185" s="5">
        <f t="shared" si="824"/>
        <v>288.93049999999999</v>
      </c>
      <c r="AE2185" s="5">
        <f t="shared" si="825"/>
        <v>3.9248789628136604</v>
      </c>
      <c r="AF2185" s="9">
        <f t="shared" si="826"/>
        <v>0.61889013564606121</v>
      </c>
      <c r="AG2185">
        <f t="shared" si="827"/>
        <v>4.7683999999999855</v>
      </c>
    </row>
    <row r="2186" spans="1:33">
      <c r="A2186" s="1">
        <f t="shared" si="804"/>
        <v>100265</v>
      </c>
      <c r="B2186" s="1">
        <v>10</v>
      </c>
      <c r="C2186" s="1">
        <v>1</v>
      </c>
      <c r="D2186" s="2">
        <v>15</v>
      </c>
      <c r="E2186" s="5">
        <v>24.17</v>
      </c>
      <c r="F2186" s="5">
        <v>24.05</v>
      </c>
      <c r="G2186" s="5">
        <v>1.71</v>
      </c>
      <c r="H2186" s="5">
        <f t="shared" si="805"/>
        <v>584.1889000000001</v>
      </c>
      <c r="I2186" s="5">
        <f t="shared" si="806"/>
        <v>578.40250000000003</v>
      </c>
      <c r="J2186" s="5">
        <f t="shared" si="807"/>
        <v>82.251000000000005</v>
      </c>
      <c r="K2186" s="5">
        <v>24.46</v>
      </c>
      <c r="L2186" s="5">
        <v>25.3</v>
      </c>
      <c r="M2186" s="5">
        <v>1.69</v>
      </c>
      <c r="N2186" s="5">
        <f t="shared" si="808"/>
        <v>598.29160000000002</v>
      </c>
      <c r="O2186" s="5">
        <f t="shared" si="809"/>
        <v>640.09</v>
      </c>
      <c r="P2186" s="5">
        <f t="shared" si="810"/>
        <v>85.513999999999996</v>
      </c>
      <c r="Q2186" s="6">
        <f t="shared" si="811"/>
        <v>591.24025000000006</v>
      </c>
      <c r="R2186" s="6">
        <f t="shared" si="812"/>
        <v>-14.102699999999913</v>
      </c>
      <c r="S2186" s="5">
        <f t="shared" si="813"/>
        <v>609.24625000000003</v>
      </c>
      <c r="T2186" s="6">
        <f t="shared" si="814"/>
        <v>59.325102606316662</v>
      </c>
      <c r="U2186" s="6">
        <f t="shared" si="815"/>
        <v>-61.6875</v>
      </c>
      <c r="V2186" s="6">
        <f t="shared" si="816"/>
        <v>118.65020521263332</v>
      </c>
      <c r="W2186" s="5">
        <f t="shared" si="817"/>
        <v>-3.8884941291170004E-2</v>
      </c>
      <c r="X2186" s="5">
        <f t="shared" si="818"/>
        <v>0.40105113947947457</v>
      </c>
      <c r="Y2186" s="5">
        <f t="shared" si="819"/>
        <v>47.584800000000087</v>
      </c>
      <c r="Z2186" s="5">
        <f t="shared" si="820"/>
        <v>61.6875</v>
      </c>
      <c r="AA2186" s="5">
        <f t="shared" si="821"/>
        <v>0.51991060520670551</v>
      </c>
      <c r="AB2186" s="5">
        <f t="shared" si="822"/>
        <v>0.30351401361222047</v>
      </c>
      <c r="AC2186" s="5">
        <f t="shared" si="823"/>
        <v>18.005999999999972</v>
      </c>
      <c r="AD2186" s="5">
        <f t="shared" si="824"/>
        <v>609.24625000000003</v>
      </c>
      <c r="AE2186" s="5">
        <f t="shared" si="825"/>
        <v>10.269619827596056</v>
      </c>
      <c r="AF2186" s="9">
        <f t="shared" si="826"/>
        <v>0.61897819024582768</v>
      </c>
      <c r="AG2186">
        <f t="shared" si="827"/>
        <v>14.102699999999913</v>
      </c>
    </row>
    <row r="2187" spans="1:33">
      <c r="A2187" s="1">
        <f t="shared" si="804"/>
        <v>91265</v>
      </c>
      <c r="B2187" s="1">
        <v>9</v>
      </c>
      <c r="C2187" s="1">
        <v>5</v>
      </c>
      <c r="D2187" s="2">
        <v>15</v>
      </c>
      <c r="E2187" s="5">
        <v>20.11</v>
      </c>
      <c r="F2187" s="5">
        <v>20.21</v>
      </c>
      <c r="G2187" s="5">
        <v>2.33</v>
      </c>
      <c r="H2187" s="5">
        <f t="shared" si="805"/>
        <v>404.41209999999995</v>
      </c>
      <c r="I2187" s="5">
        <f t="shared" si="806"/>
        <v>408.44410000000005</v>
      </c>
      <c r="J2187" s="5">
        <f t="shared" si="807"/>
        <v>94.178600000000003</v>
      </c>
      <c r="K2187" s="5">
        <v>19.399999999999999</v>
      </c>
      <c r="L2187" s="5">
        <v>19.489999999999998</v>
      </c>
      <c r="M2187" s="5">
        <v>2.29</v>
      </c>
      <c r="N2187" s="5">
        <f t="shared" si="808"/>
        <v>376.35999999999996</v>
      </c>
      <c r="O2187" s="5">
        <f t="shared" si="809"/>
        <v>379.86009999999993</v>
      </c>
      <c r="P2187" s="5">
        <f t="shared" si="810"/>
        <v>89.264199999999988</v>
      </c>
      <c r="Q2187" s="6">
        <f t="shared" si="811"/>
        <v>390.38604999999995</v>
      </c>
      <c r="R2187" s="6">
        <f t="shared" si="812"/>
        <v>28.052099999999996</v>
      </c>
      <c r="S2187" s="5">
        <f t="shared" si="813"/>
        <v>394.15210000000002</v>
      </c>
      <c r="T2187" s="6">
        <f t="shared" si="814"/>
        <v>64.880093440900652</v>
      </c>
      <c r="U2187" s="6">
        <f t="shared" si="815"/>
        <v>28.584000000000117</v>
      </c>
      <c r="V2187" s="6">
        <f t="shared" si="816"/>
        <v>129.7601868818013</v>
      </c>
      <c r="W2187" s="5">
        <f t="shared" si="817"/>
        <v>5.3541218203198071E-2</v>
      </c>
      <c r="X2187" s="5">
        <f t="shared" si="818"/>
        <v>4.0991001383546815E-3</v>
      </c>
      <c r="Y2187" s="5">
        <f t="shared" si="819"/>
        <v>0.53190000000012105</v>
      </c>
      <c r="Z2187" s="5">
        <f t="shared" si="820"/>
        <v>28.584000000000117</v>
      </c>
      <c r="AA2187" s="5">
        <f t="shared" si="821"/>
        <v>0.22028328323877427</v>
      </c>
      <c r="AB2187" s="5">
        <f t="shared" si="822"/>
        <v>5.8046309742611005E-2</v>
      </c>
      <c r="AC2187" s="5">
        <f t="shared" si="823"/>
        <v>3.7660500000000638</v>
      </c>
      <c r="AD2187" s="5">
        <f t="shared" si="824"/>
        <v>394.15210000000002</v>
      </c>
      <c r="AE2187" s="5">
        <f t="shared" si="825"/>
        <v>6.0750852703230702</v>
      </c>
      <c r="AF2187" s="9">
        <f t="shared" si="826"/>
        <v>0.61902342443561853</v>
      </c>
      <c r="AG2187">
        <f t="shared" si="827"/>
        <v>28.052099999999996</v>
      </c>
    </row>
    <row r="2188" spans="1:33">
      <c r="A2188" s="1">
        <f t="shared" si="804"/>
        <v>42023</v>
      </c>
      <c r="B2188" s="1">
        <v>4</v>
      </c>
      <c r="C2188" s="1">
        <v>8</v>
      </c>
      <c r="D2188" s="2">
        <v>23</v>
      </c>
      <c r="E2188" s="5">
        <v>18</v>
      </c>
      <c r="F2188" s="5">
        <v>18.239999999999998</v>
      </c>
      <c r="G2188" s="5">
        <v>4.57</v>
      </c>
      <c r="H2188" s="5">
        <f t="shared" si="805"/>
        <v>324</v>
      </c>
      <c r="I2188" s="5">
        <f t="shared" si="806"/>
        <v>332.69759999999997</v>
      </c>
      <c r="J2188" s="5">
        <f t="shared" si="807"/>
        <v>166.71359999999999</v>
      </c>
      <c r="K2188" s="5">
        <v>16.93</v>
      </c>
      <c r="L2188" s="5">
        <v>16.399999999999999</v>
      </c>
      <c r="M2188" s="5">
        <v>5.28</v>
      </c>
      <c r="N2188" s="5">
        <f t="shared" si="808"/>
        <v>286.62489999999997</v>
      </c>
      <c r="O2188" s="5">
        <f t="shared" si="809"/>
        <v>268.95999999999998</v>
      </c>
      <c r="P2188" s="5">
        <f t="shared" si="810"/>
        <v>173.184</v>
      </c>
      <c r="Q2188" s="6">
        <f t="shared" si="811"/>
        <v>305.31245000000001</v>
      </c>
      <c r="R2188" s="6">
        <f t="shared" si="812"/>
        <v>37.375100000000032</v>
      </c>
      <c r="S2188" s="5">
        <f t="shared" si="813"/>
        <v>300.8288</v>
      </c>
      <c r="T2188" s="6">
        <f t="shared" si="814"/>
        <v>120.19372101004278</v>
      </c>
      <c r="U2188" s="6">
        <f t="shared" si="815"/>
        <v>63.737599999999986</v>
      </c>
      <c r="V2188" s="6">
        <f t="shared" si="816"/>
        <v>240.38744202008556</v>
      </c>
      <c r="W2188" s="5">
        <f t="shared" si="817"/>
        <v>-3.8058851229833178E-2</v>
      </c>
      <c r="X2188" s="5">
        <f t="shared" si="818"/>
        <v>0.109666710450695</v>
      </c>
      <c r="Y2188" s="5">
        <f t="shared" si="819"/>
        <v>26.362499999999955</v>
      </c>
      <c r="Z2188" s="5">
        <f t="shared" si="820"/>
        <v>63.737599999999986</v>
      </c>
      <c r="AA2188" s="5">
        <f t="shared" si="821"/>
        <v>0.26514529820852456</v>
      </c>
      <c r="AB2188" s="5">
        <f t="shared" si="822"/>
        <v>3.7303529355126465E-2</v>
      </c>
      <c r="AC2188" s="5">
        <f t="shared" si="823"/>
        <v>4.4836500000000115</v>
      </c>
      <c r="AD2188" s="5">
        <f t="shared" si="824"/>
        <v>300.8288</v>
      </c>
      <c r="AE2188" s="5">
        <f t="shared" si="825"/>
        <v>2.5028661852882004</v>
      </c>
      <c r="AF2188" s="9">
        <f t="shared" si="826"/>
        <v>0.61903554017519868</v>
      </c>
      <c r="AG2188">
        <f t="shared" si="827"/>
        <v>37.375100000000032</v>
      </c>
    </row>
    <row r="2189" spans="1:33">
      <c r="A2189" s="1">
        <f t="shared" si="804"/>
        <v>100763</v>
      </c>
      <c r="B2189" s="1">
        <v>10</v>
      </c>
      <c r="C2189" s="1">
        <v>3</v>
      </c>
      <c r="D2189" s="2">
        <v>13</v>
      </c>
      <c r="E2189" s="5">
        <v>14.73</v>
      </c>
      <c r="F2189" s="5">
        <v>15.28</v>
      </c>
      <c r="G2189" s="5">
        <v>3.27</v>
      </c>
      <c r="H2189" s="5">
        <f t="shared" si="805"/>
        <v>216.97290000000001</v>
      </c>
      <c r="I2189" s="5">
        <f t="shared" si="806"/>
        <v>233.47839999999999</v>
      </c>
      <c r="J2189" s="5">
        <f t="shared" si="807"/>
        <v>99.93119999999999</v>
      </c>
      <c r="K2189" s="5">
        <v>15.7</v>
      </c>
      <c r="L2189" s="5">
        <v>15.69</v>
      </c>
      <c r="M2189" s="5">
        <v>3.2</v>
      </c>
      <c r="N2189" s="5">
        <f t="shared" si="808"/>
        <v>246.48999999999998</v>
      </c>
      <c r="O2189" s="5">
        <f t="shared" si="809"/>
        <v>246.17609999999999</v>
      </c>
      <c r="P2189" s="5">
        <f t="shared" si="810"/>
        <v>100.416</v>
      </c>
      <c r="Q2189" s="6">
        <f t="shared" si="811"/>
        <v>231.73145</v>
      </c>
      <c r="R2189" s="6">
        <f t="shared" si="812"/>
        <v>-29.517099999999971</v>
      </c>
      <c r="S2189" s="5">
        <f t="shared" si="813"/>
        <v>239.82724999999999</v>
      </c>
      <c r="T2189" s="6">
        <f t="shared" si="814"/>
        <v>70.833639235606114</v>
      </c>
      <c r="U2189" s="6">
        <f t="shared" si="815"/>
        <v>-12.697699999999998</v>
      </c>
      <c r="V2189" s="6">
        <f t="shared" si="816"/>
        <v>141.66727847121223</v>
      </c>
      <c r="W2189" s="5">
        <f t="shared" si="817"/>
        <v>-4.839570119322646E-3</v>
      </c>
      <c r="X2189" s="5">
        <f t="shared" si="818"/>
        <v>0.11872466374384252</v>
      </c>
      <c r="Y2189" s="5">
        <f t="shared" si="819"/>
        <v>16.819399999999973</v>
      </c>
      <c r="Z2189" s="5">
        <f t="shared" si="820"/>
        <v>12.697699999999998</v>
      </c>
      <c r="AA2189" s="5">
        <f t="shared" si="821"/>
        <v>8.9630436449587458E-2</v>
      </c>
      <c r="AB2189" s="5">
        <f t="shared" si="822"/>
        <v>0.1142931534700883</v>
      </c>
      <c r="AC2189" s="5">
        <f t="shared" si="823"/>
        <v>8.095799999999997</v>
      </c>
      <c r="AD2189" s="5">
        <f t="shared" si="824"/>
        <v>239.82724999999999</v>
      </c>
      <c r="AE2189" s="5">
        <f t="shared" si="825"/>
        <v>3.3857818486819391</v>
      </c>
      <c r="AF2189" s="9">
        <f t="shared" si="826"/>
        <v>0.61912034371356273</v>
      </c>
      <c r="AG2189">
        <f t="shared" si="827"/>
        <v>29.517099999999971</v>
      </c>
    </row>
    <row r="2190" spans="1:33">
      <c r="A2190" s="1">
        <f t="shared" si="804"/>
        <v>91017</v>
      </c>
      <c r="B2190" s="1">
        <v>9</v>
      </c>
      <c r="C2190" s="1">
        <v>4</v>
      </c>
      <c r="D2190" s="2">
        <v>17</v>
      </c>
      <c r="E2190" s="5">
        <v>6.67</v>
      </c>
      <c r="F2190" s="5">
        <v>7.29</v>
      </c>
      <c r="G2190" s="5">
        <v>5.79</v>
      </c>
      <c r="H2190" s="5">
        <f t="shared" si="805"/>
        <v>44.488900000000001</v>
      </c>
      <c r="I2190" s="5">
        <f t="shared" si="806"/>
        <v>53.144100000000002</v>
      </c>
      <c r="J2190" s="5">
        <f t="shared" si="807"/>
        <v>84.418199999999999</v>
      </c>
      <c r="K2190" s="5">
        <v>5.86</v>
      </c>
      <c r="L2190" s="5">
        <v>5.96</v>
      </c>
      <c r="M2190" s="5">
        <v>6.05</v>
      </c>
      <c r="N2190" s="5">
        <f t="shared" si="808"/>
        <v>34.339600000000004</v>
      </c>
      <c r="O2190" s="5">
        <f t="shared" si="809"/>
        <v>35.521599999999999</v>
      </c>
      <c r="P2190" s="5">
        <f t="shared" si="810"/>
        <v>72.116</v>
      </c>
      <c r="Q2190" s="6">
        <f t="shared" si="811"/>
        <v>39.414250000000003</v>
      </c>
      <c r="R2190" s="6">
        <f t="shared" si="812"/>
        <v>10.149299999999997</v>
      </c>
      <c r="S2190" s="5">
        <f t="shared" si="813"/>
        <v>44.332850000000001</v>
      </c>
      <c r="T2190" s="6">
        <f t="shared" si="814"/>
        <v>55.513849504515534</v>
      </c>
      <c r="U2190" s="6">
        <f t="shared" si="815"/>
        <v>17.622500000000002</v>
      </c>
      <c r="V2190" s="6">
        <f t="shared" si="816"/>
        <v>111.02769900903107</v>
      </c>
      <c r="W2190" s="5">
        <f t="shared" si="817"/>
        <v>0.15621737737287439</v>
      </c>
      <c r="X2190" s="5">
        <f t="shared" si="818"/>
        <v>6.7309329714129534E-2</v>
      </c>
      <c r="Y2190" s="5">
        <f t="shared" si="819"/>
        <v>7.4732000000000056</v>
      </c>
      <c r="Z2190" s="5">
        <f t="shared" si="820"/>
        <v>17.622500000000002</v>
      </c>
      <c r="AA2190" s="5">
        <f t="shared" si="821"/>
        <v>0.1587216537610725</v>
      </c>
      <c r="AB2190" s="5">
        <f t="shared" si="822"/>
        <v>8.8601313796477316E-2</v>
      </c>
      <c r="AC2190" s="5">
        <f t="shared" si="823"/>
        <v>4.9185999999999979</v>
      </c>
      <c r="AD2190" s="5">
        <f t="shared" si="824"/>
        <v>44.332850000000001</v>
      </c>
      <c r="AE2190" s="5">
        <f t="shared" si="825"/>
        <v>0.79859080924290682</v>
      </c>
      <c r="AF2190" s="9">
        <f t="shared" si="826"/>
        <v>0.61913891817588085</v>
      </c>
      <c r="AG2190">
        <f t="shared" si="827"/>
        <v>10.149299999999997</v>
      </c>
    </row>
    <row r="2191" spans="1:33">
      <c r="A2191" s="1">
        <f t="shared" si="804"/>
        <v>81021</v>
      </c>
      <c r="B2191" s="1">
        <v>8</v>
      </c>
      <c r="C2191" s="1">
        <v>4</v>
      </c>
      <c r="D2191" s="2">
        <v>21</v>
      </c>
      <c r="E2191" s="5">
        <v>14.87</v>
      </c>
      <c r="F2191" s="5">
        <v>15.35</v>
      </c>
      <c r="G2191" s="5">
        <v>4.13</v>
      </c>
      <c r="H2191" s="5">
        <f t="shared" si="805"/>
        <v>221.11689999999999</v>
      </c>
      <c r="I2191" s="5">
        <f t="shared" si="806"/>
        <v>235.6225</v>
      </c>
      <c r="J2191" s="5">
        <f t="shared" si="807"/>
        <v>126.791</v>
      </c>
      <c r="K2191" s="5">
        <v>10.29</v>
      </c>
      <c r="L2191" s="5">
        <v>9.73</v>
      </c>
      <c r="M2191" s="5">
        <v>5.64</v>
      </c>
      <c r="N2191" s="5">
        <f t="shared" si="808"/>
        <v>105.88409999999999</v>
      </c>
      <c r="O2191" s="5">
        <f t="shared" si="809"/>
        <v>94.672900000000013</v>
      </c>
      <c r="P2191" s="5">
        <f t="shared" si="810"/>
        <v>109.7544</v>
      </c>
      <c r="Q2191" s="6">
        <f t="shared" si="811"/>
        <v>163.50049999999999</v>
      </c>
      <c r="R2191" s="6">
        <f t="shared" si="812"/>
        <v>115.2328</v>
      </c>
      <c r="S2191" s="5">
        <f t="shared" si="813"/>
        <v>165.14770000000001</v>
      </c>
      <c r="T2191" s="6">
        <f t="shared" si="814"/>
        <v>83.84805603047694</v>
      </c>
      <c r="U2191" s="6">
        <f t="shared" si="815"/>
        <v>140.94959999999998</v>
      </c>
      <c r="V2191" s="6">
        <f t="shared" si="816"/>
        <v>167.69611206095388</v>
      </c>
      <c r="W2191" s="5">
        <f t="shared" si="817"/>
        <v>0.14330173415164954</v>
      </c>
      <c r="X2191" s="5">
        <f t="shared" si="818"/>
        <v>0.15335358514842898</v>
      </c>
      <c r="Y2191" s="5">
        <f t="shared" si="819"/>
        <v>25.716799999999978</v>
      </c>
      <c r="Z2191" s="5">
        <f t="shared" si="820"/>
        <v>140.94959999999998</v>
      </c>
      <c r="AA2191" s="5">
        <f t="shared" si="821"/>
        <v>0.84050606938798833</v>
      </c>
      <c r="AB2191" s="5">
        <f t="shared" si="822"/>
        <v>1.9645058907523213E-2</v>
      </c>
      <c r="AC2191" s="5">
        <f t="shared" si="823"/>
        <v>1.6472000000000264</v>
      </c>
      <c r="AD2191" s="5">
        <f t="shared" si="824"/>
        <v>165.14770000000001</v>
      </c>
      <c r="AE2191" s="5">
        <f t="shared" si="825"/>
        <v>1.9696067842046621</v>
      </c>
      <c r="AF2191" s="9">
        <f t="shared" si="826"/>
        <v>0.61926165713694881</v>
      </c>
      <c r="AG2191">
        <f t="shared" si="827"/>
        <v>115.2328</v>
      </c>
    </row>
    <row r="2192" spans="1:33">
      <c r="A2192" s="1">
        <f t="shared" si="804"/>
        <v>52514</v>
      </c>
      <c r="B2192" s="1">
        <v>5</v>
      </c>
      <c r="C2192" s="1">
        <v>10</v>
      </c>
      <c r="D2192" s="2">
        <v>14</v>
      </c>
      <c r="E2192" s="5">
        <v>5.2</v>
      </c>
      <c r="F2192" s="5">
        <v>4.99</v>
      </c>
      <c r="G2192" s="5">
        <v>7.95</v>
      </c>
      <c r="H2192" s="5">
        <f t="shared" si="805"/>
        <v>27.040000000000003</v>
      </c>
      <c r="I2192" s="5">
        <f t="shared" si="806"/>
        <v>24.900100000000002</v>
      </c>
      <c r="J2192" s="5">
        <f t="shared" si="807"/>
        <v>79.341000000000008</v>
      </c>
      <c r="K2192" s="5">
        <v>9.0500000000000007</v>
      </c>
      <c r="L2192" s="5">
        <v>9.18</v>
      </c>
      <c r="M2192" s="5">
        <v>7.97</v>
      </c>
      <c r="N2192" s="5">
        <f t="shared" si="808"/>
        <v>81.902500000000018</v>
      </c>
      <c r="O2192" s="5">
        <f t="shared" si="809"/>
        <v>84.27239999999999</v>
      </c>
      <c r="P2192" s="5">
        <f t="shared" si="810"/>
        <v>146.32919999999999</v>
      </c>
      <c r="Q2192" s="6">
        <f t="shared" si="811"/>
        <v>54.471250000000012</v>
      </c>
      <c r="R2192" s="6">
        <f t="shared" si="812"/>
        <v>-54.862500000000011</v>
      </c>
      <c r="S2192" s="5">
        <f t="shared" si="813"/>
        <v>54.586249999999993</v>
      </c>
      <c r="T2192" s="6">
        <f t="shared" si="814"/>
        <v>83.227442970513025</v>
      </c>
      <c r="U2192" s="6">
        <f t="shared" si="815"/>
        <v>-59.372299999999989</v>
      </c>
      <c r="V2192" s="6">
        <f t="shared" si="816"/>
        <v>166.45488594102605</v>
      </c>
      <c r="W2192" s="5">
        <f t="shared" si="817"/>
        <v>-0.54560636368124982</v>
      </c>
      <c r="X2192" s="5">
        <f t="shared" si="818"/>
        <v>2.7093226939567106E-2</v>
      </c>
      <c r="Y2192" s="5">
        <f t="shared" si="819"/>
        <v>4.5097999999999772</v>
      </c>
      <c r="Z2192" s="5">
        <f t="shared" si="820"/>
        <v>59.372299999999989</v>
      </c>
      <c r="AA2192" s="5">
        <f t="shared" si="821"/>
        <v>0.356687036636673</v>
      </c>
      <c r="AB2192" s="5">
        <f t="shared" si="822"/>
        <v>1.3817557754444586E-3</v>
      </c>
      <c r="AC2192" s="5">
        <f t="shared" si="823"/>
        <v>0.11499999999998067</v>
      </c>
      <c r="AD2192" s="5">
        <f t="shared" si="824"/>
        <v>54.586249999999993</v>
      </c>
      <c r="AE2192" s="5">
        <f t="shared" si="825"/>
        <v>0.65586840171624117</v>
      </c>
      <c r="AF2192" s="9">
        <f t="shared" si="826"/>
        <v>0.61946428468475889</v>
      </c>
      <c r="AG2192">
        <f t="shared" si="827"/>
        <v>54.862500000000011</v>
      </c>
    </row>
    <row r="2193" spans="1:33">
      <c r="A2193" s="1">
        <f t="shared" si="804"/>
        <v>70775</v>
      </c>
      <c r="B2193" s="1">
        <v>7</v>
      </c>
      <c r="C2193" s="1">
        <v>3</v>
      </c>
      <c r="D2193" s="2">
        <v>25</v>
      </c>
      <c r="E2193" s="5">
        <v>9.01</v>
      </c>
      <c r="F2193" s="5">
        <v>8.52</v>
      </c>
      <c r="G2193" s="5">
        <v>6.28</v>
      </c>
      <c r="H2193" s="5">
        <f t="shared" si="805"/>
        <v>81.180099999999996</v>
      </c>
      <c r="I2193" s="5">
        <f t="shared" si="806"/>
        <v>72.590399999999988</v>
      </c>
      <c r="J2193" s="5">
        <f t="shared" si="807"/>
        <v>107.0112</v>
      </c>
      <c r="K2193" s="5">
        <v>12</v>
      </c>
      <c r="L2193" s="5">
        <v>12.47</v>
      </c>
      <c r="M2193" s="5">
        <v>5.44</v>
      </c>
      <c r="N2193" s="5">
        <f t="shared" si="808"/>
        <v>144</v>
      </c>
      <c r="O2193" s="5">
        <f t="shared" si="809"/>
        <v>155.50090000000003</v>
      </c>
      <c r="P2193" s="5">
        <f t="shared" si="810"/>
        <v>135.67360000000002</v>
      </c>
      <c r="Q2193" s="6">
        <f t="shared" si="811"/>
        <v>112.59004999999999</v>
      </c>
      <c r="R2193" s="6">
        <f t="shared" si="812"/>
        <v>-62.819900000000004</v>
      </c>
      <c r="S2193" s="5">
        <f t="shared" si="813"/>
        <v>114.04565000000001</v>
      </c>
      <c r="T2193" s="6">
        <f t="shared" si="814"/>
        <v>86.398383466358922</v>
      </c>
      <c r="U2193" s="6">
        <f t="shared" si="815"/>
        <v>-82.910500000000042</v>
      </c>
      <c r="V2193" s="6">
        <f t="shared" si="816"/>
        <v>172.79676693271784</v>
      </c>
      <c r="W2193" s="5">
        <f t="shared" si="817"/>
        <v>-0.23296136576797885</v>
      </c>
      <c r="X2193" s="5">
        <f t="shared" si="818"/>
        <v>0.11626722164207359</v>
      </c>
      <c r="Y2193" s="5">
        <f t="shared" si="819"/>
        <v>20.090600000000038</v>
      </c>
      <c r="Z2193" s="5">
        <f t="shared" si="820"/>
        <v>82.910500000000042</v>
      </c>
      <c r="AA2193" s="5">
        <f t="shared" si="821"/>
        <v>0.47981511154246909</v>
      </c>
      <c r="AB2193" s="5">
        <f t="shared" si="822"/>
        <v>1.6847537437627957E-2</v>
      </c>
      <c r="AC2193" s="5">
        <f t="shared" si="823"/>
        <v>1.4556000000000182</v>
      </c>
      <c r="AD2193" s="5">
        <f t="shared" si="824"/>
        <v>114.04565000000001</v>
      </c>
      <c r="AE2193" s="5">
        <f t="shared" si="825"/>
        <v>1.3199974979208511</v>
      </c>
      <c r="AF2193" s="9">
        <f t="shared" si="826"/>
        <v>0.61948849868258249</v>
      </c>
      <c r="AG2193">
        <f t="shared" si="827"/>
        <v>62.819900000000004</v>
      </c>
    </row>
    <row r="2194" spans="1:33">
      <c r="A2194" s="1">
        <f t="shared" si="804"/>
        <v>101011</v>
      </c>
      <c r="B2194" s="1">
        <v>10</v>
      </c>
      <c r="C2194" s="1">
        <v>4</v>
      </c>
      <c r="D2194" s="2">
        <v>11</v>
      </c>
      <c r="E2194" s="5">
        <v>7.94</v>
      </c>
      <c r="F2194" s="5">
        <v>7.4</v>
      </c>
      <c r="G2194" s="5">
        <v>6.16</v>
      </c>
      <c r="H2194" s="5">
        <f t="shared" si="805"/>
        <v>63.043600000000005</v>
      </c>
      <c r="I2194" s="5">
        <f t="shared" si="806"/>
        <v>54.760000000000005</v>
      </c>
      <c r="J2194" s="5">
        <f t="shared" si="807"/>
        <v>91.168000000000006</v>
      </c>
      <c r="K2194" s="5">
        <v>8.81</v>
      </c>
      <c r="L2194" s="5">
        <v>9.15</v>
      </c>
      <c r="M2194" s="5">
        <v>6.03</v>
      </c>
      <c r="N2194" s="5">
        <f t="shared" si="808"/>
        <v>77.616100000000003</v>
      </c>
      <c r="O2194" s="5">
        <f t="shared" si="809"/>
        <v>83.722500000000011</v>
      </c>
      <c r="P2194" s="5">
        <f t="shared" si="810"/>
        <v>110.349</v>
      </c>
      <c r="Q2194" s="6">
        <f t="shared" si="811"/>
        <v>70.329850000000008</v>
      </c>
      <c r="R2194" s="6">
        <f t="shared" si="812"/>
        <v>-14.572499999999998</v>
      </c>
      <c r="S2194" s="5">
        <f t="shared" si="813"/>
        <v>69.241250000000008</v>
      </c>
      <c r="T2194" s="6">
        <f t="shared" si="814"/>
        <v>71.56903315156633</v>
      </c>
      <c r="U2194" s="6">
        <f t="shared" si="815"/>
        <v>-28.962500000000006</v>
      </c>
      <c r="V2194" s="6">
        <f t="shared" si="816"/>
        <v>143.13806630313266</v>
      </c>
      <c r="W2194" s="5">
        <f t="shared" si="817"/>
        <v>-0.18865687777740245</v>
      </c>
      <c r="X2194" s="5">
        <f t="shared" si="818"/>
        <v>0.10053230682553292</v>
      </c>
      <c r="Y2194" s="5">
        <f t="shared" si="819"/>
        <v>14.390000000000008</v>
      </c>
      <c r="Z2194" s="5">
        <f t="shared" si="820"/>
        <v>28.962500000000006</v>
      </c>
      <c r="AA2194" s="5">
        <f t="shared" si="821"/>
        <v>0.20233960642352303</v>
      </c>
      <c r="AB2194" s="5">
        <f t="shared" si="822"/>
        <v>1.5210489118870749E-2</v>
      </c>
      <c r="AC2194" s="5">
        <f t="shared" si="823"/>
        <v>1.0885999999999996</v>
      </c>
      <c r="AD2194" s="5">
        <f t="shared" si="824"/>
        <v>69.241250000000008</v>
      </c>
      <c r="AE2194" s="5">
        <f t="shared" si="825"/>
        <v>0.96747499513320756</v>
      </c>
      <c r="AF2194" s="9">
        <f t="shared" si="826"/>
        <v>0.61951997546487558</v>
      </c>
      <c r="AG2194">
        <f t="shared" si="827"/>
        <v>14.572499999999998</v>
      </c>
    </row>
    <row r="2195" spans="1:33">
      <c r="A2195" s="1">
        <f t="shared" si="804"/>
        <v>71024</v>
      </c>
      <c r="B2195" s="1">
        <v>7</v>
      </c>
      <c r="C2195" s="1">
        <v>4</v>
      </c>
      <c r="D2195" s="2">
        <v>24</v>
      </c>
      <c r="E2195" s="5">
        <v>8.7200000000000006</v>
      </c>
      <c r="F2195" s="5">
        <v>8.16</v>
      </c>
      <c r="G2195" s="5">
        <v>5.76</v>
      </c>
      <c r="H2195" s="5">
        <f t="shared" si="805"/>
        <v>76.03840000000001</v>
      </c>
      <c r="I2195" s="5">
        <f t="shared" si="806"/>
        <v>66.585599999999999</v>
      </c>
      <c r="J2195" s="5">
        <f t="shared" si="807"/>
        <v>94.003199999999993</v>
      </c>
      <c r="K2195" s="5">
        <v>8.32</v>
      </c>
      <c r="L2195" s="5">
        <v>8.77</v>
      </c>
      <c r="M2195" s="5">
        <v>5.88</v>
      </c>
      <c r="N2195" s="5">
        <f t="shared" si="808"/>
        <v>69.222400000000007</v>
      </c>
      <c r="O2195" s="5">
        <f t="shared" si="809"/>
        <v>76.912899999999993</v>
      </c>
      <c r="P2195" s="5">
        <f t="shared" si="810"/>
        <v>103.1352</v>
      </c>
      <c r="Q2195" s="6">
        <f t="shared" si="811"/>
        <v>72.630400000000009</v>
      </c>
      <c r="R2195" s="6">
        <f t="shared" si="812"/>
        <v>6.8160000000000025</v>
      </c>
      <c r="S2195" s="5">
        <f t="shared" si="813"/>
        <v>71.749249999999989</v>
      </c>
      <c r="T2195" s="6">
        <f t="shared" si="814"/>
        <v>69.77368968543945</v>
      </c>
      <c r="U2195" s="6">
        <f t="shared" si="815"/>
        <v>-10.327299999999994</v>
      </c>
      <c r="V2195" s="6">
        <f t="shared" si="816"/>
        <v>139.5473793708789</v>
      </c>
      <c r="W2195" s="5">
        <f t="shared" si="817"/>
        <v>-9.244719960536639E-2</v>
      </c>
      <c r="X2195" s="5">
        <f t="shared" si="818"/>
        <v>0.12284931524538184</v>
      </c>
      <c r="Y2195" s="5">
        <f t="shared" si="819"/>
        <v>17.143299999999996</v>
      </c>
      <c r="Z2195" s="5">
        <f t="shared" si="820"/>
        <v>10.327299999999994</v>
      </c>
      <c r="AA2195" s="5">
        <f t="shared" si="821"/>
        <v>7.4005689297488311E-2</v>
      </c>
      <c r="AB2195" s="5">
        <f t="shared" si="822"/>
        <v>1.2628685740606606E-2</v>
      </c>
      <c r="AC2195" s="5">
        <f t="shared" si="823"/>
        <v>0.88115000000001942</v>
      </c>
      <c r="AD2195" s="5">
        <f t="shared" si="824"/>
        <v>71.749249999999989</v>
      </c>
      <c r="AE2195" s="5">
        <f t="shared" si="825"/>
        <v>1.0283138289442189</v>
      </c>
      <c r="AF2195" s="9">
        <f t="shared" si="826"/>
        <v>0.61961278230843497</v>
      </c>
      <c r="AG2195">
        <f t="shared" si="827"/>
        <v>6.8160000000000025</v>
      </c>
    </row>
    <row r="2196" spans="1:33">
      <c r="A2196" s="1">
        <f t="shared" si="804"/>
        <v>41527</v>
      </c>
      <c r="B2196" s="1">
        <v>4</v>
      </c>
      <c r="C2196" s="1">
        <v>6</v>
      </c>
      <c r="D2196" s="2">
        <v>27</v>
      </c>
      <c r="E2196" s="5">
        <v>13.67</v>
      </c>
      <c r="F2196" s="5">
        <v>13.63</v>
      </c>
      <c r="G2196" s="5">
        <v>5.42</v>
      </c>
      <c r="H2196" s="5">
        <f t="shared" si="805"/>
        <v>186.8689</v>
      </c>
      <c r="I2196" s="5">
        <f t="shared" si="806"/>
        <v>185.77690000000001</v>
      </c>
      <c r="J2196" s="5">
        <f t="shared" si="807"/>
        <v>147.7492</v>
      </c>
      <c r="K2196" s="5">
        <v>10.99</v>
      </c>
      <c r="L2196" s="5">
        <v>10.93</v>
      </c>
      <c r="M2196" s="5">
        <v>6.12</v>
      </c>
      <c r="N2196" s="5">
        <f t="shared" si="808"/>
        <v>120.7801</v>
      </c>
      <c r="O2196" s="5">
        <f t="shared" si="809"/>
        <v>119.4649</v>
      </c>
      <c r="P2196" s="5">
        <f t="shared" si="810"/>
        <v>133.78319999999999</v>
      </c>
      <c r="Q2196" s="6">
        <f t="shared" si="811"/>
        <v>153.8245</v>
      </c>
      <c r="R2196" s="6">
        <f t="shared" si="812"/>
        <v>66.088799999999992</v>
      </c>
      <c r="S2196" s="5">
        <f t="shared" si="813"/>
        <v>152.62090000000001</v>
      </c>
      <c r="T2196" s="6">
        <f t="shared" si="814"/>
        <v>99.659132425081836</v>
      </c>
      <c r="U2196" s="6">
        <f t="shared" si="815"/>
        <v>66.312000000000012</v>
      </c>
      <c r="V2196" s="6">
        <f t="shared" si="816"/>
        <v>199.31826485016367</v>
      </c>
      <c r="W2196" s="5">
        <f t="shared" si="817"/>
        <v>9.8970604915290833E-2</v>
      </c>
      <c r="X2196" s="5">
        <f t="shared" si="818"/>
        <v>1.1198170933697878E-3</v>
      </c>
      <c r="Y2196" s="5">
        <f t="shared" si="819"/>
        <v>0.22320000000001983</v>
      </c>
      <c r="Z2196" s="5">
        <f t="shared" si="820"/>
        <v>66.312000000000012</v>
      </c>
      <c r="AA2196" s="5">
        <f t="shared" si="821"/>
        <v>0.33269404612693004</v>
      </c>
      <c r="AB2196" s="5">
        <f t="shared" si="822"/>
        <v>1.2077167146771959E-2</v>
      </c>
      <c r="AC2196" s="5">
        <f t="shared" si="823"/>
        <v>1.2035999999999945</v>
      </c>
      <c r="AD2196" s="5">
        <f t="shared" si="824"/>
        <v>152.62090000000001</v>
      </c>
      <c r="AE2196" s="5">
        <f t="shared" si="825"/>
        <v>1.5314291453894791</v>
      </c>
      <c r="AF2196" s="9">
        <f t="shared" si="826"/>
        <v>0.61963941127078093</v>
      </c>
      <c r="AG2196">
        <f t="shared" si="827"/>
        <v>66.088799999999992</v>
      </c>
    </row>
    <row r="2197" spans="1:33">
      <c r="A2197" s="1">
        <f t="shared" si="804"/>
        <v>10533</v>
      </c>
      <c r="B2197" s="1">
        <v>1</v>
      </c>
      <c r="C2197" s="1">
        <v>2</v>
      </c>
      <c r="D2197" s="2">
        <v>33</v>
      </c>
      <c r="E2197" s="5">
        <v>15.13</v>
      </c>
      <c r="F2197" s="5">
        <v>15.54</v>
      </c>
      <c r="G2197" s="5">
        <v>4.1900000000000004</v>
      </c>
      <c r="H2197" s="5">
        <f t="shared" si="805"/>
        <v>228.91690000000003</v>
      </c>
      <c r="I2197" s="5">
        <f t="shared" si="806"/>
        <v>241.49159999999998</v>
      </c>
      <c r="J2197" s="5">
        <f t="shared" si="807"/>
        <v>130.2252</v>
      </c>
      <c r="K2197" s="5">
        <v>12.98</v>
      </c>
      <c r="L2197" s="5">
        <v>12.83</v>
      </c>
      <c r="M2197" s="5">
        <v>4.9000000000000004</v>
      </c>
      <c r="N2197" s="5">
        <f t="shared" si="808"/>
        <v>168.4804</v>
      </c>
      <c r="O2197" s="5">
        <f t="shared" si="809"/>
        <v>164.60890000000001</v>
      </c>
      <c r="P2197" s="5">
        <f t="shared" si="810"/>
        <v>125.73400000000001</v>
      </c>
      <c r="Q2197" s="6">
        <f t="shared" si="811"/>
        <v>198.69865000000001</v>
      </c>
      <c r="R2197" s="6">
        <f t="shared" si="812"/>
        <v>60.436500000000024</v>
      </c>
      <c r="S2197" s="5">
        <f t="shared" si="813"/>
        <v>203.05025000000001</v>
      </c>
      <c r="T2197" s="6">
        <f t="shared" si="814"/>
        <v>90.509172837674313</v>
      </c>
      <c r="U2197" s="6">
        <f t="shared" si="815"/>
        <v>76.882699999999971</v>
      </c>
      <c r="V2197" s="6">
        <f t="shared" si="816"/>
        <v>181.01834567534863</v>
      </c>
      <c r="W2197" s="5">
        <f t="shared" si="817"/>
        <v>3.5082291780321809E-2</v>
      </c>
      <c r="X2197" s="5">
        <f t="shared" si="818"/>
        <v>9.0853774730080397E-2</v>
      </c>
      <c r="Y2197" s="5">
        <f t="shared" si="819"/>
        <v>16.446199999999948</v>
      </c>
      <c r="Z2197" s="5">
        <f t="shared" si="820"/>
        <v>76.882699999999971</v>
      </c>
      <c r="AA2197" s="5">
        <f t="shared" si="821"/>
        <v>0.42472324953122131</v>
      </c>
      <c r="AB2197" s="5">
        <f t="shared" si="822"/>
        <v>4.8079104731234966E-2</v>
      </c>
      <c r="AC2197" s="5">
        <f t="shared" si="823"/>
        <v>4.3515999999999906</v>
      </c>
      <c r="AD2197" s="5">
        <f t="shared" si="824"/>
        <v>203.05025000000001</v>
      </c>
      <c r="AE2197" s="5">
        <f t="shared" si="825"/>
        <v>2.2434217840457453</v>
      </c>
      <c r="AF2197" s="9">
        <f t="shared" si="826"/>
        <v>0.61969750685314207</v>
      </c>
      <c r="AG2197">
        <f t="shared" si="827"/>
        <v>60.436500000000024</v>
      </c>
    </row>
    <row r="2198" spans="1:33">
      <c r="A2198" s="1">
        <f t="shared" si="804"/>
        <v>52757</v>
      </c>
      <c r="B2198" s="1">
        <v>5</v>
      </c>
      <c r="C2198" s="1">
        <v>11</v>
      </c>
      <c r="D2198" s="2">
        <v>7</v>
      </c>
      <c r="E2198" s="5">
        <v>12.67</v>
      </c>
      <c r="F2198" s="5">
        <v>12.95</v>
      </c>
      <c r="G2198" s="5">
        <v>7.41</v>
      </c>
      <c r="H2198" s="5">
        <f t="shared" si="805"/>
        <v>160.52889999999999</v>
      </c>
      <c r="I2198" s="5">
        <f t="shared" si="806"/>
        <v>167.70249999999999</v>
      </c>
      <c r="J2198" s="5">
        <f t="shared" si="807"/>
        <v>191.91899999999998</v>
      </c>
      <c r="K2198" s="5">
        <v>12.57</v>
      </c>
      <c r="L2198" s="5">
        <v>13.29</v>
      </c>
      <c r="M2198" s="5">
        <v>6.69</v>
      </c>
      <c r="N2198" s="5">
        <f t="shared" si="808"/>
        <v>158.00490000000002</v>
      </c>
      <c r="O2198" s="5">
        <f t="shared" si="809"/>
        <v>176.62409999999997</v>
      </c>
      <c r="P2198" s="5">
        <f t="shared" si="810"/>
        <v>177.8202</v>
      </c>
      <c r="Q2198" s="6">
        <f t="shared" si="811"/>
        <v>159.26690000000002</v>
      </c>
      <c r="R2198" s="6">
        <f t="shared" si="812"/>
        <v>2.5239999999999725</v>
      </c>
      <c r="S2198" s="5">
        <f t="shared" si="813"/>
        <v>172.16329999999999</v>
      </c>
      <c r="T2198" s="6">
        <f t="shared" si="814"/>
        <v>130.81755051314789</v>
      </c>
      <c r="U2198" s="6">
        <f t="shared" si="815"/>
        <v>-8.9215999999999838</v>
      </c>
      <c r="V2198" s="6">
        <f t="shared" si="816"/>
        <v>261.63510102629579</v>
      </c>
      <c r="W2198" s="5">
        <f t="shared" si="817"/>
        <v>7.6152756803695321E-2</v>
      </c>
      <c r="X2198" s="5">
        <f t="shared" si="818"/>
        <v>4.3746423760050487E-2</v>
      </c>
      <c r="Y2198" s="5">
        <f t="shared" si="819"/>
        <v>11.445599999999956</v>
      </c>
      <c r="Z2198" s="5">
        <f t="shared" si="820"/>
        <v>8.9215999999999838</v>
      </c>
      <c r="AA2198" s="5">
        <f t="shared" si="821"/>
        <v>3.4099400137840498E-2</v>
      </c>
      <c r="AB2198" s="5">
        <f t="shared" si="822"/>
        <v>9.8583102568518211E-2</v>
      </c>
      <c r="AC2198" s="5">
        <f t="shared" si="823"/>
        <v>12.896399999999971</v>
      </c>
      <c r="AD2198" s="5">
        <f t="shared" si="824"/>
        <v>172.16329999999999</v>
      </c>
      <c r="AE2198" s="5">
        <f t="shared" si="825"/>
        <v>1.3160565942770548</v>
      </c>
      <c r="AF2198" s="9">
        <f t="shared" si="826"/>
        <v>0.61983707536739041</v>
      </c>
      <c r="AG2198">
        <f t="shared" si="827"/>
        <v>2.5239999999999725</v>
      </c>
    </row>
    <row r="2199" spans="1:33">
      <c r="A2199" s="1">
        <f t="shared" si="804"/>
        <v>62510</v>
      </c>
      <c r="B2199" s="1">
        <v>6</v>
      </c>
      <c r="C2199" s="1">
        <v>10</v>
      </c>
      <c r="D2199" s="2">
        <v>10</v>
      </c>
      <c r="E2199" s="5">
        <v>14.66</v>
      </c>
      <c r="F2199" s="5">
        <v>13.49</v>
      </c>
      <c r="G2199" s="5">
        <v>5.71</v>
      </c>
      <c r="H2199" s="5">
        <f t="shared" si="805"/>
        <v>214.91560000000001</v>
      </c>
      <c r="I2199" s="5">
        <f t="shared" si="806"/>
        <v>181.98009999999999</v>
      </c>
      <c r="J2199" s="5">
        <f t="shared" si="807"/>
        <v>154.0558</v>
      </c>
      <c r="K2199" s="5">
        <v>13.05</v>
      </c>
      <c r="L2199" s="5">
        <v>14.47</v>
      </c>
      <c r="M2199" s="5">
        <v>5.75</v>
      </c>
      <c r="N2199" s="5">
        <f t="shared" si="808"/>
        <v>170.30250000000001</v>
      </c>
      <c r="O2199" s="5">
        <f t="shared" si="809"/>
        <v>209.38090000000003</v>
      </c>
      <c r="P2199" s="5">
        <f t="shared" si="810"/>
        <v>166.405</v>
      </c>
      <c r="Q2199" s="6">
        <f t="shared" si="811"/>
        <v>192.60905000000002</v>
      </c>
      <c r="R2199" s="6">
        <f t="shared" si="812"/>
        <v>44.613100000000003</v>
      </c>
      <c r="S2199" s="5">
        <f t="shared" si="813"/>
        <v>195.68049999999999</v>
      </c>
      <c r="T2199" s="6">
        <f t="shared" si="814"/>
        <v>113.38409670081603</v>
      </c>
      <c r="U2199" s="6">
        <f t="shared" si="815"/>
        <v>-27.400800000000032</v>
      </c>
      <c r="V2199" s="6">
        <f t="shared" si="816"/>
        <v>226.76819340163206</v>
      </c>
      <c r="W2199" s="5">
        <f t="shared" si="817"/>
        <v>-7.6957235160834025E-2</v>
      </c>
      <c r="X2199" s="5">
        <f t="shared" si="818"/>
        <v>0.31756614064678501</v>
      </c>
      <c r="Y2199" s="5">
        <f t="shared" si="819"/>
        <v>72.013900000000035</v>
      </c>
      <c r="Z2199" s="5">
        <f t="shared" si="820"/>
        <v>27.400800000000032</v>
      </c>
      <c r="AA2199" s="5">
        <f t="shared" si="821"/>
        <v>0.12083176034952187</v>
      </c>
      <c r="AB2199" s="5">
        <f t="shared" si="822"/>
        <v>2.7088895968404931E-2</v>
      </c>
      <c r="AC2199" s="5">
        <f t="shared" si="823"/>
        <v>3.0714499999999703</v>
      </c>
      <c r="AD2199" s="5">
        <f t="shared" si="824"/>
        <v>195.68049999999999</v>
      </c>
      <c r="AE2199" s="5">
        <f t="shared" si="825"/>
        <v>1.7258196316220393</v>
      </c>
      <c r="AF2199" s="9">
        <f t="shared" si="826"/>
        <v>0.62003225722538013</v>
      </c>
      <c r="AG2199">
        <f t="shared" si="827"/>
        <v>44.613100000000003</v>
      </c>
    </row>
    <row r="2200" spans="1:33">
      <c r="A2200" s="1">
        <f t="shared" si="804"/>
        <v>50779</v>
      </c>
      <c r="B2200" s="1">
        <v>5</v>
      </c>
      <c r="C2200" s="1">
        <v>3</v>
      </c>
      <c r="D2200" s="2">
        <v>29</v>
      </c>
      <c r="E2200" s="5">
        <v>8.8699999999999992</v>
      </c>
      <c r="F2200" s="5">
        <v>9.1999999999999993</v>
      </c>
      <c r="G2200" s="5">
        <v>6.1</v>
      </c>
      <c r="H2200" s="5">
        <f t="shared" si="805"/>
        <v>78.676899999999989</v>
      </c>
      <c r="I2200" s="5">
        <f t="shared" si="806"/>
        <v>84.639999999999986</v>
      </c>
      <c r="J2200" s="5">
        <f t="shared" si="807"/>
        <v>112.23999999999998</v>
      </c>
      <c r="K2200" s="5">
        <v>8.36</v>
      </c>
      <c r="L2200" s="5">
        <v>8.7200000000000006</v>
      </c>
      <c r="M2200" s="5">
        <v>6.19</v>
      </c>
      <c r="N2200" s="5">
        <f t="shared" si="808"/>
        <v>69.889599999999987</v>
      </c>
      <c r="O2200" s="5">
        <f t="shared" si="809"/>
        <v>76.03840000000001</v>
      </c>
      <c r="P2200" s="5">
        <f t="shared" si="810"/>
        <v>107.95360000000001</v>
      </c>
      <c r="Q2200" s="6">
        <f t="shared" si="811"/>
        <v>74.283249999999981</v>
      </c>
      <c r="R2200" s="6">
        <f t="shared" si="812"/>
        <v>8.7873000000000019</v>
      </c>
      <c r="S2200" s="5">
        <f t="shared" si="813"/>
        <v>80.339200000000005</v>
      </c>
      <c r="T2200" s="6">
        <f t="shared" si="814"/>
        <v>77.864942934802173</v>
      </c>
      <c r="U2200" s="6">
        <f t="shared" si="815"/>
        <v>8.6015999999999764</v>
      </c>
      <c r="V2200" s="6">
        <f t="shared" si="816"/>
        <v>155.72988586960435</v>
      </c>
      <c r="W2200" s="5">
        <f t="shared" si="817"/>
        <v>3.8918263801375322E-2</v>
      </c>
      <c r="X2200" s="5">
        <f t="shared" si="818"/>
        <v>1.1924493424179076E-3</v>
      </c>
      <c r="Y2200" s="5">
        <f t="shared" si="819"/>
        <v>0.18570000000002551</v>
      </c>
      <c r="Z2200" s="5">
        <f t="shared" si="820"/>
        <v>8.6015999999999764</v>
      </c>
      <c r="AA2200" s="5">
        <f t="shared" si="821"/>
        <v>5.5234099427789105E-2</v>
      </c>
      <c r="AB2200" s="5">
        <f t="shared" si="822"/>
        <v>7.7775052183250024E-2</v>
      </c>
      <c r="AC2200" s="5">
        <f t="shared" si="823"/>
        <v>6.0559500000000241</v>
      </c>
      <c r="AD2200" s="5">
        <f t="shared" si="824"/>
        <v>80.339200000000005</v>
      </c>
      <c r="AE2200" s="5">
        <f t="shared" si="825"/>
        <v>1.031776265055117</v>
      </c>
      <c r="AF2200" s="9">
        <f t="shared" si="826"/>
        <v>0.6200499979840336</v>
      </c>
      <c r="AG2200">
        <f t="shared" si="827"/>
        <v>8.7873000000000019</v>
      </c>
    </row>
    <row r="2201" spans="1:33">
      <c r="A2201" s="1">
        <f t="shared" si="804"/>
        <v>80523</v>
      </c>
      <c r="B2201" s="1">
        <v>8</v>
      </c>
      <c r="C2201" s="1">
        <v>2</v>
      </c>
      <c r="D2201" s="2">
        <v>23</v>
      </c>
      <c r="E2201" s="5">
        <v>21.45</v>
      </c>
      <c r="F2201" s="5">
        <v>21.17</v>
      </c>
      <c r="G2201" s="5">
        <v>2.34</v>
      </c>
      <c r="H2201" s="5">
        <f t="shared" si="805"/>
        <v>460.10249999999996</v>
      </c>
      <c r="I2201" s="5">
        <f t="shared" si="806"/>
        <v>448.16890000000006</v>
      </c>
      <c r="J2201" s="5">
        <f t="shared" si="807"/>
        <v>99.075600000000009</v>
      </c>
      <c r="K2201" s="5">
        <v>19.54</v>
      </c>
      <c r="L2201" s="5">
        <v>19.34</v>
      </c>
      <c r="M2201" s="5">
        <v>2.4300000000000002</v>
      </c>
      <c r="N2201" s="5">
        <f t="shared" si="808"/>
        <v>381.81159999999994</v>
      </c>
      <c r="O2201" s="5">
        <f t="shared" si="809"/>
        <v>374.03559999999999</v>
      </c>
      <c r="P2201" s="5">
        <f t="shared" si="810"/>
        <v>93.992400000000004</v>
      </c>
      <c r="Q2201" s="6">
        <f t="shared" si="811"/>
        <v>420.95704999999998</v>
      </c>
      <c r="R2201" s="6">
        <f t="shared" si="812"/>
        <v>78.290900000000022</v>
      </c>
      <c r="S2201" s="5">
        <f t="shared" si="813"/>
        <v>411.10225000000003</v>
      </c>
      <c r="T2201" s="6">
        <f t="shared" si="814"/>
        <v>68.283500520111005</v>
      </c>
      <c r="U2201" s="6">
        <f t="shared" si="815"/>
        <v>74.133300000000077</v>
      </c>
      <c r="V2201" s="6">
        <f t="shared" si="816"/>
        <v>136.56700104022201</v>
      </c>
      <c r="W2201" s="5">
        <f t="shared" si="817"/>
        <v>5.2620618696019236E-2</v>
      </c>
      <c r="X2201" s="5">
        <f t="shared" si="818"/>
        <v>3.0443664782354267E-2</v>
      </c>
      <c r="Y2201" s="5">
        <f t="shared" si="819"/>
        <v>4.1575999999999453</v>
      </c>
      <c r="Z2201" s="5">
        <f t="shared" si="820"/>
        <v>74.133300000000077</v>
      </c>
      <c r="AA2201" s="5">
        <f t="shared" si="821"/>
        <v>0.54283464845337104</v>
      </c>
      <c r="AB2201" s="5">
        <f t="shared" si="822"/>
        <v>0.14432183360455425</v>
      </c>
      <c r="AC2201" s="5">
        <f t="shared" si="823"/>
        <v>9.8547999999999547</v>
      </c>
      <c r="AD2201" s="5">
        <f t="shared" si="824"/>
        <v>411.10225000000003</v>
      </c>
      <c r="AE2201" s="5">
        <f t="shared" si="825"/>
        <v>6.0205210170635777</v>
      </c>
      <c r="AF2201" s="9">
        <f t="shared" si="826"/>
        <v>0.62014917560212879</v>
      </c>
      <c r="AG2201">
        <f t="shared" si="827"/>
        <v>78.290900000000022</v>
      </c>
    </row>
    <row r="2202" spans="1:33">
      <c r="A2202" s="1">
        <f t="shared" si="804"/>
        <v>51277</v>
      </c>
      <c r="B2202" s="1">
        <v>5</v>
      </c>
      <c r="C2202" s="1">
        <v>5</v>
      </c>
      <c r="D2202" s="2">
        <v>27</v>
      </c>
      <c r="E2202" s="5">
        <v>6.16</v>
      </c>
      <c r="F2202" s="5">
        <v>6.28</v>
      </c>
      <c r="G2202" s="5">
        <v>5.89</v>
      </c>
      <c r="H2202" s="5">
        <f t="shared" si="805"/>
        <v>37.945599999999999</v>
      </c>
      <c r="I2202" s="5">
        <f t="shared" si="806"/>
        <v>39.438400000000001</v>
      </c>
      <c r="J2202" s="5">
        <f t="shared" si="807"/>
        <v>73.978399999999993</v>
      </c>
      <c r="K2202" s="5">
        <v>8.19</v>
      </c>
      <c r="L2202" s="5">
        <v>8.31</v>
      </c>
      <c r="M2202" s="5">
        <v>6.24</v>
      </c>
      <c r="N2202" s="5">
        <f t="shared" si="808"/>
        <v>67.076099999999997</v>
      </c>
      <c r="O2202" s="5">
        <f t="shared" si="809"/>
        <v>69.056100000000015</v>
      </c>
      <c r="P2202" s="5">
        <f t="shared" si="810"/>
        <v>103.70880000000001</v>
      </c>
      <c r="Q2202" s="6">
        <f t="shared" si="811"/>
        <v>52.510849999999998</v>
      </c>
      <c r="R2202" s="6">
        <f t="shared" si="812"/>
        <v>-29.130499999999998</v>
      </c>
      <c r="S2202" s="5">
        <f t="shared" si="813"/>
        <v>54.247250000000008</v>
      </c>
      <c r="T2202" s="6">
        <f t="shared" si="814"/>
        <v>63.695209521595892</v>
      </c>
      <c r="U2202" s="6">
        <f t="shared" si="815"/>
        <v>-29.617700000000013</v>
      </c>
      <c r="V2202" s="6">
        <f t="shared" si="816"/>
        <v>127.39041904319178</v>
      </c>
      <c r="W2202" s="5">
        <f t="shared" si="817"/>
        <v>-0.32552426256541428</v>
      </c>
      <c r="X2202" s="5">
        <f t="shared" si="818"/>
        <v>3.8244634381399611E-3</v>
      </c>
      <c r="Y2202" s="5">
        <f t="shared" si="819"/>
        <v>0.48720000000001562</v>
      </c>
      <c r="Z2202" s="5">
        <f t="shared" si="820"/>
        <v>29.617700000000013</v>
      </c>
      <c r="AA2202" s="5">
        <f t="shared" si="821"/>
        <v>0.23249550651025111</v>
      </c>
      <c r="AB2202" s="5">
        <f t="shared" si="822"/>
        <v>2.7261076822602853E-2</v>
      </c>
      <c r="AC2202" s="5">
        <f t="shared" si="823"/>
        <v>1.7364000000000104</v>
      </c>
      <c r="AD2202" s="5">
        <f t="shared" si="824"/>
        <v>54.247250000000008</v>
      </c>
      <c r="AE2202" s="5">
        <f t="shared" si="825"/>
        <v>0.8516692292472553</v>
      </c>
      <c r="AF2202" s="9">
        <f t="shared" si="826"/>
        <v>0.62033378112109938</v>
      </c>
      <c r="AG2202">
        <f t="shared" si="827"/>
        <v>29.130499999999998</v>
      </c>
    </row>
    <row r="2203" spans="1:33">
      <c r="A2203" s="1">
        <f t="shared" si="804"/>
        <v>90270</v>
      </c>
      <c r="B2203" s="1">
        <v>9</v>
      </c>
      <c r="C2203" s="1">
        <v>1</v>
      </c>
      <c r="D2203" s="2">
        <v>20</v>
      </c>
      <c r="E2203" s="5">
        <v>8</v>
      </c>
      <c r="F2203" s="5">
        <v>7.74</v>
      </c>
      <c r="G2203" s="5">
        <v>5.69</v>
      </c>
      <c r="H2203" s="5">
        <f t="shared" si="805"/>
        <v>64</v>
      </c>
      <c r="I2203" s="5">
        <f t="shared" si="806"/>
        <v>59.907600000000002</v>
      </c>
      <c r="J2203" s="5">
        <f t="shared" si="807"/>
        <v>88.08120000000001</v>
      </c>
      <c r="K2203" s="5">
        <v>1.75</v>
      </c>
      <c r="L2203" s="5">
        <v>1.94</v>
      </c>
      <c r="M2203" s="5">
        <v>5.76</v>
      </c>
      <c r="N2203" s="5">
        <f t="shared" si="808"/>
        <v>3.0625</v>
      </c>
      <c r="O2203" s="5">
        <f t="shared" si="809"/>
        <v>3.7635999999999998</v>
      </c>
      <c r="P2203" s="5">
        <f t="shared" si="810"/>
        <v>22.348799999999997</v>
      </c>
      <c r="Q2203" s="6">
        <f t="shared" si="811"/>
        <v>33.53125</v>
      </c>
      <c r="R2203" s="6">
        <f t="shared" si="812"/>
        <v>60.9375</v>
      </c>
      <c r="S2203" s="5">
        <f t="shared" si="813"/>
        <v>31.835599999999999</v>
      </c>
      <c r="T2203" s="6">
        <f t="shared" si="814"/>
        <v>45.436127296678798</v>
      </c>
      <c r="U2203" s="6">
        <f t="shared" si="815"/>
        <v>56.144000000000005</v>
      </c>
      <c r="V2203" s="6">
        <f t="shared" si="816"/>
        <v>90.872254593357596</v>
      </c>
      <c r="W2203" s="5">
        <f t="shared" si="817"/>
        <v>0.87903052185548636</v>
      </c>
      <c r="X2203" s="5">
        <f t="shared" si="818"/>
        <v>5.274987422123871E-2</v>
      </c>
      <c r="Y2203" s="5">
        <f t="shared" si="819"/>
        <v>4.7934999999999945</v>
      </c>
      <c r="Z2203" s="5">
        <f t="shared" si="820"/>
        <v>56.144000000000005</v>
      </c>
      <c r="AA2203" s="5">
        <f t="shared" si="821"/>
        <v>0.61783434615150301</v>
      </c>
      <c r="AB2203" s="5">
        <f t="shared" si="822"/>
        <v>3.7319421810052593E-2</v>
      </c>
      <c r="AC2203" s="5">
        <f t="shared" si="823"/>
        <v>1.6956500000000005</v>
      </c>
      <c r="AD2203" s="5">
        <f t="shared" si="824"/>
        <v>31.835599999999999</v>
      </c>
      <c r="AE2203" s="5">
        <f t="shared" si="825"/>
        <v>0.70066710994374415</v>
      </c>
      <c r="AF2203" s="9">
        <f t="shared" si="826"/>
        <v>0.62052316636850879</v>
      </c>
      <c r="AG2203">
        <f t="shared" si="827"/>
        <v>60.9375</v>
      </c>
    </row>
    <row r="2204" spans="1:33">
      <c r="A2204" s="1">
        <f t="shared" si="804"/>
        <v>50280</v>
      </c>
      <c r="B2204" s="1">
        <v>5</v>
      </c>
      <c r="C2204" s="1">
        <v>1</v>
      </c>
      <c r="D2204" s="2">
        <v>30</v>
      </c>
      <c r="E2204" s="5">
        <v>17.920000000000002</v>
      </c>
      <c r="F2204" s="5">
        <v>17.16</v>
      </c>
      <c r="G2204" s="5">
        <v>3.77</v>
      </c>
      <c r="H2204" s="5">
        <f t="shared" si="805"/>
        <v>321.12640000000005</v>
      </c>
      <c r="I2204" s="5">
        <f t="shared" si="806"/>
        <v>294.46559999999999</v>
      </c>
      <c r="J2204" s="5">
        <f t="shared" si="807"/>
        <v>129.38640000000001</v>
      </c>
      <c r="K2204" s="5">
        <v>18.05</v>
      </c>
      <c r="L2204" s="5">
        <v>18.600000000000001</v>
      </c>
      <c r="M2204" s="5">
        <v>3.45</v>
      </c>
      <c r="N2204" s="5">
        <f t="shared" si="808"/>
        <v>325.80250000000001</v>
      </c>
      <c r="O2204" s="5">
        <f t="shared" si="809"/>
        <v>345.96000000000004</v>
      </c>
      <c r="P2204" s="5">
        <f t="shared" si="810"/>
        <v>128.34</v>
      </c>
      <c r="Q2204" s="6">
        <f t="shared" si="811"/>
        <v>323.46445000000006</v>
      </c>
      <c r="R2204" s="6">
        <f t="shared" si="812"/>
        <v>-4.6760999999999626</v>
      </c>
      <c r="S2204" s="5">
        <f t="shared" si="813"/>
        <v>320.21280000000002</v>
      </c>
      <c r="T2204" s="6">
        <f t="shared" si="814"/>
        <v>91.120793599704783</v>
      </c>
      <c r="U2204" s="6">
        <f t="shared" si="815"/>
        <v>-51.494400000000041</v>
      </c>
      <c r="V2204" s="6">
        <f t="shared" si="816"/>
        <v>182.24158719940957</v>
      </c>
      <c r="W2204" s="5">
        <f t="shared" si="817"/>
        <v>8.1201052808663587E-3</v>
      </c>
      <c r="X2204" s="5">
        <f t="shared" si="818"/>
        <v>0.25690239379210017</v>
      </c>
      <c r="Y2204" s="5">
        <f t="shared" si="819"/>
        <v>46.818300000000079</v>
      </c>
      <c r="Z2204" s="5">
        <f t="shared" si="820"/>
        <v>51.494400000000041</v>
      </c>
      <c r="AA2204" s="5">
        <f t="shared" si="821"/>
        <v>0.28256119139071501</v>
      </c>
      <c r="AB2204" s="5">
        <f t="shared" si="822"/>
        <v>3.5685049169837071E-2</v>
      </c>
      <c r="AC2204" s="5">
        <f t="shared" si="823"/>
        <v>3.2516500000000406</v>
      </c>
      <c r="AD2204" s="5">
        <f t="shared" si="824"/>
        <v>320.21280000000002</v>
      </c>
      <c r="AE2204" s="5">
        <f t="shared" si="825"/>
        <v>3.5141572779392196</v>
      </c>
      <c r="AF2204" s="9">
        <f t="shared" si="826"/>
        <v>0.62073263165391912</v>
      </c>
      <c r="AG2204">
        <f t="shared" si="827"/>
        <v>4.6760999999999626</v>
      </c>
    </row>
    <row r="2205" spans="1:33">
      <c r="A2205" s="1">
        <f t="shared" si="804"/>
        <v>72261</v>
      </c>
      <c r="B2205" s="1">
        <v>7</v>
      </c>
      <c r="C2205" s="1">
        <v>9</v>
      </c>
      <c r="D2205" s="2">
        <v>11</v>
      </c>
      <c r="E2205" s="5">
        <v>3.89</v>
      </c>
      <c r="F2205" s="5">
        <v>3.65</v>
      </c>
      <c r="G2205" s="5">
        <v>5.8</v>
      </c>
      <c r="H2205" s="5">
        <f t="shared" si="805"/>
        <v>15.132100000000001</v>
      </c>
      <c r="I2205" s="5">
        <f t="shared" si="806"/>
        <v>13.3225</v>
      </c>
      <c r="J2205" s="5">
        <f t="shared" si="807"/>
        <v>42.339999999999996</v>
      </c>
      <c r="K2205" s="5">
        <v>3.9</v>
      </c>
      <c r="L2205" s="5">
        <v>4.53</v>
      </c>
      <c r="M2205" s="5">
        <v>6.07</v>
      </c>
      <c r="N2205" s="5">
        <f t="shared" si="808"/>
        <v>15.209999999999999</v>
      </c>
      <c r="O2205" s="5">
        <f t="shared" si="809"/>
        <v>20.520900000000001</v>
      </c>
      <c r="P2205" s="5">
        <f t="shared" si="810"/>
        <v>54.994200000000006</v>
      </c>
      <c r="Q2205" s="6">
        <f t="shared" si="811"/>
        <v>15.171050000000001</v>
      </c>
      <c r="R2205" s="6">
        <f t="shared" si="812"/>
        <v>-7.789999999999786E-2</v>
      </c>
      <c r="S2205" s="5">
        <f t="shared" si="813"/>
        <v>16.921700000000001</v>
      </c>
      <c r="T2205" s="6">
        <f t="shared" si="814"/>
        <v>34.702440957517673</v>
      </c>
      <c r="U2205" s="6">
        <f t="shared" si="815"/>
        <v>-7.1984000000000012</v>
      </c>
      <c r="V2205" s="6">
        <f t="shared" si="816"/>
        <v>69.404881915035347</v>
      </c>
      <c r="W2205" s="5">
        <f t="shared" si="817"/>
        <v>-0.25569375357137825</v>
      </c>
      <c r="X2205" s="5">
        <f t="shared" si="818"/>
        <v>0.10259364764451061</v>
      </c>
      <c r="Y2205" s="5">
        <f t="shared" si="819"/>
        <v>7.1205000000000034</v>
      </c>
      <c r="Z2205" s="5">
        <f t="shared" si="820"/>
        <v>7.1984000000000012</v>
      </c>
      <c r="AA2205" s="5">
        <f t="shared" si="821"/>
        <v>0.10371604707594199</v>
      </c>
      <c r="AB2205" s="5">
        <f t="shared" si="822"/>
        <v>5.0447459939291464E-2</v>
      </c>
      <c r="AC2205" s="5">
        <f t="shared" si="823"/>
        <v>1.7506500000000003</v>
      </c>
      <c r="AD2205" s="5">
        <f t="shared" si="824"/>
        <v>16.921700000000001</v>
      </c>
      <c r="AE2205" s="5">
        <f t="shared" si="825"/>
        <v>0.48762275889224482</v>
      </c>
      <c r="AF2205" s="9">
        <f t="shared" si="826"/>
        <v>0.62076565626651736</v>
      </c>
      <c r="AG2205">
        <f t="shared" si="827"/>
        <v>7.789999999999786E-2</v>
      </c>
    </row>
    <row r="2206" spans="1:33">
      <c r="A2206" s="1">
        <f t="shared" si="804"/>
        <v>21529</v>
      </c>
      <c r="B2206" s="1">
        <v>2</v>
      </c>
      <c r="C2206" s="1">
        <v>6</v>
      </c>
      <c r="D2206" s="2">
        <v>29</v>
      </c>
      <c r="E2206" s="5">
        <v>2.4300000000000002</v>
      </c>
      <c r="F2206" s="5">
        <v>1.35</v>
      </c>
      <c r="G2206" s="5">
        <v>6.39</v>
      </c>
      <c r="H2206" s="5">
        <f t="shared" si="805"/>
        <v>5.9049000000000005</v>
      </c>
      <c r="I2206" s="5">
        <f t="shared" si="806"/>
        <v>1.8225000000000002</v>
      </c>
      <c r="J2206" s="5">
        <f t="shared" si="807"/>
        <v>17.253</v>
      </c>
      <c r="K2206" s="5">
        <v>5.0199999999999996</v>
      </c>
      <c r="L2206" s="5">
        <v>6.98</v>
      </c>
      <c r="M2206" s="5">
        <v>6.05</v>
      </c>
      <c r="N2206" s="5">
        <f t="shared" si="808"/>
        <v>25.200399999999995</v>
      </c>
      <c r="O2206" s="5">
        <f t="shared" si="809"/>
        <v>48.720400000000005</v>
      </c>
      <c r="P2206" s="5">
        <f t="shared" si="810"/>
        <v>84.457999999999998</v>
      </c>
      <c r="Q2206" s="6">
        <f t="shared" si="811"/>
        <v>15.552649999999998</v>
      </c>
      <c r="R2206" s="6">
        <f t="shared" si="812"/>
        <v>-19.295499999999993</v>
      </c>
      <c r="S2206" s="5">
        <f t="shared" si="813"/>
        <v>25.271450000000002</v>
      </c>
      <c r="T2206" s="6">
        <f t="shared" si="814"/>
        <v>43.101101415741105</v>
      </c>
      <c r="U2206" s="6">
        <f t="shared" si="815"/>
        <v>-46.897900000000007</v>
      </c>
      <c r="V2206" s="6">
        <f t="shared" si="816"/>
        <v>86.202202831482211</v>
      </c>
      <c r="W2206" s="5">
        <f t="shared" si="817"/>
        <v>-0.91988339965354193</v>
      </c>
      <c r="X2206" s="5">
        <f t="shared" si="818"/>
        <v>0.32020527426613793</v>
      </c>
      <c r="Y2206" s="5">
        <f t="shared" si="819"/>
        <v>27.602400000000014</v>
      </c>
      <c r="Z2206" s="5">
        <f t="shared" si="820"/>
        <v>46.897900000000007</v>
      </c>
      <c r="AA2206" s="5">
        <f t="shared" si="821"/>
        <v>0.5440452617165864</v>
      </c>
      <c r="AB2206" s="5">
        <f t="shared" si="822"/>
        <v>0.22548843720384756</v>
      </c>
      <c r="AC2206" s="5">
        <f t="shared" si="823"/>
        <v>9.7188000000000034</v>
      </c>
      <c r="AD2206" s="5">
        <f t="shared" si="824"/>
        <v>25.271450000000002</v>
      </c>
      <c r="AE2206" s="5">
        <f t="shared" si="825"/>
        <v>0.58632956397653746</v>
      </c>
      <c r="AF2206" s="9">
        <f t="shared" si="826"/>
        <v>0.62101932337085941</v>
      </c>
      <c r="AG2206">
        <f t="shared" si="827"/>
        <v>19.295499999999993</v>
      </c>
    </row>
    <row r="2207" spans="1:33">
      <c r="A2207" s="1">
        <f t="shared" si="804"/>
        <v>32764</v>
      </c>
      <c r="B2207" s="1">
        <v>3</v>
      </c>
      <c r="C2207" s="1">
        <v>11</v>
      </c>
      <c r="D2207" s="2">
        <v>14</v>
      </c>
      <c r="E2207" s="5">
        <v>28.31</v>
      </c>
      <c r="F2207" s="5">
        <v>28.33</v>
      </c>
      <c r="G2207" s="5">
        <v>2.35</v>
      </c>
      <c r="H2207" s="5">
        <f t="shared" si="805"/>
        <v>801.45609999999988</v>
      </c>
      <c r="I2207" s="5">
        <f t="shared" si="806"/>
        <v>802.58889999999985</v>
      </c>
      <c r="J2207" s="5">
        <f t="shared" si="807"/>
        <v>133.15100000000001</v>
      </c>
      <c r="K2207" s="5">
        <v>27.89</v>
      </c>
      <c r="L2207" s="5">
        <v>27.98</v>
      </c>
      <c r="M2207" s="5">
        <v>2.38</v>
      </c>
      <c r="N2207" s="5">
        <f t="shared" si="808"/>
        <v>777.85210000000006</v>
      </c>
      <c r="O2207" s="5">
        <f t="shared" si="809"/>
        <v>782.88040000000001</v>
      </c>
      <c r="P2207" s="5">
        <f t="shared" si="810"/>
        <v>133.1848</v>
      </c>
      <c r="Q2207" s="6">
        <f t="shared" si="811"/>
        <v>789.65409999999997</v>
      </c>
      <c r="R2207" s="6">
        <f t="shared" si="812"/>
        <v>23.603999999999814</v>
      </c>
      <c r="S2207" s="5">
        <f t="shared" si="813"/>
        <v>792.73464999999987</v>
      </c>
      <c r="T2207" s="6">
        <f t="shared" si="814"/>
        <v>94.163925884650752</v>
      </c>
      <c r="U2207" s="6">
        <f t="shared" si="815"/>
        <v>19.708499999999844</v>
      </c>
      <c r="V2207" s="6">
        <f t="shared" si="816"/>
        <v>188.3278517693015</v>
      </c>
      <c r="W2207" s="5">
        <f t="shared" si="817"/>
        <v>-2.5381491677513648E-4</v>
      </c>
      <c r="X2207" s="5">
        <f t="shared" si="818"/>
        <v>2.0684672837302329E-2</v>
      </c>
      <c r="Y2207" s="5">
        <f t="shared" si="819"/>
        <v>3.89549999999997</v>
      </c>
      <c r="Z2207" s="5">
        <f t="shared" si="820"/>
        <v>19.708499999999844</v>
      </c>
      <c r="AA2207" s="5">
        <f t="shared" si="821"/>
        <v>0.10464994855961311</v>
      </c>
      <c r="AB2207" s="5">
        <f t="shared" si="822"/>
        <v>3.2714757494005993E-2</v>
      </c>
      <c r="AC2207" s="5">
        <f t="shared" si="823"/>
        <v>3.0805499999999029</v>
      </c>
      <c r="AD2207" s="5">
        <f t="shared" si="824"/>
        <v>792.73464999999987</v>
      </c>
      <c r="AE2207" s="5">
        <f t="shared" si="825"/>
        <v>8.4186660926933605</v>
      </c>
      <c r="AF2207" s="9">
        <f t="shared" si="826"/>
        <v>0.62103542572062664</v>
      </c>
      <c r="AG2207">
        <f t="shared" si="827"/>
        <v>23.603999999999814</v>
      </c>
    </row>
    <row r="2208" spans="1:33">
      <c r="A2208" s="1">
        <f t="shared" si="804"/>
        <v>20283</v>
      </c>
      <c r="B2208" s="1">
        <v>2</v>
      </c>
      <c r="C2208" s="1">
        <v>1</v>
      </c>
      <c r="D2208" s="2">
        <v>33</v>
      </c>
      <c r="E2208" s="5">
        <v>15.54</v>
      </c>
      <c r="F2208" s="5">
        <v>16.36</v>
      </c>
      <c r="G2208" s="5">
        <v>3.89</v>
      </c>
      <c r="H2208" s="5">
        <f t="shared" si="805"/>
        <v>241.49159999999998</v>
      </c>
      <c r="I2208" s="5">
        <f t="shared" si="806"/>
        <v>267.64959999999996</v>
      </c>
      <c r="J2208" s="5">
        <f t="shared" si="807"/>
        <v>127.2808</v>
      </c>
      <c r="K2208" s="5">
        <v>13.96</v>
      </c>
      <c r="L2208" s="5">
        <v>13.33</v>
      </c>
      <c r="M2208" s="5">
        <v>5.72</v>
      </c>
      <c r="N2208" s="5">
        <f t="shared" si="808"/>
        <v>194.88160000000002</v>
      </c>
      <c r="O2208" s="5">
        <f t="shared" si="809"/>
        <v>177.68889999999999</v>
      </c>
      <c r="P2208" s="5">
        <f t="shared" si="810"/>
        <v>152.49519999999998</v>
      </c>
      <c r="Q2208" s="6">
        <f t="shared" si="811"/>
        <v>218.1866</v>
      </c>
      <c r="R2208" s="6">
        <f t="shared" si="812"/>
        <v>46.609999999999957</v>
      </c>
      <c r="S2208" s="5">
        <f t="shared" si="813"/>
        <v>222.66924999999998</v>
      </c>
      <c r="T2208" s="6">
        <f t="shared" si="814"/>
        <v>99.316650255231622</v>
      </c>
      <c r="U2208" s="6">
        <f t="shared" si="815"/>
        <v>89.960699999999974</v>
      </c>
      <c r="V2208" s="6">
        <f t="shared" si="816"/>
        <v>198.63330051046324</v>
      </c>
      <c r="W2208" s="5">
        <f t="shared" si="817"/>
        <v>-0.17879483837674232</v>
      </c>
      <c r="X2208" s="5">
        <f t="shared" si="818"/>
        <v>0.2182448758017615</v>
      </c>
      <c r="Y2208" s="5">
        <f t="shared" si="819"/>
        <v>43.350700000000018</v>
      </c>
      <c r="Z2208" s="5">
        <f t="shared" si="820"/>
        <v>89.960699999999974</v>
      </c>
      <c r="AA2208" s="5">
        <f t="shared" si="821"/>
        <v>0.45289837992326565</v>
      </c>
      <c r="AB2208" s="5">
        <f t="shared" si="822"/>
        <v>4.5134929425027094E-2</v>
      </c>
      <c r="AC2208" s="5">
        <f t="shared" si="823"/>
        <v>4.4826499999999783</v>
      </c>
      <c r="AD2208" s="5">
        <f t="shared" si="824"/>
        <v>222.66924999999998</v>
      </c>
      <c r="AE2208" s="5">
        <f t="shared" si="825"/>
        <v>2.2420132921093017</v>
      </c>
      <c r="AF2208" s="9">
        <f t="shared" si="826"/>
        <v>0.62122298734029469</v>
      </c>
      <c r="AG2208">
        <f t="shared" si="827"/>
        <v>46.609999999999957</v>
      </c>
    </row>
    <row r="2209" spans="1:33">
      <c r="A2209" s="1">
        <f t="shared" si="804"/>
        <v>40531</v>
      </c>
      <c r="B2209" s="1">
        <v>4</v>
      </c>
      <c r="C2209" s="1">
        <v>2</v>
      </c>
      <c r="D2209" s="2">
        <v>31</v>
      </c>
      <c r="E2209" s="5">
        <v>12.21</v>
      </c>
      <c r="F2209" s="5">
        <v>13.89</v>
      </c>
      <c r="G2209" s="5">
        <v>4.97</v>
      </c>
      <c r="H2209" s="5">
        <f t="shared" si="805"/>
        <v>149.08410000000003</v>
      </c>
      <c r="I2209" s="5">
        <f t="shared" si="806"/>
        <v>192.93210000000002</v>
      </c>
      <c r="J2209" s="5">
        <f t="shared" si="807"/>
        <v>138.06659999999999</v>
      </c>
      <c r="K2209" s="5">
        <v>9.1199999999999992</v>
      </c>
      <c r="L2209" s="5">
        <v>9.1300000000000008</v>
      </c>
      <c r="M2209" s="5">
        <v>5.97</v>
      </c>
      <c r="N2209" s="5">
        <f t="shared" si="808"/>
        <v>83.174399999999991</v>
      </c>
      <c r="O2209" s="5">
        <f t="shared" si="809"/>
        <v>83.35690000000001</v>
      </c>
      <c r="P2209" s="5">
        <f t="shared" si="810"/>
        <v>109.01220000000001</v>
      </c>
      <c r="Q2209" s="6">
        <f t="shared" si="811"/>
        <v>116.12925000000001</v>
      </c>
      <c r="R2209" s="6">
        <f t="shared" si="812"/>
        <v>65.909700000000043</v>
      </c>
      <c r="S2209" s="5">
        <f t="shared" si="813"/>
        <v>138.14450000000002</v>
      </c>
      <c r="T2209" s="6">
        <f t="shared" si="814"/>
        <v>87.957441107049036</v>
      </c>
      <c r="U2209" s="6">
        <f t="shared" si="815"/>
        <v>109.57520000000001</v>
      </c>
      <c r="V2209" s="6">
        <f t="shared" si="816"/>
        <v>175.91488221409807</v>
      </c>
      <c r="W2209" s="5">
        <f t="shared" si="817"/>
        <v>0.2319755595507719</v>
      </c>
      <c r="X2209" s="5">
        <f t="shared" si="818"/>
        <v>0.24821947666063099</v>
      </c>
      <c r="Y2209" s="5">
        <f t="shared" si="819"/>
        <v>43.665499999999966</v>
      </c>
      <c r="Z2209" s="5">
        <f t="shared" si="820"/>
        <v>109.57520000000001</v>
      </c>
      <c r="AA2209" s="5">
        <f t="shared" si="821"/>
        <v>0.62288760689752776</v>
      </c>
      <c r="AB2209" s="5">
        <f t="shared" si="822"/>
        <v>0.25029434375206799</v>
      </c>
      <c r="AC2209" s="5">
        <f t="shared" si="823"/>
        <v>22.015250000000009</v>
      </c>
      <c r="AD2209" s="5">
        <f t="shared" si="824"/>
        <v>138.14450000000002</v>
      </c>
      <c r="AE2209" s="5">
        <f t="shared" si="825"/>
        <v>1.5705834351396215</v>
      </c>
      <c r="AF2209" s="9">
        <f t="shared" si="826"/>
        <v>0.62127047249969958</v>
      </c>
      <c r="AG2209">
        <f t="shared" si="827"/>
        <v>65.909700000000043</v>
      </c>
    </row>
    <row r="2210" spans="1:33">
      <c r="A2210" s="1">
        <f t="shared" si="804"/>
        <v>110505</v>
      </c>
      <c r="B2210" s="1">
        <v>11</v>
      </c>
      <c r="C2210" s="1">
        <v>2</v>
      </c>
      <c r="D2210" s="2">
        <v>5</v>
      </c>
      <c r="E2210" s="5">
        <v>6.62</v>
      </c>
      <c r="F2210" s="5">
        <v>6.47</v>
      </c>
      <c r="G2210" s="5">
        <v>5.71</v>
      </c>
      <c r="H2210" s="5">
        <f t="shared" si="805"/>
        <v>43.824400000000004</v>
      </c>
      <c r="I2210" s="5">
        <f t="shared" si="806"/>
        <v>41.860899999999994</v>
      </c>
      <c r="J2210" s="5">
        <f t="shared" si="807"/>
        <v>73.8874</v>
      </c>
      <c r="K2210" s="5">
        <v>0.28000000000000003</v>
      </c>
      <c r="L2210" s="5">
        <v>0.53</v>
      </c>
      <c r="M2210" s="5">
        <v>5.78</v>
      </c>
      <c r="N2210" s="5">
        <f t="shared" si="808"/>
        <v>7.8400000000000011E-2</v>
      </c>
      <c r="O2210" s="5">
        <f t="shared" si="809"/>
        <v>0.28090000000000004</v>
      </c>
      <c r="P2210" s="5">
        <f t="shared" si="810"/>
        <v>6.1268000000000002</v>
      </c>
      <c r="Q2210" s="6">
        <f t="shared" si="811"/>
        <v>21.951400000000003</v>
      </c>
      <c r="R2210" s="6">
        <f t="shared" si="812"/>
        <v>43.746000000000002</v>
      </c>
      <c r="S2210" s="5">
        <f t="shared" si="813"/>
        <v>21.070899999999998</v>
      </c>
      <c r="T2210" s="6">
        <f t="shared" si="814"/>
        <v>37.070492163579374</v>
      </c>
      <c r="U2210" s="6">
        <f t="shared" si="815"/>
        <v>41.579999999999991</v>
      </c>
      <c r="V2210" s="6">
        <f t="shared" si="816"/>
        <v>74.140984327158748</v>
      </c>
      <c r="W2210" s="5">
        <f t="shared" si="817"/>
        <v>0.98634220128807393</v>
      </c>
      <c r="X2210" s="5">
        <f t="shared" si="818"/>
        <v>2.92146107804854E-2</v>
      </c>
      <c r="Y2210" s="5">
        <f t="shared" si="819"/>
        <v>2.166000000000011</v>
      </c>
      <c r="Z2210" s="5">
        <f t="shared" si="820"/>
        <v>41.579999999999991</v>
      </c>
      <c r="AA2210" s="5">
        <f t="shared" si="821"/>
        <v>0.56082341470571395</v>
      </c>
      <c r="AB2210" s="5">
        <f t="shared" si="822"/>
        <v>2.3752045052832325E-2</v>
      </c>
      <c r="AC2210" s="5">
        <f t="shared" si="823"/>
        <v>0.88050000000000495</v>
      </c>
      <c r="AD2210" s="5">
        <f t="shared" si="824"/>
        <v>21.070899999999998</v>
      </c>
      <c r="AE2210" s="5">
        <f t="shared" si="825"/>
        <v>0.56840087007804863</v>
      </c>
      <c r="AF2210" s="9">
        <f t="shared" si="826"/>
        <v>0.62128978745831642</v>
      </c>
      <c r="AG2210">
        <f t="shared" si="827"/>
        <v>43.746000000000002</v>
      </c>
    </row>
    <row r="2211" spans="1:33">
      <c r="A2211" s="1">
        <f t="shared" si="804"/>
        <v>101258</v>
      </c>
      <c r="B2211" s="1">
        <v>10</v>
      </c>
      <c r="C2211" s="1">
        <v>5</v>
      </c>
      <c r="D2211" s="2">
        <v>8</v>
      </c>
      <c r="E2211" s="5">
        <v>16.2</v>
      </c>
      <c r="F2211" s="5">
        <v>16.5</v>
      </c>
      <c r="G2211" s="5">
        <v>2.87</v>
      </c>
      <c r="H2211" s="5">
        <f t="shared" si="805"/>
        <v>262.44</v>
      </c>
      <c r="I2211" s="5">
        <f t="shared" si="806"/>
        <v>272.25</v>
      </c>
      <c r="J2211" s="5">
        <f t="shared" si="807"/>
        <v>94.710000000000008</v>
      </c>
      <c r="K2211" s="5">
        <v>14.29</v>
      </c>
      <c r="L2211" s="5">
        <v>14.84</v>
      </c>
      <c r="M2211" s="5">
        <v>3.2</v>
      </c>
      <c r="N2211" s="5">
        <f t="shared" si="808"/>
        <v>204.20409999999998</v>
      </c>
      <c r="O2211" s="5">
        <f t="shared" si="809"/>
        <v>220.22559999999999</v>
      </c>
      <c r="P2211" s="5">
        <f t="shared" si="810"/>
        <v>94.975999999999999</v>
      </c>
      <c r="Q2211" s="6">
        <f t="shared" si="811"/>
        <v>233.32204999999999</v>
      </c>
      <c r="R2211" s="6">
        <f t="shared" si="812"/>
        <v>58.235900000000015</v>
      </c>
      <c r="S2211" s="5">
        <f t="shared" si="813"/>
        <v>246.23779999999999</v>
      </c>
      <c r="T2211" s="6">
        <f t="shared" si="814"/>
        <v>67.064194388660184</v>
      </c>
      <c r="U2211" s="6">
        <f t="shared" si="815"/>
        <v>52.024400000000014</v>
      </c>
      <c r="V2211" s="6">
        <f t="shared" si="816"/>
        <v>134.12838877732037</v>
      </c>
      <c r="W2211" s="5">
        <f t="shared" si="817"/>
        <v>-2.8046295131269839E-3</v>
      </c>
      <c r="X2211" s="5">
        <f t="shared" si="818"/>
        <v>4.631010673148634E-2</v>
      </c>
      <c r="Y2211" s="5">
        <f t="shared" si="819"/>
        <v>6.2115000000000009</v>
      </c>
      <c r="Z2211" s="5">
        <f t="shared" si="820"/>
        <v>52.024400000000014</v>
      </c>
      <c r="AA2211" s="5">
        <f t="shared" si="821"/>
        <v>0.38787016286590009</v>
      </c>
      <c r="AB2211" s="5">
        <f t="shared" si="822"/>
        <v>0.19258786477250092</v>
      </c>
      <c r="AC2211" s="5">
        <f t="shared" si="823"/>
        <v>12.915750000000003</v>
      </c>
      <c r="AD2211" s="5">
        <f t="shared" si="824"/>
        <v>246.23779999999999</v>
      </c>
      <c r="AE2211" s="5">
        <f t="shared" si="825"/>
        <v>3.6716731222173018</v>
      </c>
      <c r="AF2211" s="9">
        <f t="shared" si="826"/>
        <v>0.62132841557424368</v>
      </c>
      <c r="AG2211">
        <f t="shared" si="827"/>
        <v>58.235900000000015</v>
      </c>
    </row>
    <row r="2212" spans="1:33">
      <c r="A2212" s="1">
        <f t="shared" si="804"/>
        <v>71521</v>
      </c>
      <c r="B2212" s="1">
        <v>7</v>
      </c>
      <c r="C2212" s="1">
        <v>6</v>
      </c>
      <c r="D2212" s="2">
        <v>21</v>
      </c>
      <c r="E2212" s="5">
        <v>11.79</v>
      </c>
      <c r="F2212" s="5">
        <v>11.05</v>
      </c>
      <c r="G2212" s="5">
        <v>6.07</v>
      </c>
      <c r="H2212" s="5">
        <f t="shared" si="805"/>
        <v>139.00409999999999</v>
      </c>
      <c r="I2212" s="5">
        <f t="shared" si="806"/>
        <v>122.10250000000002</v>
      </c>
      <c r="J2212" s="5">
        <f t="shared" si="807"/>
        <v>134.14700000000002</v>
      </c>
      <c r="K2212" s="5">
        <v>8.7899999999999991</v>
      </c>
      <c r="L2212" s="5">
        <v>10.06</v>
      </c>
      <c r="M2212" s="5">
        <v>5.57</v>
      </c>
      <c r="N2212" s="5">
        <f t="shared" si="808"/>
        <v>77.264099999999985</v>
      </c>
      <c r="O2212" s="5">
        <f t="shared" si="809"/>
        <v>101.20360000000001</v>
      </c>
      <c r="P2212" s="5">
        <f t="shared" si="810"/>
        <v>112.06840000000001</v>
      </c>
      <c r="Q2212" s="6">
        <f t="shared" si="811"/>
        <v>108.13409999999999</v>
      </c>
      <c r="R2212" s="6">
        <f t="shared" si="812"/>
        <v>61.740000000000009</v>
      </c>
      <c r="S2212" s="5">
        <f t="shared" si="813"/>
        <v>111.65305000000001</v>
      </c>
      <c r="T2212" s="6">
        <f t="shared" si="814"/>
        <v>87.399576497200499</v>
      </c>
      <c r="U2212" s="6">
        <f t="shared" si="815"/>
        <v>20.898900000000012</v>
      </c>
      <c r="V2212" s="6">
        <f t="shared" si="816"/>
        <v>174.799152994401</v>
      </c>
      <c r="W2212" s="5">
        <f t="shared" si="817"/>
        <v>0.17791316957015113</v>
      </c>
      <c r="X2212" s="5">
        <f t="shared" si="818"/>
        <v>0.23364586898946918</v>
      </c>
      <c r="Y2212" s="5">
        <f t="shared" si="819"/>
        <v>40.841099999999997</v>
      </c>
      <c r="Z2212" s="5">
        <f t="shared" si="820"/>
        <v>20.898900000000012</v>
      </c>
      <c r="AA2212" s="5">
        <f t="shared" si="821"/>
        <v>0.11955950381904554</v>
      </c>
      <c r="AB2212" s="5">
        <f t="shared" si="822"/>
        <v>4.0262780908471948E-2</v>
      </c>
      <c r="AC2212" s="5">
        <f t="shared" si="823"/>
        <v>3.518950000000018</v>
      </c>
      <c r="AD2212" s="5">
        <f t="shared" si="824"/>
        <v>111.65305000000001</v>
      </c>
      <c r="AE2212" s="5">
        <f t="shared" si="825"/>
        <v>1.2775010414790324</v>
      </c>
      <c r="AF2212" s="9">
        <f t="shared" si="826"/>
        <v>0.62134129107922642</v>
      </c>
      <c r="AG2212">
        <f t="shared" si="827"/>
        <v>61.740000000000009</v>
      </c>
    </row>
    <row r="2213" spans="1:33">
      <c r="A2213" s="1">
        <f t="shared" si="804"/>
        <v>91758</v>
      </c>
      <c r="B2213" s="1">
        <v>9</v>
      </c>
      <c r="C2213" s="1">
        <v>7</v>
      </c>
      <c r="D2213" s="2">
        <v>8</v>
      </c>
      <c r="E2213" s="5">
        <v>12.17</v>
      </c>
      <c r="F2213" s="5">
        <v>11.9</v>
      </c>
      <c r="G2213" s="5">
        <v>5.0599999999999996</v>
      </c>
      <c r="H2213" s="5">
        <f t="shared" si="805"/>
        <v>148.10890000000001</v>
      </c>
      <c r="I2213" s="5">
        <f t="shared" si="806"/>
        <v>141.61000000000001</v>
      </c>
      <c r="J2213" s="5">
        <f t="shared" si="807"/>
        <v>120.428</v>
      </c>
      <c r="K2213" s="5">
        <v>9.69</v>
      </c>
      <c r="L2213" s="5">
        <v>10.25</v>
      </c>
      <c r="M2213" s="5">
        <v>5.44</v>
      </c>
      <c r="N2213" s="5">
        <f t="shared" si="808"/>
        <v>93.89609999999999</v>
      </c>
      <c r="O2213" s="5">
        <f t="shared" si="809"/>
        <v>105.0625</v>
      </c>
      <c r="P2213" s="5">
        <f t="shared" si="810"/>
        <v>111.52000000000001</v>
      </c>
      <c r="Q2213" s="6">
        <f t="shared" si="811"/>
        <v>121.0025</v>
      </c>
      <c r="R2213" s="6">
        <f t="shared" si="812"/>
        <v>54.212800000000016</v>
      </c>
      <c r="S2213" s="5">
        <f t="shared" si="813"/>
        <v>123.33625000000001</v>
      </c>
      <c r="T2213" s="6">
        <f t="shared" si="814"/>
        <v>82.06645719171749</v>
      </c>
      <c r="U2213" s="6">
        <f t="shared" si="815"/>
        <v>36.547500000000014</v>
      </c>
      <c r="V2213" s="6">
        <f t="shared" si="816"/>
        <v>164.13291438343498</v>
      </c>
      <c r="W2213" s="5">
        <f t="shared" si="817"/>
        <v>7.6697194544288208E-2</v>
      </c>
      <c r="X2213" s="5">
        <f t="shared" si="818"/>
        <v>0.10762801639366286</v>
      </c>
      <c r="Y2213" s="5">
        <f t="shared" si="819"/>
        <v>17.665300000000002</v>
      </c>
      <c r="Z2213" s="5">
        <f t="shared" si="820"/>
        <v>36.547500000000014</v>
      </c>
      <c r="AA2213" s="5">
        <f t="shared" si="821"/>
        <v>0.2226701459441614</v>
      </c>
      <c r="AB2213" s="5">
        <f t="shared" si="822"/>
        <v>2.8437318727529297E-2</v>
      </c>
      <c r="AC2213" s="5">
        <f t="shared" si="823"/>
        <v>2.3337500000000091</v>
      </c>
      <c r="AD2213" s="5">
        <f t="shared" si="824"/>
        <v>123.33625000000001</v>
      </c>
      <c r="AE2213" s="5">
        <f t="shared" si="825"/>
        <v>1.5028825932118786</v>
      </c>
      <c r="AF2213" s="9">
        <f t="shared" si="826"/>
        <v>0.62137347867446036</v>
      </c>
      <c r="AG2213">
        <f t="shared" si="827"/>
        <v>54.212800000000016</v>
      </c>
    </row>
    <row r="2214" spans="1:33">
      <c r="A2214" s="1">
        <f t="shared" si="804"/>
        <v>30532</v>
      </c>
      <c r="B2214" s="1">
        <v>3</v>
      </c>
      <c r="C2214" s="1">
        <v>2</v>
      </c>
      <c r="D2214" s="2">
        <v>32</v>
      </c>
      <c r="E2214" s="5">
        <v>14.71</v>
      </c>
      <c r="F2214" s="5">
        <v>15.45</v>
      </c>
      <c r="G2214" s="5">
        <v>4.53</v>
      </c>
      <c r="H2214" s="5">
        <f t="shared" si="805"/>
        <v>216.38410000000002</v>
      </c>
      <c r="I2214" s="5">
        <f t="shared" si="806"/>
        <v>238.70249999999999</v>
      </c>
      <c r="J2214" s="5">
        <f t="shared" si="807"/>
        <v>139.977</v>
      </c>
      <c r="K2214" s="5">
        <v>16.09</v>
      </c>
      <c r="L2214" s="5">
        <v>16.12</v>
      </c>
      <c r="M2214" s="5">
        <v>4.3600000000000003</v>
      </c>
      <c r="N2214" s="5">
        <f t="shared" si="808"/>
        <v>258.88810000000001</v>
      </c>
      <c r="O2214" s="5">
        <f t="shared" si="809"/>
        <v>259.85440000000006</v>
      </c>
      <c r="P2214" s="5">
        <f t="shared" si="810"/>
        <v>140.56640000000002</v>
      </c>
      <c r="Q2214" s="6">
        <f t="shared" si="811"/>
        <v>237.6361</v>
      </c>
      <c r="R2214" s="6">
        <f t="shared" si="812"/>
        <v>-42.503999999999991</v>
      </c>
      <c r="S2214" s="5">
        <f t="shared" si="813"/>
        <v>249.27845000000002</v>
      </c>
      <c r="T2214" s="6">
        <f t="shared" si="814"/>
        <v>99.187289178049426</v>
      </c>
      <c r="U2214" s="6">
        <f t="shared" si="815"/>
        <v>-21.151900000000069</v>
      </c>
      <c r="V2214" s="6">
        <f t="shared" si="816"/>
        <v>198.37457835609885</v>
      </c>
      <c r="W2214" s="5">
        <f t="shared" si="817"/>
        <v>-4.2018268722261434E-3</v>
      </c>
      <c r="X2214" s="5">
        <f t="shared" si="818"/>
        <v>0.10763526343416407</v>
      </c>
      <c r="Y2214" s="5">
        <f t="shared" si="819"/>
        <v>21.352099999999922</v>
      </c>
      <c r="Z2214" s="5">
        <f t="shared" si="820"/>
        <v>21.151900000000069</v>
      </c>
      <c r="AA2214" s="5">
        <f t="shared" si="821"/>
        <v>0.10662606154116507</v>
      </c>
      <c r="AB2214" s="5">
        <f t="shared" si="822"/>
        <v>0.11737743915050482</v>
      </c>
      <c r="AC2214" s="5">
        <f t="shared" si="823"/>
        <v>11.642350000000022</v>
      </c>
      <c r="AD2214" s="5">
        <f t="shared" si="824"/>
        <v>249.27845000000002</v>
      </c>
      <c r="AE2214" s="5">
        <f t="shared" si="825"/>
        <v>2.513209626613794</v>
      </c>
      <c r="AF2214" s="9">
        <f t="shared" si="826"/>
        <v>0.62143382592195606</v>
      </c>
      <c r="AG2214">
        <f t="shared" si="827"/>
        <v>42.503999999999991</v>
      </c>
    </row>
    <row r="2215" spans="1:33">
      <c r="A2215" s="1">
        <f t="shared" si="804"/>
        <v>60528</v>
      </c>
      <c r="B2215" s="1">
        <v>6</v>
      </c>
      <c r="C2215" s="1">
        <v>2</v>
      </c>
      <c r="D2215" s="2">
        <v>28</v>
      </c>
      <c r="E2215" s="5">
        <v>10.75</v>
      </c>
      <c r="F2215" s="5">
        <v>8.68</v>
      </c>
      <c r="G2215" s="5">
        <v>5.96</v>
      </c>
      <c r="H2215" s="5">
        <f t="shared" si="805"/>
        <v>115.5625</v>
      </c>
      <c r="I2215" s="5">
        <f t="shared" si="806"/>
        <v>75.342399999999998</v>
      </c>
      <c r="J2215" s="5">
        <f t="shared" si="807"/>
        <v>103.46559999999999</v>
      </c>
      <c r="K2215" s="5">
        <v>0</v>
      </c>
      <c r="L2215" s="5">
        <v>1.88</v>
      </c>
      <c r="M2215" s="5">
        <v>6.17</v>
      </c>
      <c r="N2215" s="5">
        <f t="shared" si="808"/>
        <v>0</v>
      </c>
      <c r="O2215" s="5">
        <f t="shared" si="809"/>
        <v>3.5343999999999998</v>
      </c>
      <c r="P2215" s="5">
        <f t="shared" si="810"/>
        <v>23.199199999999998</v>
      </c>
      <c r="Q2215" s="6">
        <f t="shared" si="811"/>
        <v>57.78125</v>
      </c>
      <c r="R2215" s="6">
        <f t="shared" si="812"/>
        <v>115.5625</v>
      </c>
      <c r="S2215" s="5">
        <f t="shared" si="813"/>
        <v>39.438400000000001</v>
      </c>
      <c r="T2215" s="6">
        <f t="shared" si="814"/>
        <v>53.01729261288245</v>
      </c>
      <c r="U2215" s="6">
        <f t="shared" si="815"/>
        <v>71.807999999999993</v>
      </c>
      <c r="V2215" s="6">
        <f t="shared" si="816"/>
        <v>106.0345852257649</v>
      </c>
      <c r="W2215" s="5">
        <f t="shared" si="817"/>
        <v>0.90426275411344958</v>
      </c>
      <c r="X2215" s="5">
        <f t="shared" si="818"/>
        <v>0.41264366627963461</v>
      </c>
      <c r="Y2215" s="5">
        <f t="shared" si="819"/>
        <v>43.754500000000007</v>
      </c>
      <c r="Z2215" s="5">
        <f t="shared" si="820"/>
        <v>71.807999999999993</v>
      </c>
      <c r="AA2215" s="5">
        <f t="shared" si="821"/>
        <v>0.67721300410718888</v>
      </c>
      <c r="AB2215" s="5">
        <f t="shared" si="822"/>
        <v>0.34597862501079407</v>
      </c>
      <c r="AC2215" s="5">
        <f t="shared" si="823"/>
        <v>18.342849999999999</v>
      </c>
      <c r="AD2215" s="5">
        <f t="shared" si="824"/>
        <v>39.438400000000001</v>
      </c>
      <c r="AE2215" s="5">
        <f t="shared" si="825"/>
        <v>0.74387804537602942</v>
      </c>
      <c r="AF2215" s="9">
        <f t="shared" si="826"/>
        <v>0.62162689774494151</v>
      </c>
      <c r="AG2215">
        <f t="shared" si="827"/>
        <v>115.5625</v>
      </c>
    </row>
    <row r="2216" spans="1:33">
      <c r="A2216" s="1">
        <f t="shared" si="804"/>
        <v>33006</v>
      </c>
      <c r="B2216" s="1">
        <v>3</v>
      </c>
      <c r="C2216" s="1">
        <v>12</v>
      </c>
      <c r="D2216" s="2">
        <v>6</v>
      </c>
      <c r="E2216" s="5">
        <v>6.09</v>
      </c>
      <c r="F2216" s="5">
        <v>5.64</v>
      </c>
      <c r="G2216" s="5">
        <v>9</v>
      </c>
      <c r="H2216" s="5">
        <f t="shared" si="805"/>
        <v>37.088099999999997</v>
      </c>
      <c r="I2216" s="5">
        <f t="shared" si="806"/>
        <v>31.809599999999996</v>
      </c>
      <c r="J2216" s="5">
        <f t="shared" si="807"/>
        <v>101.52</v>
      </c>
      <c r="K2216" s="5">
        <v>2.4500000000000002</v>
      </c>
      <c r="L2216" s="5">
        <v>2.78</v>
      </c>
      <c r="M2216" s="5">
        <v>9.09</v>
      </c>
      <c r="N2216" s="5">
        <f t="shared" si="808"/>
        <v>6.0025000000000013</v>
      </c>
      <c r="O2216" s="5">
        <f t="shared" si="809"/>
        <v>7.7283999999999988</v>
      </c>
      <c r="P2216" s="5">
        <f t="shared" si="810"/>
        <v>50.540399999999998</v>
      </c>
      <c r="Q2216" s="6">
        <f t="shared" si="811"/>
        <v>21.545299999999997</v>
      </c>
      <c r="R2216" s="6">
        <f t="shared" si="812"/>
        <v>31.085599999999996</v>
      </c>
      <c r="S2216" s="5">
        <f t="shared" si="813"/>
        <v>19.768999999999998</v>
      </c>
      <c r="T2216" s="6">
        <f t="shared" si="814"/>
        <v>56.702386264071812</v>
      </c>
      <c r="U2216" s="6">
        <f t="shared" si="815"/>
        <v>24.081199999999995</v>
      </c>
      <c r="V2216" s="6">
        <f t="shared" si="816"/>
        <v>113.40477252814362</v>
      </c>
      <c r="W2216" s="5">
        <f t="shared" si="817"/>
        <v>0.60276758402480679</v>
      </c>
      <c r="X2216" s="5">
        <f t="shared" si="818"/>
        <v>6.1764596355605057E-2</v>
      </c>
      <c r="Y2216" s="5">
        <f t="shared" si="819"/>
        <v>7.0044000000000004</v>
      </c>
      <c r="Z2216" s="5">
        <f t="shared" si="820"/>
        <v>24.081199999999995</v>
      </c>
      <c r="AA2216" s="5">
        <f t="shared" si="821"/>
        <v>0.21234732421886188</v>
      </c>
      <c r="AB2216" s="5">
        <f t="shared" si="822"/>
        <v>3.1326723918240304E-2</v>
      </c>
      <c r="AC2216" s="5">
        <f t="shared" si="823"/>
        <v>1.7762999999999991</v>
      </c>
      <c r="AD2216" s="5">
        <f t="shared" si="824"/>
        <v>19.768999999999998</v>
      </c>
      <c r="AE2216" s="5">
        <f t="shared" si="825"/>
        <v>0.34864493899661819</v>
      </c>
      <c r="AF2216" s="9">
        <f t="shared" si="826"/>
        <v>0.62171697741013965</v>
      </c>
      <c r="AG2216">
        <f t="shared" si="827"/>
        <v>31.085599999999996</v>
      </c>
    </row>
    <row r="2217" spans="1:33">
      <c r="A2217" s="1">
        <f t="shared" si="804"/>
        <v>23009</v>
      </c>
      <c r="B2217" s="1">
        <v>2</v>
      </c>
      <c r="C2217" s="1">
        <v>12</v>
      </c>
      <c r="D2217" s="2">
        <v>9</v>
      </c>
      <c r="E2217" s="5">
        <v>18.55</v>
      </c>
      <c r="F2217" s="5">
        <v>19.190000000000001</v>
      </c>
      <c r="G2217" s="5">
        <v>4.58</v>
      </c>
      <c r="H2217" s="5">
        <f t="shared" si="805"/>
        <v>344.10250000000002</v>
      </c>
      <c r="I2217" s="5">
        <f t="shared" si="806"/>
        <v>368.25610000000006</v>
      </c>
      <c r="J2217" s="5">
        <f t="shared" si="807"/>
        <v>175.78040000000001</v>
      </c>
      <c r="K2217" s="5">
        <v>19.05</v>
      </c>
      <c r="L2217" s="5">
        <v>18.89</v>
      </c>
      <c r="M2217" s="5">
        <v>4.78</v>
      </c>
      <c r="N2217" s="5">
        <f t="shared" si="808"/>
        <v>362.90250000000003</v>
      </c>
      <c r="O2217" s="5">
        <f t="shared" si="809"/>
        <v>356.83210000000003</v>
      </c>
      <c r="P2217" s="5">
        <f t="shared" si="810"/>
        <v>180.58840000000001</v>
      </c>
      <c r="Q2217" s="6">
        <f t="shared" si="811"/>
        <v>353.50250000000005</v>
      </c>
      <c r="R2217" s="6">
        <f t="shared" si="812"/>
        <v>-18.800000000000011</v>
      </c>
      <c r="S2217" s="5">
        <f t="shared" si="813"/>
        <v>362.54410000000007</v>
      </c>
      <c r="T2217" s="6">
        <f t="shared" si="814"/>
        <v>126.00686413715724</v>
      </c>
      <c r="U2217" s="6">
        <f t="shared" si="815"/>
        <v>11.424000000000035</v>
      </c>
      <c r="V2217" s="6">
        <f t="shared" si="816"/>
        <v>252.01372827431447</v>
      </c>
      <c r="W2217" s="5">
        <f t="shared" si="817"/>
        <v>-2.6978371765644261E-2</v>
      </c>
      <c r="X2217" s="5">
        <f t="shared" si="818"/>
        <v>0.11992997447782495</v>
      </c>
      <c r="Y2217" s="5">
        <f t="shared" si="819"/>
        <v>30.224000000000046</v>
      </c>
      <c r="Z2217" s="5">
        <f t="shared" si="820"/>
        <v>11.424000000000035</v>
      </c>
      <c r="AA2217" s="5">
        <f t="shared" si="821"/>
        <v>4.533086383121606E-2</v>
      </c>
      <c r="AB2217" s="5">
        <f t="shared" si="822"/>
        <v>7.1754821151316997E-2</v>
      </c>
      <c r="AC2217" s="5">
        <f t="shared" si="823"/>
        <v>9.0416000000000167</v>
      </c>
      <c r="AD2217" s="5">
        <f t="shared" si="824"/>
        <v>362.54410000000007</v>
      </c>
      <c r="AE2217" s="5">
        <f t="shared" si="825"/>
        <v>2.8771773861888539</v>
      </c>
      <c r="AF2217" s="9">
        <f t="shared" si="826"/>
        <v>0.62183357902255487</v>
      </c>
      <c r="AG2217">
        <f t="shared" si="827"/>
        <v>18.800000000000011</v>
      </c>
    </row>
    <row r="2218" spans="1:33">
      <c r="A2218" s="1">
        <f t="shared" si="804"/>
        <v>62019</v>
      </c>
      <c r="B2218" s="1">
        <v>6</v>
      </c>
      <c r="C2218" s="1">
        <v>8</v>
      </c>
      <c r="D2218" s="2">
        <v>19</v>
      </c>
      <c r="E2218" s="5">
        <v>10.53</v>
      </c>
      <c r="F2218" s="5">
        <v>9.86</v>
      </c>
      <c r="G2218" s="5">
        <v>5.93</v>
      </c>
      <c r="H2218" s="5">
        <f t="shared" si="805"/>
        <v>110.88089999999998</v>
      </c>
      <c r="I2218" s="5">
        <f t="shared" si="806"/>
        <v>97.219599999999986</v>
      </c>
      <c r="J2218" s="5">
        <f t="shared" si="807"/>
        <v>116.93959999999998</v>
      </c>
      <c r="K2218" s="5">
        <v>9.89</v>
      </c>
      <c r="L2218" s="5">
        <v>10.46</v>
      </c>
      <c r="M2218" s="5">
        <v>6.41</v>
      </c>
      <c r="N2218" s="5">
        <f t="shared" si="808"/>
        <v>97.812100000000015</v>
      </c>
      <c r="O2218" s="5">
        <f t="shared" si="809"/>
        <v>109.41160000000002</v>
      </c>
      <c r="P2218" s="5">
        <f t="shared" si="810"/>
        <v>134.09720000000002</v>
      </c>
      <c r="Q2218" s="6">
        <f t="shared" si="811"/>
        <v>104.34649999999999</v>
      </c>
      <c r="R2218" s="6">
        <f t="shared" si="812"/>
        <v>13.068799999999968</v>
      </c>
      <c r="S2218" s="5">
        <f t="shared" si="813"/>
        <v>103.3156</v>
      </c>
      <c r="T2218" s="6">
        <f t="shared" si="814"/>
        <v>88.961970942644925</v>
      </c>
      <c r="U2218" s="6">
        <f t="shared" si="815"/>
        <v>-12.192000000000036</v>
      </c>
      <c r="V2218" s="6">
        <f t="shared" si="816"/>
        <v>177.92394188528985</v>
      </c>
      <c r="W2218" s="5">
        <f t="shared" si="817"/>
        <v>-0.13605833296774958</v>
      </c>
      <c r="X2218" s="5">
        <f t="shared" si="818"/>
        <v>0.1419752717500268</v>
      </c>
      <c r="Y2218" s="5">
        <f t="shared" si="819"/>
        <v>25.260800000000003</v>
      </c>
      <c r="Z2218" s="5">
        <f t="shared" si="820"/>
        <v>12.192000000000036</v>
      </c>
      <c r="AA2218" s="5">
        <f t="shared" si="821"/>
        <v>6.8523661688320706E-2</v>
      </c>
      <c r="AB2218" s="5">
        <f t="shared" si="822"/>
        <v>1.1588097577836092E-2</v>
      </c>
      <c r="AC2218" s="5">
        <f t="shared" si="823"/>
        <v>1.0308999999999884</v>
      </c>
      <c r="AD2218" s="5">
        <f t="shared" si="824"/>
        <v>103.3156</v>
      </c>
      <c r="AE2218" s="5">
        <f t="shared" si="825"/>
        <v>1.1613456728224814</v>
      </c>
      <c r="AF2218" s="9">
        <f t="shared" si="826"/>
        <v>0.62186574113710424</v>
      </c>
      <c r="AG2218">
        <f t="shared" si="827"/>
        <v>13.068799999999968</v>
      </c>
    </row>
    <row r="2219" spans="1:33">
      <c r="A2219" s="1">
        <f t="shared" si="804"/>
        <v>110257</v>
      </c>
      <c r="B2219" s="1">
        <v>11</v>
      </c>
      <c r="C2219" s="1">
        <v>1</v>
      </c>
      <c r="D2219" s="2">
        <v>7</v>
      </c>
      <c r="E2219" s="5">
        <v>9.99</v>
      </c>
      <c r="F2219" s="5">
        <v>10.33</v>
      </c>
      <c r="G2219" s="5">
        <v>4.51</v>
      </c>
      <c r="H2219" s="5">
        <f t="shared" si="805"/>
        <v>99.8001</v>
      </c>
      <c r="I2219" s="5">
        <f t="shared" si="806"/>
        <v>106.7089</v>
      </c>
      <c r="J2219" s="5">
        <f t="shared" si="807"/>
        <v>93.176599999999993</v>
      </c>
      <c r="K2219" s="5">
        <v>9.3000000000000007</v>
      </c>
      <c r="L2219" s="5">
        <v>10.07</v>
      </c>
      <c r="M2219" s="5">
        <v>4.75</v>
      </c>
      <c r="N2219" s="5">
        <f t="shared" si="808"/>
        <v>86.490000000000009</v>
      </c>
      <c r="O2219" s="5">
        <f t="shared" si="809"/>
        <v>101.40490000000001</v>
      </c>
      <c r="P2219" s="5">
        <f t="shared" si="810"/>
        <v>95.665000000000006</v>
      </c>
      <c r="Q2219" s="6">
        <f t="shared" si="811"/>
        <v>93.145049999999998</v>
      </c>
      <c r="R2219" s="6">
        <f t="shared" si="812"/>
        <v>13.310099999999991</v>
      </c>
      <c r="S2219" s="5">
        <f t="shared" si="813"/>
        <v>104.05690000000001</v>
      </c>
      <c r="T2219" s="6">
        <f t="shared" si="814"/>
        <v>66.771384238609286</v>
      </c>
      <c r="U2219" s="6">
        <f t="shared" si="815"/>
        <v>5.3039999999999878</v>
      </c>
      <c r="V2219" s="6">
        <f t="shared" si="816"/>
        <v>133.54276847721857</v>
      </c>
      <c r="W2219" s="5">
        <f t="shared" si="817"/>
        <v>-2.6349787270890469E-2</v>
      </c>
      <c r="X2219" s="5">
        <f t="shared" si="818"/>
        <v>5.9951580241245229E-2</v>
      </c>
      <c r="Y2219" s="5">
        <f t="shared" si="819"/>
        <v>8.0061000000000035</v>
      </c>
      <c r="Z2219" s="5">
        <f t="shared" si="820"/>
        <v>5.3039999999999878</v>
      </c>
      <c r="AA2219" s="5">
        <f t="shared" si="821"/>
        <v>3.9717613020017715E-2</v>
      </c>
      <c r="AB2219" s="5">
        <f t="shared" si="822"/>
        <v>0.16342105416006106</v>
      </c>
      <c r="AC2219" s="5">
        <f t="shared" si="823"/>
        <v>10.911850000000015</v>
      </c>
      <c r="AD2219" s="5">
        <f t="shared" si="824"/>
        <v>104.05690000000001</v>
      </c>
      <c r="AE2219" s="5">
        <f t="shared" si="825"/>
        <v>1.5584056132212261</v>
      </c>
      <c r="AF2219" s="9">
        <f t="shared" si="826"/>
        <v>0.62205948268634248</v>
      </c>
      <c r="AG2219">
        <f t="shared" si="827"/>
        <v>13.310099999999991</v>
      </c>
    </row>
    <row r="2220" spans="1:33">
      <c r="A2220" s="1">
        <f t="shared" si="804"/>
        <v>32272</v>
      </c>
      <c r="B2220" s="1">
        <v>3</v>
      </c>
      <c r="C2220" s="1">
        <v>9</v>
      </c>
      <c r="D2220" s="2">
        <v>22</v>
      </c>
      <c r="E2220" s="5">
        <v>7.72</v>
      </c>
      <c r="F2220" s="5">
        <v>6.39</v>
      </c>
      <c r="G2220" s="5">
        <v>9.25</v>
      </c>
      <c r="H2220" s="5">
        <f t="shared" si="805"/>
        <v>59.598399999999998</v>
      </c>
      <c r="I2220" s="5">
        <f t="shared" si="806"/>
        <v>40.832099999999997</v>
      </c>
      <c r="J2220" s="5">
        <f t="shared" si="807"/>
        <v>118.21499999999999</v>
      </c>
      <c r="K2220" s="5">
        <v>7.39</v>
      </c>
      <c r="L2220" s="5">
        <v>8.3699999999999992</v>
      </c>
      <c r="M2220" s="5">
        <v>7.87</v>
      </c>
      <c r="N2220" s="5">
        <f t="shared" si="808"/>
        <v>54.612099999999998</v>
      </c>
      <c r="O2220" s="5">
        <f t="shared" si="809"/>
        <v>70.056899999999985</v>
      </c>
      <c r="P2220" s="5">
        <f t="shared" si="810"/>
        <v>131.74379999999999</v>
      </c>
      <c r="Q2220" s="6">
        <f t="shared" si="811"/>
        <v>57.105249999999998</v>
      </c>
      <c r="R2220" s="6">
        <f t="shared" si="812"/>
        <v>4.9863</v>
      </c>
      <c r="S2220" s="5">
        <f t="shared" si="813"/>
        <v>55.444499999999991</v>
      </c>
      <c r="T2220" s="6">
        <f t="shared" si="814"/>
        <v>88.503128565378972</v>
      </c>
      <c r="U2220" s="6">
        <f t="shared" si="815"/>
        <v>-29.224799999999988</v>
      </c>
      <c r="V2220" s="6">
        <f t="shared" si="816"/>
        <v>177.00625713075794</v>
      </c>
      <c r="W2220" s="5">
        <f t="shared" si="817"/>
        <v>-0.10793206093644282</v>
      </c>
      <c r="X2220" s="5">
        <f t="shared" si="818"/>
        <v>0.19327621833575967</v>
      </c>
      <c r="Y2220" s="5">
        <f t="shared" si="819"/>
        <v>34.211099999999988</v>
      </c>
      <c r="Z2220" s="5">
        <f t="shared" si="820"/>
        <v>29.224799999999988</v>
      </c>
      <c r="AA2220" s="5">
        <f t="shared" si="821"/>
        <v>0.16510602774008754</v>
      </c>
      <c r="AB2220" s="5">
        <f t="shared" si="822"/>
        <v>1.8764873365727169E-2</v>
      </c>
      <c r="AC2220" s="5">
        <f t="shared" si="823"/>
        <v>1.6607500000000073</v>
      </c>
      <c r="AD2220" s="5">
        <f t="shared" si="824"/>
        <v>55.444499999999991</v>
      </c>
      <c r="AE2220" s="5">
        <f t="shared" si="825"/>
        <v>0.62646937909140765</v>
      </c>
      <c r="AF2220" s="9">
        <f t="shared" si="826"/>
        <v>0.62252148557298814</v>
      </c>
      <c r="AG2220">
        <f t="shared" si="827"/>
        <v>4.9863</v>
      </c>
    </row>
    <row r="2221" spans="1:33">
      <c r="A2221" s="1">
        <f t="shared" si="804"/>
        <v>22273</v>
      </c>
      <c r="B2221" s="1">
        <v>2</v>
      </c>
      <c r="C2221" s="1">
        <v>9</v>
      </c>
      <c r="D2221" s="2">
        <v>23</v>
      </c>
      <c r="E2221" s="5">
        <v>15.27</v>
      </c>
      <c r="F2221" s="5">
        <v>16.649999999999999</v>
      </c>
      <c r="G2221" s="5">
        <v>6.44</v>
      </c>
      <c r="H2221" s="5">
        <f t="shared" si="805"/>
        <v>233.1729</v>
      </c>
      <c r="I2221" s="5">
        <f t="shared" si="806"/>
        <v>277.22249999999997</v>
      </c>
      <c r="J2221" s="5">
        <f t="shared" si="807"/>
        <v>214.452</v>
      </c>
      <c r="K2221" s="5">
        <v>20.61</v>
      </c>
      <c r="L2221" s="5">
        <v>20.13</v>
      </c>
      <c r="M2221" s="5">
        <v>4.2300000000000004</v>
      </c>
      <c r="N2221" s="5">
        <f t="shared" si="808"/>
        <v>424.77209999999997</v>
      </c>
      <c r="O2221" s="5">
        <f t="shared" si="809"/>
        <v>405.21689999999995</v>
      </c>
      <c r="P2221" s="5">
        <f t="shared" si="810"/>
        <v>170.2998</v>
      </c>
      <c r="Q2221" s="6">
        <f t="shared" si="811"/>
        <v>328.97249999999997</v>
      </c>
      <c r="R2221" s="6">
        <f t="shared" si="812"/>
        <v>-191.59919999999997</v>
      </c>
      <c r="S2221" s="5">
        <f t="shared" si="813"/>
        <v>341.21969999999999</v>
      </c>
      <c r="T2221" s="6">
        <f t="shared" si="814"/>
        <v>136.92304607336925</v>
      </c>
      <c r="U2221" s="6">
        <f t="shared" si="815"/>
        <v>-127.99439999999998</v>
      </c>
      <c r="V2221" s="6">
        <f t="shared" si="816"/>
        <v>273.8460921467385</v>
      </c>
      <c r="W2221" s="5">
        <f t="shared" si="817"/>
        <v>0.22652696844791367</v>
      </c>
      <c r="X2221" s="5">
        <f t="shared" si="818"/>
        <v>0.23226477143196844</v>
      </c>
      <c r="Y2221" s="5">
        <f t="shared" si="819"/>
        <v>63.604799999999983</v>
      </c>
      <c r="Z2221" s="5">
        <f t="shared" si="820"/>
        <v>127.99439999999998</v>
      </c>
      <c r="AA2221" s="5">
        <f t="shared" si="821"/>
        <v>0.46739538620626031</v>
      </c>
      <c r="AB2221" s="5">
        <f t="shared" si="822"/>
        <v>8.9445862849395305E-2</v>
      </c>
      <c r="AC2221" s="5">
        <f t="shared" si="823"/>
        <v>12.247200000000021</v>
      </c>
      <c r="AD2221" s="5">
        <f t="shared" si="824"/>
        <v>341.21969999999999</v>
      </c>
      <c r="AE2221" s="5">
        <f t="shared" si="825"/>
        <v>2.492054550241015</v>
      </c>
      <c r="AF2221" s="9">
        <f t="shared" si="826"/>
        <v>0.62263793652491173</v>
      </c>
      <c r="AG2221">
        <f t="shared" si="827"/>
        <v>191.59919999999997</v>
      </c>
    </row>
    <row r="2222" spans="1:33">
      <c r="A2222" s="1">
        <f t="shared" si="804"/>
        <v>12026</v>
      </c>
      <c r="B2222" s="1">
        <v>1</v>
      </c>
      <c r="C2222" s="1">
        <v>8</v>
      </c>
      <c r="D2222" s="2">
        <v>26</v>
      </c>
      <c r="E2222" s="5">
        <v>13.52</v>
      </c>
      <c r="F2222" s="5">
        <v>15.58</v>
      </c>
      <c r="G2222" s="5">
        <v>5.81</v>
      </c>
      <c r="H2222" s="5">
        <f t="shared" si="805"/>
        <v>182.79039999999998</v>
      </c>
      <c r="I2222" s="5">
        <f t="shared" si="806"/>
        <v>242.7364</v>
      </c>
      <c r="J2222" s="5">
        <f t="shared" si="807"/>
        <v>181.03959999999998</v>
      </c>
      <c r="K2222" s="5">
        <v>16.91</v>
      </c>
      <c r="L2222" s="5">
        <v>15.58</v>
      </c>
      <c r="M2222" s="5">
        <v>4.99</v>
      </c>
      <c r="N2222" s="5">
        <f t="shared" si="808"/>
        <v>285.94810000000001</v>
      </c>
      <c r="O2222" s="5">
        <f t="shared" si="809"/>
        <v>242.7364</v>
      </c>
      <c r="P2222" s="5">
        <f t="shared" si="810"/>
        <v>155.48840000000001</v>
      </c>
      <c r="Q2222" s="6">
        <f t="shared" si="811"/>
        <v>234.36924999999999</v>
      </c>
      <c r="R2222" s="6">
        <f t="shared" si="812"/>
        <v>-103.15770000000003</v>
      </c>
      <c r="S2222" s="5">
        <f t="shared" si="813"/>
        <v>242.7364</v>
      </c>
      <c r="T2222" s="6">
        <f t="shared" si="814"/>
        <v>119.32306912613335</v>
      </c>
      <c r="U2222" s="6">
        <f t="shared" si="815"/>
        <v>0</v>
      </c>
      <c r="V2222" s="6">
        <f t="shared" si="816"/>
        <v>238.6461382522667</v>
      </c>
      <c r="W2222" s="5">
        <f t="shared" si="817"/>
        <v>0.15098148192347935</v>
      </c>
      <c r="X2222" s="5">
        <f t="shared" si="818"/>
        <v>0.43226218012777851</v>
      </c>
      <c r="Y2222" s="5">
        <f t="shared" si="819"/>
        <v>103.15770000000003</v>
      </c>
      <c r="Z2222" s="5">
        <f t="shared" si="820"/>
        <v>0</v>
      </c>
      <c r="AA2222" s="5">
        <f t="shared" si="821"/>
        <v>0</v>
      </c>
      <c r="AB2222" s="5">
        <f t="shared" si="822"/>
        <v>7.0121813504103805E-2</v>
      </c>
      <c r="AC2222" s="5">
        <f t="shared" si="823"/>
        <v>8.3671500000000094</v>
      </c>
      <c r="AD2222" s="5">
        <f t="shared" si="824"/>
        <v>242.7364</v>
      </c>
      <c r="AE2222" s="5">
        <f t="shared" si="825"/>
        <v>2.0342788848601403</v>
      </c>
      <c r="AF2222" s="9">
        <f t="shared" si="826"/>
        <v>0.62268129890016777</v>
      </c>
      <c r="AG2222">
        <f t="shared" si="827"/>
        <v>103.15770000000003</v>
      </c>
    </row>
    <row r="2223" spans="1:33">
      <c r="A2223" s="1">
        <f t="shared" si="804"/>
        <v>42517</v>
      </c>
      <c r="B2223" s="1">
        <v>4</v>
      </c>
      <c r="C2223" s="1">
        <v>10</v>
      </c>
      <c r="D2223" s="2">
        <v>17</v>
      </c>
      <c r="E2223" s="5">
        <v>15.24</v>
      </c>
      <c r="F2223" s="5">
        <v>14.41</v>
      </c>
      <c r="G2223" s="5">
        <v>7.84</v>
      </c>
      <c r="H2223" s="5">
        <f t="shared" si="805"/>
        <v>232.2576</v>
      </c>
      <c r="I2223" s="5">
        <f t="shared" si="806"/>
        <v>207.6481</v>
      </c>
      <c r="J2223" s="5">
        <f t="shared" si="807"/>
        <v>225.94880000000001</v>
      </c>
      <c r="K2223" s="5">
        <v>10.98</v>
      </c>
      <c r="L2223" s="5">
        <v>11.48</v>
      </c>
      <c r="M2223" s="5">
        <v>8.0500000000000007</v>
      </c>
      <c r="N2223" s="5">
        <f t="shared" si="808"/>
        <v>120.56040000000002</v>
      </c>
      <c r="O2223" s="5">
        <f t="shared" si="809"/>
        <v>131.79040000000001</v>
      </c>
      <c r="P2223" s="5">
        <f t="shared" si="810"/>
        <v>184.82800000000003</v>
      </c>
      <c r="Q2223" s="6">
        <f t="shared" si="811"/>
        <v>176.40899999999999</v>
      </c>
      <c r="R2223" s="6">
        <f t="shared" si="812"/>
        <v>111.69719999999998</v>
      </c>
      <c r="S2223" s="5">
        <f t="shared" si="813"/>
        <v>169.71924999999999</v>
      </c>
      <c r="T2223" s="6">
        <f t="shared" si="814"/>
        <v>145.95739944024766</v>
      </c>
      <c r="U2223" s="6">
        <f t="shared" si="815"/>
        <v>75.857699999999994</v>
      </c>
      <c r="V2223" s="6">
        <f t="shared" si="816"/>
        <v>291.91479888049531</v>
      </c>
      <c r="W2223" s="5">
        <f t="shared" si="817"/>
        <v>0.19822354448940593</v>
      </c>
      <c r="X2223" s="5">
        <f t="shared" si="818"/>
        <v>0.12277383722046938</v>
      </c>
      <c r="Y2223" s="5">
        <f t="shared" si="819"/>
        <v>35.839499999999987</v>
      </c>
      <c r="Z2223" s="5">
        <f t="shared" si="820"/>
        <v>75.857699999999994</v>
      </c>
      <c r="AA2223" s="5">
        <f t="shared" si="821"/>
        <v>0.25986246771632421</v>
      </c>
      <c r="AB2223" s="5">
        <f t="shared" si="822"/>
        <v>4.5833579014530654E-2</v>
      </c>
      <c r="AC2223" s="5">
        <f t="shared" si="823"/>
        <v>6.6897500000000036</v>
      </c>
      <c r="AD2223" s="5">
        <f t="shared" si="824"/>
        <v>169.71924999999999</v>
      </c>
      <c r="AE2223" s="5">
        <f t="shared" si="825"/>
        <v>1.1627999036080388</v>
      </c>
      <c r="AF2223" s="9">
        <f t="shared" si="826"/>
        <v>0.62296789644411055</v>
      </c>
      <c r="AG2223">
        <f t="shared" si="827"/>
        <v>111.69719999999998</v>
      </c>
    </row>
    <row r="2224" spans="1:33">
      <c r="A2224" s="1">
        <f t="shared" si="804"/>
        <v>11778</v>
      </c>
      <c r="B2224" s="1">
        <v>1</v>
      </c>
      <c r="C2224" s="1">
        <v>7</v>
      </c>
      <c r="D2224" s="2">
        <v>28</v>
      </c>
      <c r="E2224" s="5">
        <v>7.91</v>
      </c>
      <c r="F2224" s="5">
        <v>7.74</v>
      </c>
      <c r="G2224" s="5">
        <v>6.29</v>
      </c>
      <c r="H2224" s="5">
        <f t="shared" si="805"/>
        <v>62.568100000000001</v>
      </c>
      <c r="I2224" s="5">
        <f t="shared" si="806"/>
        <v>59.907600000000002</v>
      </c>
      <c r="J2224" s="5">
        <f t="shared" si="807"/>
        <v>97.369200000000006</v>
      </c>
      <c r="K2224" s="5">
        <v>2.83</v>
      </c>
      <c r="L2224" s="5">
        <v>3.09</v>
      </c>
      <c r="M2224" s="5">
        <v>6.35</v>
      </c>
      <c r="N2224" s="5">
        <f t="shared" si="808"/>
        <v>8.0089000000000006</v>
      </c>
      <c r="O2224" s="5">
        <f t="shared" si="809"/>
        <v>9.5480999999999998</v>
      </c>
      <c r="P2224" s="5">
        <f t="shared" si="810"/>
        <v>39.242999999999995</v>
      </c>
      <c r="Q2224" s="6">
        <f t="shared" si="811"/>
        <v>35.288499999999999</v>
      </c>
      <c r="R2224" s="6">
        <f t="shared" si="812"/>
        <v>54.559200000000004</v>
      </c>
      <c r="S2224" s="5">
        <f t="shared" si="813"/>
        <v>34.727850000000004</v>
      </c>
      <c r="T2224" s="6">
        <f t="shared" si="814"/>
        <v>52.48993750624971</v>
      </c>
      <c r="U2224" s="6">
        <f t="shared" si="815"/>
        <v>50.359500000000004</v>
      </c>
      <c r="V2224" s="6">
        <f t="shared" si="816"/>
        <v>104.97987501249942</v>
      </c>
      <c r="W2224" s="5">
        <f t="shared" si="817"/>
        <v>0.720525431884945</v>
      </c>
      <c r="X2224" s="5">
        <f t="shared" si="818"/>
        <v>4.000481044104847E-2</v>
      </c>
      <c r="Y2224" s="5">
        <f t="shared" si="819"/>
        <v>4.1997</v>
      </c>
      <c r="Z2224" s="5">
        <f t="shared" si="820"/>
        <v>50.359500000000004</v>
      </c>
      <c r="AA2224" s="5">
        <f t="shared" si="821"/>
        <v>0.47970622935113949</v>
      </c>
      <c r="AB2224" s="5">
        <f t="shared" si="822"/>
        <v>1.0681094827617992E-2</v>
      </c>
      <c r="AC2224" s="5">
        <f t="shared" si="823"/>
        <v>0.56064999999999543</v>
      </c>
      <c r="AD2224" s="5">
        <f t="shared" si="824"/>
        <v>34.727850000000004</v>
      </c>
      <c r="AE2224" s="5">
        <f t="shared" si="825"/>
        <v>0.66160966558333467</v>
      </c>
      <c r="AF2224" s="9">
        <f t="shared" si="826"/>
        <v>0.62323751491706592</v>
      </c>
      <c r="AG2224">
        <f t="shared" si="827"/>
        <v>54.559200000000004</v>
      </c>
    </row>
    <row r="2225" spans="1:33">
      <c r="A2225" s="1">
        <f t="shared" si="804"/>
        <v>70526</v>
      </c>
      <c r="B2225" s="1">
        <v>7</v>
      </c>
      <c r="C2225" s="1">
        <v>2</v>
      </c>
      <c r="D2225" s="2">
        <v>26</v>
      </c>
      <c r="E2225" s="5">
        <v>16.87</v>
      </c>
      <c r="F2225" s="5">
        <v>17.77</v>
      </c>
      <c r="G2225" s="5">
        <v>2.77</v>
      </c>
      <c r="H2225" s="5">
        <f t="shared" si="805"/>
        <v>284.59690000000006</v>
      </c>
      <c r="I2225" s="5">
        <f t="shared" si="806"/>
        <v>315.77289999999999</v>
      </c>
      <c r="J2225" s="5">
        <f t="shared" si="807"/>
        <v>98.445799999999991</v>
      </c>
      <c r="K2225" s="5">
        <v>16.46</v>
      </c>
      <c r="L2225" s="5">
        <v>16.079999999999998</v>
      </c>
      <c r="M2225" s="5">
        <v>3.59</v>
      </c>
      <c r="N2225" s="5">
        <f t="shared" si="808"/>
        <v>270.9316</v>
      </c>
      <c r="O2225" s="5">
        <f t="shared" si="809"/>
        <v>258.56639999999993</v>
      </c>
      <c r="P2225" s="5">
        <f t="shared" si="810"/>
        <v>115.45439999999998</v>
      </c>
      <c r="Q2225" s="6">
        <f t="shared" si="811"/>
        <v>277.76425000000006</v>
      </c>
      <c r="R2225" s="6">
        <f t="shared" si="812"/>
        <v>13.665300000000059</v>
      </c>
      <c r="S2225" s="5">
        <f t="shared" si="813"/>
        <v>287.16964999999993</v>
      </c>
      <c r="T2225" s="6">
        <f t="shared" si="814"/>
        <v>75.863848467171749</v>
      </c>
      <c r="U2225" s="6">
        <f t="shared" si="815"/>
        <v>57.206500000000062</v>
      </c>
      <c r="V2225" s="6">
        <f t="shared" si="816"/>
        <v>151.7276969343435</v>
      </c>
      <c r="W2225" s="5">
        <f t="shared" si="817"/>
        <v>-0.15803381595462984</v>
      </c>
      <c r="X2225" s="5">
        <f t="shared" si="818"/>
        <v>0.28696935944952362</v>
      </c>
      <c r="Y2225" s="5">
        <f t="shared" si="819"/>
        <v>43.541200000000003</v>
      </c>
      <c r="Z2225" s="5">
        <f t="shared" si="820"/>
        <v>57.206500000000062</v>
      </c>
      <c r="AA2225" s="5">
        <f t="shared" si="821"/>
        <v>0.37703399679726762</v>
      </c>
      <c r="AB2225" s="5">
        <f t="shared" si="822"/>
        <v>0.12397736458189083</v>
      </c>
      <c r="AC2225" s="5">
        <f t="shared" si="823"/>
        <v>9.4053999999998723</v>
      </c>
      <c r="AD2225" s="5">
        <f t="shared" si="824"/>
        <v>287.16964999999993</v>
      </c>
      <c r="AE2225" s="5">
        <f t="shared" si="825"/>
        <v>3.7853293209118659</v>
      </c>
      <c r="AF2225" s="9">
        <f t="shared" si="826"/>
        <v>0.6237884256701145</v>
      </c>
      <c r="AG2225">
        <f t="shared" si="827"/>
        <v>13.665300000000059</v>
      </c>
    </row>
    <row r="2226" spans="1:33">
      <c r="A2226" s="1">
        <f t="shared" si="804"/>
        <v>42762</v>
      </c>
      <c r="B2226" s="1">
        <v>4</v>
      </c>
      <c r="C2226" s="1">
        <v>11</v>
      </c>
      <c r="D2226" s="2">
        <v>12</v>
      </c>
      <c r="E2226" s="5">
        <v>8.23</v>
      </c>
      <c r="F2226" s="5">
        <v>8.02</v>
      </c>
      <c r="G2226" s="5">
        <v>8.77</v>
      </c>
      <c r="H2226" s="5">
        <f t="shared" si="805"/>
        <v>67.732900000000001</v>
      </c>
      <c r="I2226" s="5">
        <f t="shared" si="806"/>
        <v>64.320399999999992</v>
      </c>
      <c r="J2226" s="5">
        <f t="shared" si="807"/>
        <v>140.67079999999999</v>
      </c>
      <c r="K2226" s="5">
        <v>8.0299999999999994</v>
      </c>
      <c r="L2226" s="5">
        <v>8.07</v>
      </c>
      <c r="M2226" s="5">
        <v>8.9600000000000009</v>
      </c>
      <c r="N2226" s="5">
        <f t="shared" si="808"/>
        <v>64.480899999999991</v>
      </c>
      <c r="O2226" s="5">
        <f t="shared" si="809"/>
        <v>65.124900000000011</v>
      </c>
      <c r="P2226" s="5">
        <f t="shared" si="810"/>
        <v>144.61440000000002</v>
      </c>
      <c r="Q2226" s="6">
        <f t="shared" si="811"/>
        <v>66.106899999999996</v>
      </c>
      <c r="R2226" s="6">
        <f t="shared" si="812"/>
        <v>3.2520000000000095</v>
      </c>
      <c r="S2226" s="5">
        <f t="shared" si="813"/>
        <v>64.722650000000002</v>
      </c>
      <c r="T2226" s="6">
        <f t="shared" si="814"/>
        <v>100.87318605556186</v>
      </c>
      <c r="U2226" s="6">
        <f t="shared" si="815"/>
        <v>-0.80450000000001864</v>
      </c>
      <c r="V2226" s="6">
        <f t="shared" si="816"/>
        <v>201.74637211112372</v>
      </c>
      <c r="W2226" s="5">
        <f t="shared" si="817"/>
        <v>-2.7641437971960184E-2</v>
      </c>
      <c r="X2226" s="5">
        <f t="shared" si="818"/>
        <v>2.0106929098906778E-2</v>
      </c>
      <c r="Y2226" s="5">
        <f t="shared" si="819"/>
        <v>4.0565000000000282</v>
      </c>
      <c r="Z2226" s="5">
        <f t="shared" si="820"/>
        <v>0.80450000000001864</v>
      </c>
      <c r="AA2226" s="5">
        <f t="shared" si="821"/>
        <v>3.9876801331371293E-3</v>
      </c>
      <c r="AB2226" s="5">
        <f t="shared" si="822"/>
        <v>1.3722675510987995E-2</v>
      </c>
      <c r="AC2226" s="5">
        <f t="shared" si="823"/>
        <v>1.3842499999999944</v>
      </c>
      <c r="AD2226" s="5">
        <f t="shared" si="824"/>
        <v>64.722650000000002</v>
      </c>
      <c r="AE2226" s="5">
        <f t="shared" si="825"/>
        <v>0.64162392932002943</v>
      </c>
      <c r="AF2226" s="9">
        <f t="shared" si="826"/>
        <v>0.62388540614442967</v>
      </c>
      <c r="AG2226">
        <f t="shared" si="827"/>
        <v>3.2520000000000095</v>
      </c>
    </row>
    <row r="2227" spans="1:33">
      <c r="A2227" s="1">
        <f t="shared" si="804"/>
        <v>52758</v>
      </c>
      <c r="B2227" s="1">
        <v>5</v>
      </c>
      <c r="C2227" s="1">
        <v>11</v>
      </c>
      <c r="D2227" s="2">
        <v>8</v>
      </c>
      <c r="E2227" s="5">
        <v>21.04</v>
      </c>
      <c r="F2227" s="5">
        <v>21.05</v>
      </c>
      <c r="G2227" s="5">
        <v>4.45</v>
      </c>
      <c r="H2227" s="5">
        <f t="shared" si="805"/>
        <v>442.68159999999995</v>
      </c>
      <c r="I2227" s="5">
        <f t="shared" si="806"/>
        <v>443.10250000000002</v>
      </c>
      <c r="J2227" s="5">
        <f t="shared" si="807"/>
        <v>187.34500000000003</v>
      </c>
      <c r="K2227" s="5">
        <v>20.91</v>
      </c>
      <c r="L2227" s="5">
        <v>20.97</v>
      </c>
      <c r="M2227" s="5">
        <v>5.18</v>
      </c>
      <c r="N2227" s="5">
        <f t="shared" si="808"/>
        <v>437.22809999999998</v>
      </c>
      <c r="O2227" s="5">
        <f t="shared" si="809"/>
        <v>439.74089999999995</v>
      </c>
      <c r="P2227" s="5">
        <f t="shared" si="810"/>
        <v>217.24919999999997</v>
      </c>
      <c r="Q2227" s="6">
        <f t="shared" si="811"/>
        <v>439.95484999999996</v>
      </c>
      <c r="R2227" s="6">
        <f t="shared" si="812"/>
        <v>5.4534999999999627</v>
      </c>
      <c r="S2227" s="5">
        <f t="shared" si="813"/>
        <v>441.42169999999999</v>
      </c>
      <c r="T2227" s="6">
        <f t="shared" si="814"/>
        <v>143.43584273608184</v>
      </c>
      <c r="U2227" s="6">
        <f t="shared" si="815"/>
        <v>3.3616000000000668</v>
      </c>
      <c r="V2227" s="6">
        <f t="shared" si="816"/>
        <v>286.87168547216368</v>
      </c>
      <c r="W2227" s="5">
        <f t="shared" si="817"/>
        <v>-0.14702001787819274</v>
      </c>
      <c r="X2227" s="5">
        <f t="shared" si="818"/>
        <v>7.2921103961753019E-3</v>
      </c>
      <c r="Y2227" s="5">
        <f t="shared" si="819"/>
        <v>2.091899999999896</v>
      </c>
      <c r="Z2227" s="5">
        <f t="shared" si="820"/>
        <v>3.3616000000000668</v>
      </c>
      <c r="AA2227" s="5">
        <f t="shared" si="821"/>
        <v>1.1718131032929202E-2</v>
      </c>
      <c r="AB2227" s="5">
        <f t="shared" si="822"/>
        <v>1.0226523385085744E-2</v>
      </c>
      <c r="AC2227" s="5">
        <f t="shared" si="823"/>
        <v>1.4668500000000222</v>
      </c>
      <c r="AD2227" s="5">
        <f t="shared" si="824"/>
        <v>441.42169999999999</v>
      </c>
      <c r="AE2227" s="5">
        <f t="shared" si="825"/>
        <v>3.0774853173359484</v>
      </c>
      <c r="AF2227" s="9">
        <f t="shared" si="826"/>
        <v>0.62394951718869052</v>
      </c>
      <c r="AG2227">
        <f t="shared" si="827"/>
        <v>5.4534999999999627</v>
      </c>
    </row>
    <row r="2228" spans="1:33">
      <c r="A2228" s="1">
        <f t="shared" si="804"/>
        <v>81765</v>
      </c>
      <c r="B2228" s="1">
        <v>8</v>
      </c>
      <c r="C2228" s="1">
        <v>7</v>
      </c>
      <c r="D2228" s="2">
        <v>15</v>
      </c>
      <c r="E2228" s="5">
        <v>1.72</v>
      </c>
      <c r="F2228" s="5">
        <v>1.95</v>
      </c>
      <c r="G2228" s="5">
        <v>5.78</v>
      </c>
      <c r="H2228" s="5">
        <f t="shared" si="805"/>
        <v>2.9583999999999997</v>
      </c>
      <c r="I2228" s="5">
        <f t="shared" si="806"/>
        <v>3.8024999999999998</v>
      </c>
      <c r="J2228" s="5">
        <f t="shared" si="807"/>
        <v>22.542000000000002</v>
      </c>
      <c r="K2228" s="5">
        <v>2.62</v>
      </c>
      <c r="L2228" s="5">
        <v>2.83</v>
      </c>
      <c r="M2228" s="5">
        <v>5.56</v>
      </c>
      <c r="N2228" s="5">
        <f t="shared" si="808"/>
        <v>6.8644000000000007</v>
      </c>
      <c r="O2228" s="5">
        <f t="shared" si="809"/>
        <v>8.0089000000000006</v>
      </c>
      <c r="P2228" s="5">
        <f t="shared" si="810"/>
        <v>31.4696</v>
      </c>
      <c r="Q2228" s="6">
        <f t="shared" si="811"/>
        <v>4.9114000000000004</v>
      </c>
      <c r="R2228" s="6">
        <f t="shared" si="812"/>
        <v>-3.906000000000001</v>
      </c>
      <c r="S2228" s="5">
        <f t="shared" si="813"/>
        <v>5.9057000000000004</v>
      </c>
      <c r="T2228" s="6">
        <f t="shared" si="814"/>
        <v>19.355086464286334</v>
      </c>
      <c r="U2228" s="6">
        <f t="shared" si="815"/>
        <v>-4.2064000000000004</v>
      </c>
      <c r="V2228" s="6">
        <f t="shared" si="816"/>
        <v>38.710172928572668</v>
      </c>
      <c r="W2228" s="5">
        <f t="shared" si="817"/>
        <v>-0.32178925874428194</v>
      </c>
      <c r="X2228" s="5">
        <f t="shared" si="818"/>
        <v>7.7602339972567972E-3</v>
      </c>
      <c r="Y2228" s="5">
        <f t="shared" si="819"/>
        <v>0.30039999999999933</v>
      </c>
      <c r="Z2228" s="5">
        <f t="shared" si="820"/>
        <v>4.2064000000000004</v>
      </c>
      <c r="AA2228" s="5">
        <f t="shared" si="821"/>
        <v>0.1086639423637186</v>
      </c>
      <c r="AB2228" s="5">
        <f t="shared" si="822"/>
        <v>5.1371509077712721E-2</v>
      </c>
      <c r="AC2228" s="5">
        <f t="shared" si="823"/>
        <v>0.99429999999999996</v>
      </c>
      <c r="AD2228" s="5">
        <f t="shared" si="824"/>
        <v>5.9057000000000004</v>
      </c>
      <c r="AE2228" s="5">
        <f t="shared" si="825"/>
        <v>0.30512392754726747</v>
      </c>
      <c r="AF2228" s="9">
        <f t="shared" si="826"/>
        <v>0.62395993461118959</v>
      </c>
      <c r="AG2228">
        <f t="shared" si="827"/>
        <v>3.906000000000001</v>
      </c>
    </row>
    <row r="2229" spans="1:33">
      <c r="A2229" s="1">
        <f t="shared" si="804"/>
        <v>22520</v>
      </c>
      <c r="B2229" s="1">
        <v>2</v>
      </c>
      <c r="C2229" s="1">
        <v>10</v>
      </c>
      <c r="D2229" s="2">
        <v>20</v>
      </c>
      <c r="E2229" s="5">
        <v>14.18</v>
      </c>
      <c r="F2229" s="5">
        <v>13.32</v>
      </c>
      <c r="G2229" s="5">
        <v>8.18</v>
      </c>
      <c r="H2229" s="5">
        <f t="shared" si="805"/>
        <v>201.07239999999999</v>
      </c>
      <c r="I2229" s="5">
        <f t="shared" si="806"/>
        <v>177.42240000000001</v>
      </c>
      <c r="J2229" s="5">
        <f t="shared" si="807"/>
        <v>217.9152</v>
      </c>
      <c r="K2229" s="5">
        <v>12.35</v>
      </c>
      <c r="L2229" s="5">
        <v>13.2</v>
      </c>
      <c r="M2229" s="5">
        <v>7.54</v>
      </c>
      <c r="N2229" s="5">
        <f t="shared" si="808"/>
        <v>152.52249999999998</v>
      </c>
      <c r="O2229" s="5">
        <f t="shared" si="809"/>
        <v>174.23999999999998</v>
      </c>
      <c r="P2229" s="5">
        <f t="shared" si="810"/>
        <v>199.05599999999998</v>
      </c>
      <c r="Q2229" s="6">
        <f t="shared" si="811"/>
        <v>176.79744999999997</v>
      </c>
      <c r="R2229" s="6">
        <f t="shared" si="812"/>
        <v>48.549900000000008</v>
      </c>
      <c r="S2229" s="5">
        <f t="shared" si="813"/>
        <v>175.8312</v>
      </c>
      <c r="T2229" s="6">
        <f t="shared" si="814"/>
        <v>147.57229205294604</v>
      </c>
      <c r="U2229" s="6">
        <f t="shared" si="815"/>
        <v>3.1824000000000296</v>
      </c>
      <c r="V2229" s="6">
        <f t="shared" si="816"/>
        <v>295.14458410589208</v>
      </c>
      <c r="W2229" s="5">
        <f t="shared" si="817"/>
        <v>9.0273376978702857E-2</v>
      </c>
      <c r="X2229" s="5">
        <f t="shared" si="818"/>
        <v>0.15371279855070291</v>
      </c>
      <c r="Y2229" s="5">
        <f t="shared" si="819"/>
        <v>45.367499999999978</v>
      </c>
      <c r="Z2229" s="5">
        <f t="shared" si="820"/>
        <v>3.1824000000000296</v>
      </c>
      <c r="AA2229" s="5">
        <f t="shared" si="821"/>
        <v>1.078251193272192E-2</v>
      </c>
      <c r="AB2229" s="5">
        <f t="shared" si="822"/>
        <v>6.5476383578382206E-3</v>
      </c>
      <c r="AC2229" s="5">
        <f t="shared" si="823"/>
        <v>0.96624999999997385</v>
      </c>
      <c r="AD2229" s="5">
        <f t="shared" si="824"/>
        <v>175.8312</v>
      </c>
      <c r="AE2229" s="5">
        <f t="shared" si="825"/>
        <v>1.1914919633891383</v>
      </c>
      <c r="AF2229" s="9">
        <f t="shared" si="826"/>
        <v>0.62406730406263078</v>
      </c>
      <c r="AG2229">
        <f t="shared" si="827"/>
        <v>48.549900000000008</v>
      </c>
    </row>
    <row r="2230" spans="1:33">
      <c r="A2230" s="1">
        <f t="shared" si="804"/>
        <v>71273</v>
      </c>
      <c r="B2230" s="1">
        <v>7</v>
      </c>
      <c r="C2230" s="1">
        <v>5</v>
      </c>
      <c r="D2230" s="2">
        <v>23</v>
      </c>
      <c r="E2230" s="5">
        <v>14.21</v>
      </c>
      <c r="F2230" s="5">
        <v>13.83</v>
      </c>
      <c r="G2230" s="5">
        <v>5.3</v>
      </c>
      <c r="H2230" s="5">
        <f t="shared" si="805"/>
        <v>201.92410000000004</v>
      </c>
      <c r="I2230" s="5">
        <f t="shared" si="806"/>
        <v>191.2689</v>
      </c>
      <c r="J2230" s="5">
        <f t="shared" si="807"/>
        <v>146.59799999999998</v>
      </c>
      <c r="K2230" s="5">
        <v>15.24</v>
      </c>
      <c r="L2230" s="5">
        <v>15.85</v>
      </c>
      <c r="M2230" s="5">
        <v>3.96</v>
      </c>
      <c r="N2230" s="5">
        <f t="shared" si="808"/>
        <v>232.2576</v>
      </c>
      <c r="O2230" s="5">
        <f t="shared" si="809"/>
        <v>251.2225</v>
      </c>
      <c r="P2230" s="5">
        <f t="shared" si="810"/>
        <v>125.532</v>
      </c>
      <c r="Q2230" s="6">
        <f t="shared" si="811"/>
        <v>217.09085000000002</v>
      </c>
      <c r="R2230" s="6">
        <f t="shared" si="812"/>
        <v>-30.333499999999958</v>
      </c>
      <c r="S2230" s="5">
        <f t="shared" si="813"/>
        <v>221.2457</v>
      </c>
      <c r="T2230" s="6">
        <f t="shared" si="814"/>
        <v>96.50033241911656</v>
      </c>
      <c r="U2230" s="6">
        <f t="shared" si="815"/>
        <v>-59.953599999999994</v>
      </c>
      <c r="V2230" s="6">
        <f t="shared" si="816"/>
        <v>193.00066483823312</v>
      </c>
      <c r="W2230" s="5">
        <f t="shared" si="817"/>
        <v>0.15390080498118652</v>
      </c>
      <c r="X2230" s="5">
        <f t="shared" si="818"/>
        <v>0.15347149205328717</v>
      </c>
      <c r="Y2230" s="5">
        <f t="shared" si="819"/>
        <v>29.620100000000036</v>
      </c>
      <c r="Z2230" s="5">
        <f t="shared" si="820"/>
        <v>59.953599999999994</v>
      </c>
      <c r="AA2230" s="5">
        <f t="shared" si="821"/>
        <v>0.31063934443050312</v>
      </c>
      <c r="AB2230" s="5">
        <f t="shared" si="822"/>
        <v>4.3055292099459262E-2</v>
      </c>
      <c r="AC2230" s="5">
        <f t="shared" si="823"/>
        <v>4.1548499999999819</v>
      </c>
      <c r="AD2230" s="5">
        <f t="shared" si="824"/>
        <v>221.2457</v>
      </c>
      <c r="AE2230" s="5">
        <f t="shared" si="825"/>
        <v>2.2926936566300529</v>
      </c>
      <c r="AF2230" s="9">
        <f t="shared" si="826"/>
        <v>0.62415863368217539</v>
      </c>
      <c r="AG2230">
        <f t="shared" si="827"/>
        <v>30.333499999999958</v>
      </c>
    </row>
    <row r="2231" spans="1:33">
      <c r="A2231" s="1">
        <f t="shared" si="804"/>
        <v>110506</v>
      </c>
      <c r="B2231" s="1">
        <v>11</v>
      </c>
      <c r="C2231" s="1">
        <v>2</v>
      </c>
      <c r="D2231" s="2">
        <v>6</v>
      </c>
      <c r="E2231" s="5">
        <v>11</v>
      </c>
      <c r="F2231" s="5">
        <v>11.1</v>
      </c>
      <c r="G2231" s="5">
        <v>4.78</v>
      </c>
      <c r="H2231" s="5">
        <f t="shared" si="805"/>
        <v>121</v>
      </c>
      <c r="I2231" s="5">
        <f t="shared" si="806"/>
        <v>123.21</v>
      </c>
      <c r="J2231" s="5">
        <f t="shared" si="807"/>
        <v>106.116</v>
      </c>
      <c r="K2231" s="5">
        <v>7.39</v>
      </c>
      <c r="L2231" s="5">
        <v>7.65</v>
      </c>
      <c r="M2231" s="5">
        <v>5.32</v>
      </c>
      <c r="N2231" s="5">
        <f t="shared" si="808"/>
        <v>54.612099999999998</v>
      </c>
      <c r="O2231" s="5">
        <f t="shared" si="809"/>
        <v>58.522500000000008</v>
      </c>
      <c r="P2231" s="5">
        <f t="shared" si="810"/>
        <v>81.396000000000015</v>
      </c>
      <c r="Q2231" s="6">
        <f t="shared" si="811"/>
        <v>87.806049999999999</v>
      </c>
      <c r="R2231" s="6">
        <f t="shared" si="812"/>
        <v>66.387900000000002</v>
      </c>
      <c r="S2231" s="5">
        <f t="shared" si="813"/>
        <v>90.866250000000008</v>
      </c>
      <c r="T2231" s="6">
        <f t="shared" si="814"/>
        <v>66.869115202760085</v>
      </c>
      <c r="U2231" s="6">
        <f t="shared" si="815"/>
        <v>64.687499999999986</v>
      </c>
      <c r="V2231" s="6">
        <f t="shared" si="816"/>
        <v>133.73823040552017</v>
      </c>
      <c r="W2231" s="5">
        <f t="shared" si="817"/>
        <v>0.25915905496966685</v>
      </c>
      <c r="X2231" s="5">
        <f t="shared" si="818"/>
        <v>1.2714389855795719E-2</v>
      </c>
      <c r="Y2231" s="5">
        <f t="shared" si="819"/>
        <v>1.7004000000000161</v>
      </c>
      <c r="Z2231" s="5">
        <f t="shared" si="820"/>
        <v>64.687499999999986</v>
      </c>
      <c r="AA2231" s="5">
        <f t="shared" si="821"/>
        <v>0.48368742283978922</v>
      </c>
      <c r="AB2231" s="5">
        <f t="shared" si="822"/>
        <v>4.5764027095631384E-2</v>
      </c>
      <c r="AC2231" s="5">
        <f t="shared" si="823"/>
        <v>3.0602000000000089</v>
      </c>
      <c r="AD2231" s="5">
        <f t="shared" si="824"/>
        <v>90.866250000000008</v>
      </c>
      <c r="AE2231" s="5">
        <f t="shared" si="825"/>
        <v>1.3588672397485142</v>
      </c>
      <c r="AF2231" s="9">
        <f t="shared" si="826"/>
        <v>0.62430120935330569</v>
      </c>
      <c r="AG2231">
        <f t="shared" si="827"/>
        <v>66.387900000000002</v>
      </c>
    </row>
    <row r="2232" spans="1:33">
      <c r="A2232" s="1">
        <f t="shared" si="804"/>
        <v>110751</v>
      </c>
      <c r="B2232" s="1">
        <v>11</v>
      </c>
      <c r="C2232" s="1">
        <v>3</v>
      </c>
      <c r="D2232" s="2">
        <v>1</v>
      </c>
      <c r="E2232" s="5">
        <v>14.4</v>
      </c>
      <c r="F2232" s="5">
        <v>15.06</v>
      </c>
      <c r="G2232" s="5">
        <v>3.88</v>
      </c>
      <c r="H2232" s="5">
        <f t="shared" si="805"/>
        <v>207.36</v>
      </c>
      <c r="I2232" s="5">
        <f t="shared" si="806"/>
        <v>226.80360000000002</v>
      </c>
      <c r="J2232" s="5">
        <f t="shared" si="807"/>
        <v>116.8656</v>
      </c>
      <c r="K2232" s="5">
        <v>11.84</v>
      </c>
      <c r="L2232" s="5">
        <v>11.9</v>
      </c>
      <c r="M2232" s="5">
        <v>4.84</v>
      </c>
      <c r="N2232" s="5">
        <f t="shared" si="808"/>
        <v>140.18559999999999</v>
      </c>
      <c r="O2232" s="5">
        <f t="shared" si="809"/>
        <v>141.61000000000001</v>
      </c>
      <c r="P2232" s="5">
        <f t="shared" si="810"/>
        <v>115.19199999999999</v>
      </c>
      <c r="Q2232" s="6">
        <f t="shared" si="811"/>
        <v>173.77280000000002</v>
      </c>
      <c r="R2232" s="6">
        <f t="shared" si="812"/>
        <v>67.17440000000002</v>
      </c>
      <c r="S2232" s="5">
        <f t="shared" si="813"/>
        <v>184.20680000000002</v>
      </c>
      <c r="T2232" s="6">
        <f t="shared" si="814"/>
        <v>82.04688496122202</v>
      </c>
      <c r="U2232" s="6">
        <f t="shared" si="815"/>
        <v>85.193600000000004</v>
      </c>
      <c r="V2232" s="6">
        <f t="shared" si="816"/>
        <v>164.09376992244404</v>
      </c>
      <c r="W2232" s="5">
        <f t="shared" si="817"/>
        <v>1.4423254878126096E-2</v>
      </c>
      <c r="X2232" s="5">
        <f t="shared" si="818"/>
        <v>0.10981038468746518</v>
      </c>
      <c r="Y2232" s="5">
        <f t="shared" si="819"/>
        <v>18.019199999999984</v>
      </c>
      <c r="Z2232" s="5">
        <f t="shared" si="820"/>
        <v>85.193600000000004</v>
      </c>
      <c r="AA2232" s="5">
        <f t="shared" si="821"/>
        <v>0.5191763224177568</v>
      </c>
      <c r="AB2232" s="5">
        <f t="shared" si="822"/>
        <v>0.12717119004495345</v>
      </c>
      <c r="AC2232" s="5">
        <f t="shared" si="823"/>
        <v>10.433999999999997</v>
      </c>
      <c r="AD2232" s="5">
        <f t="shared" si="824"/>
        <v>184.20680000000002</v>
      </c>
      <c r="AE2232" s="5">
        <f t="shared" si="825"/>
        <v>2.2451406910458824</v>
      </c>
      <c r="AF2232" s="9">
        <f t="shared" si="826"/>
        <v>0.62438930163800854</v>
      </c>
      <c r="AG2232">
        <f t="shared" si="827"/>
        <v>67.17440000000002</v>
      </c>
    </row>
    <row r="2233" spans="1:33">
      <c r="A2233" s="1">
        <f t="shared" si="804"/>
        <v>82011</v>
      </c>
      <c r="B2233" s="1">
        <v>8</v>
      </c>
      <c r="C2233" s="1">
        <v>8</v>
      </c>
      <c r="D2233" s="2">
        <v>11</v>
      </c>
      <c r="E2233" s="5">
        <v>8.68</v>
      </c>
      <c r="F2233" s="5">
        <v>9.4700000000000006</v>
      </c>
      <c r="G2233" s="5">
        <v>6.27</v>
      </c>
      <c r="H2233" s="5">
        <f t="shared" si="805"/>
        <v>75.342399999999998</v>
      </c>
      <c r="I2233" s="5">
        <f t="shared" si="806"/>
        <v>89.680900000000008</v>
      </c>
      <c r="J2233" s="5">
        <f t="shared" si="807"/>
        <v>118.7538</v>
      </c>
      <c r="K2233" s="5">
        <v>8.68</v>
      </c>
      <c r="L2233" s="5">
        <v>8.09</v>
      </c>
      <c r="M2233" s="5">
        <v>6.05</v>
      </c>
      <c r="N2233" s="5">
        <f t="shared" si="808"/>
        <v>75.342399999999998</v>
      </c>
      <c r="O2233" s="5">
        <f t="shared" si="809"/>
        <v>65.448099999999997</v>
      </c>
      <c r="P2233" s="5">
        <f t="shared" si="810"/>
        <v>97.888999999999996</v>
      </c>
      <c r="Q2233" s="6">
        <f t="shared" si="811"/>
        <v>75.342399999999998</v>
      </c>
      <c r="R2233" s="6">
        <f t="shared" si="812"/>
        <v>0</v>
      </c>
      <c r="S2233" s="5">
        <f t="shared" si="813"/>
        <v>77.56450000000001</v>
      </c>
      <c r="T2233" s="6">
        <f t="shared" si="814"/>
        <v>76.949206193826328</v>
      </c>
      <c r="U2233" s="6">
        <f t="shared" si="815"/>
        <v>24.232800000000012</v>
      </c>
      <c r="V2233" s="6">
        <f t="shared" si="816"/>
        <v>153.89841238765266</v>
      </c>
      <c r="W2233" s="5">
        <f t="shared" si="817"/>
        <v>0.19084913980711724</v>
      </c>
      <c r="X2233" s="5">
        <f t="shared" si="818"/>
        <v>0.15745971400250924</v>
      </c>
      <c r="Y2233" s="5">
        <f t="shared" si="819"/>
        <v>24.232800000000012</v>
      </c>
      <c r="Z2233" s="5">
        <f t="shared" si="820"/>
        <v>24.232800000000012</v>
      </c>
      <c r="AA2233" s="5">
        <f t="shared" si="821"/>
        <v>0.15745971400250924</v>
      </c>
      <c r="AB2233" s="5">
        <f t="shared" si="822"/>
        <v>2.8877490878889561E-2</v>
      </c>
      <c r="AC2233" s="5">
        <f t="shared" si="823"/>
        <v>2.2221000000000117</v>
      </c>
      <c r="AD2233" s="5">
        <f t="shared" si="824"/>
        <v>77.56450000000001</v>
      </c>
      <c r="AE2233" s="5">
        <f t="shared" si="825"/>
        <v>1.0079961033597127</v>
      </c>
      <c r="AF2233" s="9">
        <f t="shared" si="826"/>
        <v>0.6244973979129137</v>
      </c>
      <c r="AG2233">
        <f t="shared" si="827"/>
        <v>0</v>
      </c>
    </row>
    <row r="2234" spans="1:33">
      <c r="A2234" s="1">
        <f t="shared" si="804"/>
        <v>82251</v>
      </c>
      <c r="B2234" s="1">
        <v>8</v>
      </c>
      <c r="C2234" s="1">
        <v>9</v>
      </c>
      <c r="D2234" s="2">
        <v>1</v>
      </c>
      <c r="E2234" s="5">
        <v>4.8</v>
      </c>
      <c r="F2234" s="5">
        <v>4.8600000000000003</v>
      </c>
      <c r="G2234" s="5">
        <v>6.1</v>
      </c>
      <c r="H2234" s="5">
        <f t="shared" si="805"/>
        <v>23.04</v>
      </c>
      <c r="I2234" s="5">
        <f t="shared" si="806"/>
        <v>23.619600000000002</v>
      </c>
      <c r="J2234" s="5">
        <f t="shared" si="807"/>
        <v>59.292000000000002</v>
      </c>
      <c r="K2234" s="5">
        <v>7.02</v>
      </c>
      <c r="L2234" s="5">
        <v>7.14</v>
      </c>
      <c r="M2234" s="5">
        <v>6.12</v>
      </c>
      <c r="N2234" s="5">
        <f t="shared" si="808"/>
        <v>49.280399999999993</v>
      </c>
      <c r="O2234" s="5">
        <f t="shared" si="809"/>
        <v>50.979599999999998</v>
      </c>
      <c r="P2234" s="5">
        <f t="shared" si="810"/>
        <v>87.393599999999992</v>
      </c>
      <c r="Q2234" s="6">
        <f t="shared" si="811"/>
        <v>36.160199999999996</v>
      </c>
      <c r="R2234" s="6">
        <f t="shared" si="812"/>
        <v>-26.240399999999994</v>
      </c>
      <c r="S2234" s="5">
        <f t="shared" si="813"/>
        <v>37.299599999999998</v>
      </c>
      <c r="T2234" s="6">
        <f t="shared" si="814"/>
        <v>52.804314655527911</v>
      </c>
      <c r="U2234" s="6">
        <f t="shared" si="815"/>
        <v>-27.359999999999996</v>
      </c>
      <c r="V2234" s="6">
        <f t="shared" si="816"/>
        <v>105.60862931105582</v>
      </c>
      <c r="W2234" s="5">
        <f t="shared" si="817"/>
        <v>-0.36958957907840817</v>
      </c>
      <c r="X2234" s="5">
        <f t="shared" si="818"/>
        <v>1.0601406412560972E-2</v>
      </c>
      <c r="Y2234" s="5">
        <f t="shared" si="819"/>
        <v>1.1196000000000019</v>
      </c>
      <c r="Z2234" s="5">
        <f t="shared" si="820"/>
        <v>27.359999999999996</v>
      </c>
      <c r="AA2234" s="5">
        <f t="shared" si="821"/>
        <v>0.25906973869923872</v>
      </c>
      <c r="AB2234" s="5">
        <f t="shared" si="822"/>
        <v>2.1577782183765583E-2</v>
      </c>
      <c r="AC2234" s="5">
        <f t="shared" si="823"/>
        <v>1.139400000000002</v>
      </c>
      <c r="AD2234" s="5">
        <f t="shared" si="824"/>
        <v>37.299599999999998</v>
      </c>
      <c r="AE2234" s="5">
        <f t="shared" si="825"/>
        <v>0.70637409543758234</v>
      </c>
      <c r="AF2234" s="9">
        <f t="shared" si="826"/>
        <v>0.62452381860102024</v>
      </c>
      <c r="AG2234">
        <f t="shared" si="827"/>
        <v>26.240399999999994</v>
      </c>
    </row>
    <row r="2235" spans="1:33">
      <c r="A2235" s="1">
        <f t="shared" si="804"/>
        <v>71769</v>
      </c>
      <c r="B2235" s="1">
        <v>7</v>
      </c>
      <c r="C2235" s="1">
        <v>7</v>
      </c>
      <c r="D2235" s="2">
        <v>19</v>
      </c>
      <c r="E2235" s="5">
        <v>5.15</v>
      </c>
      <c r="F2235" s="5">
        <v>3.99</v>
      </c>
      <c r="G2235" s="5">
        <v>5.82</v>
      </c>
      <c r="H2235" s="5">
        <f t="shared" si="805"/>
        <v>26.522500000000004</v>
      </c>
      <c r="I2235" s="5">
        <f t="shared" si="806"/>
        <v>15.920100000000001</v>
      </c>
      <c r="J2235" s="5">
        <f t="shared" si="807"/>
        <v>46.443600000000004</v>
      </c>
      <c r="K2235" s="5">
        <v>3.34</v>
      </c>
      <c r="L2235" s="5">
        <v>4.5599999999999996</v>
      </c>
      <c r="M2235" s="5">
        <v>6.18</v>
      </c>
      <c r="N2235" s="5">
        <f t="shared" si="808"/>
        <v>11.1556</v>
      </c>
      <c r="O2235" s="5">
        <f t="shared" si="809"/>
        <v>20.793599999999998</v>
      </c>
      <c r="P2235" s="5">
        <f t="shared" si="810"/>
        <v>56.361599999999996</v>
      </c>
      <c r="Q2235" s="6">
        <f t="shared" si="811"/>
        <v>18.83905</v>
      </c>
      <c r="R2235" s="6">
        <f t="shared" si="812"/>
        <v>15.366900000000005</v>
      </c>
      <c r="S2235" s="5">
        <f t="shared" si="813"/>
        <v>18.356850000000001</v>
      </c>
      <c r="T2235" s="6">
        <f t="shared" si="814"/>
        <v>36.515879886427491</v>
      </c>
      <c r="U2235" s="6">
        <f t="shared" si="815"/>
        <v>-4.8734999999999964</v>
      </c>
      <c r="V2235" s="6">
        <f t="shared" si="816"/>
        <v>73.031759772854983</v>
      </c>
      <c r="W2235" s="5">
        <f t="shared" si="817"/>
        <v>-0.19116820187769118</v>
      </c>
      <c r="X2235" s="5">
        <f t="shared" si="818"/>
        <v>0.27714517715240805</v>
      </c>
      <c r="Y2235" s="5">
        <f t="shared" si="819"/>
        <v>20.240400000000001</v>
      </c>
      <c r="Z2235" s="5">
        <f t="shared" si="820"/>
        <v>4.8734999999999964</v>
      </c>
      <c r="AA2235" s="5">
        <f t="shared" si="821"/>
        <v>6.6731241519548012E-2</v>
      </c>
      <c r="AB2235" s="5">
        <f t="shared" si="822"/>
        <v>1.320521377274074E-2</v>
      </c>
      <c r="AC2235" s="5">
        <f t="shared" si="823"/>
        <v>0.48219999999999885</v>
      </c>
      <c r="AD2235" s="5">
        <f t="shared" si="824"/>
        <v>18.356850000000001</v>
      </c>
      <c r="AE2235" s="5">
        <f t="shared" si="825"/>
        <v>0.50270868611392872</v>
      </c>
      <c r="AF2235" s="9">
        <f t="shared" si="826"/>
        <v>0.62458145985932045</v>
      </c>
      <c r="AG2235">
        <f t="shared" si="827"/>
        <v>15.366900000000005</v>
      </c>
    </row>
    <row r="2236" spans="1:33">
      <c r="A2236" s="1">
        <f t="shared" si="804"/>
        <v>72501</v>
      </c>
      <c r="B2236" s="1">
        <v>7</v>
      </c>
      <c r="C2236" s="1">
        <v>10</v>
      </c>
      <c r="D2236" s="2">
        <v>1</v>
      </c>
      <c r="E2236" s="5">
        <v>12.46</v>
      </c>
      <c r="F2236" s="5">
        <v>11.99</v>
      </c>
      <c r="G2236" s="5">
        <v>5.55</v>
      </c>
      <c r="H2236" s="5">
        <f t="shared" si="805"/>
        <v>155.25160000000002</v>
      </c>
      <c r="I2236" s="5">
        <f t="shared" si="806"/>
        <v>143.76009999999999</v>
      </c>
      <c r="J2236" s="5">
        <f t="shared" si="807"/>
        <v>133.089</v>
      </c>
      <c r="K2236" s="5">
        <v>11.28</v>
      </c>
      <c r="L2236" s="5">
        <v>11.66</v>
      </c>
      <c r="M2236" s="5">
        <v>5.64</v>
      </c>
      <c r="N2236" s="5">
        <f t="shared" si="808"/>
        <v>127.23839999999998</v>
      </c>
      <c r="O2236" s="5">
        <f t="shared" si="809"/>
        <v>135.9556</v>
      </c>
      <c r="P2236" s="5">
        <f t="shared" si="810"/>
        <v>131.5248</v>
      </c>
      <c r="Q2236" s="6">
        <f t="shared" si="811"/>
        <v>141.245</v>
      </c>
      <c r="R2236" s="6">
        <f t="shared" si="812"/>
        <v>28.01320000000004</v>
      </c>
      <c r="S2236" s="5">
        <f t="shared" si="813"/>
        <v>139.85784999999998</v>
      </c>
      <c r="T2236" s="6">
        <f t="shared" si="814"/>
        <v>93.556740719255501</v>
      </c>
      <c r="U2236" s="6">
        <f t="shared" si="815"/>
        <v>7.8044999999999902</v>
      </c>
      <c r="V2236" s="6">
        <f t="shared" si="816"/>
        <v>187.113481438511</v>
      </c>
      <c r="W2236" s="5">
        <f t="shared" si="817"/>
        <v>1.1822099559019826E-2</v>
      </c>
      <c r="X2236" s="5">
        <f t="shared" si="818"/>
        <v>0.10800237291635775</v>
      </c>
      <c r="Y2236" s="5">
        <f t="shared" si="819"/>
        <v>20.20870000000005</v>
      </c>
      <c r="Z2236" s="5">
        <f t="shared" si="820"/>
        <v>7.8044999999999902</v>
      </c>
      <c r="AA2236" s="5">
        <f t="shared" si="821"/>
        <v>4.1709982305923238E-2</v>
      </c>
      <c r="AB2236" s="5">
        <f t="shared" si="822"/>
        <v>1.4826831175773544E-2</v>
      </c>
      <c r="AC2236" s="5">
        <f t="shared" si="823"/>
        <v>1.3871500000000196</v>
      </c>
      <c r="AD2236" s="5">
        <f t="shared" si="824"/>
        <v>139.85784999999998</v>
      </c>
      <c r="AE2236" s="5">
        <f t="shared" si="825"/>
        <v>1.4948986991721374</v>
      </c>
      <c r="AF2236" s="9">
        <f t="shared" si="826"/>
        <v>0.62466070790469919</v>
      </c>
      <c r="AG2236">
        <f t="shared" si="827"/>
        <v>28.01320000000004</v>
      </c>
    </row>
    <row r="2237" spans="1:33">
      <c r="A2237" s="1">
        <f t="shared" si="804"/>
        <v>100515</v>
      </c>
      <c r="B2237" s="1">
        <v>10</v>
      </c>
      <c r="C2237" s="1">
        <v>2</v>
      </c>
      <c r="D2237" s="2">
        <v>15</v>
      </c>
      <c r="E2237" s="5">
        <v>4.63</v>
      </c>
      <c r="F2237" s="5">
        <v>4.59</v>
      </c>
      <c r="G2237" s="5">
        <v>5.53</v>
      </c>
      <c r="H2237" s="5">
        <f t="shared" si="805"/>
        <v>21.436899999999998</v>
      </c>
      <c r="I2237" s="5">
        <f t="shared" si="806"/>
        <v>21.068099999999998</v>
      </c>
      <c r="J2237" s="5">
        <f t="shared" si="807"/>
        <v>50.7654</v>
      </c>
      <c r="K2237" s="5">
        <v>3.97</v>
      </c>
      <c r="L2237" s="5">
        <v>3.98</v>
      </c>
      <c r="M2237" s="5">
        <v>5.92</v>
      </c>
      <c r="N2237" s="5">
        <f t="shared" si="808"/>
        <v>15.760900000000001</v>
      </c>
      <c r="O2237" s="5">
        <f t="shared" si="809"/>
        <v>15.840400000000001</v>
      </c>
      <c r="P2237" s="5">
        <f t="shared" si="810"/>
        <v>47.123199999999997</v>
      </c>
      <c r="Q2237" s="6">
        <f t="shared" si="811"/>
        <v>18.5989</v>
      </c>
      <c r="R2237" s="6">
        <f t="shared" si="812"/>
        <v>5.6759999999999966</v>
      </c>
      <c r="S2237" s="5">
        <f t="shared" si="813"/>
        <v>18.454249999999998</v>
      </c>
      <c r="T2237" s="6">
        <f t="shared" si="814"/>
        <v>34.632794485140813</v>
      </c>
      <c r="U2237" s="6">
        <f t="shared" si="815"/>
        <v>5.2276999999999969</v>
      </c>
      <c r="V2237" s="6">
        <f t="shared" si="816"/>
        <v>69.265588970281627</v>
      </c>
      <c r="W2237" s="5">
        <f t="shared" si="817"/>
        <v>7.4312324190116824E-2</v>
      </c>
      <c r="X2237" s="5">
        <f t="shared" si="818"/>
        <v>6.4721892452591807E-3</v>
      </c>
      <c r="Y2237" s="5">
        <f t="shared" si="819"/>
        <v>0.4482999999999997</v>
      </c>
      <c r="Z2237" s="5">
        <f t="shared" si="820"/>
        <v>5.2276999999999969</v>
      </c>
      <c r="AA2237" s="5">
        <f t="shared" si="821"/>
        <v>7.5473262809371902E-2</v>
      </c>
      <c r="AB2237" s="5">
        <f t="shared" si="822"/>
        <v>4.1766771105364942E-3</v>
      </c>
      <c r="AC2237" s="5">
        <f t="shared" si="823"/>
        <v>0.14465000000000217</v>
      </c>
      <c r="AD2237" s="5">
        <f t="shared" si="824"/>
        <v>18.454249999999998</v>
      </c>
      <c r="AE2237" s="5">
        <f t="shared" si="825"/>
        <v>0.53285477751204247</v>
      </c>
      <c r="AF2237" s="9">
        <f t="shared" si="826"/>
        <v>0.62478876430358443</v>
      </c>
      <c r="AG2237">
        <f t="shared" si="827"/>
        <v>5.6759999999999966</v>
      </c>
    </row>
    <row r="2238" spans="1:33">
      <c r="A2238" s="1">
        <f t="shared" si="804"/>
        <v>72016</v>
      </c>
      <c r="B2238" s="1">
        <v>7</v>
      </c>
      <c r="C2238" s="1">
        <v>8</v>
      </c>
      <c r="D2238" s="2">
        <v>16</v>
      </c>
      <c r="E2238" s="5">
        <v>22.28</v>
      </c>
      <c r="F2238" s="5">
        <v>22.03</v>
      </c>
      <c r="G2238" s="5">
        <v>2.29</v>
      </c>
      <c r="H2238" s="5">
        <f t="shared" si="805"/>
        <v>496.39840000000004</v>
      </c>
      <c r="I2238" s="5">
        <f t="shared" si="806"/>
        <v>485.32090000000005</v>
      </c>
      <c r="J2238" s="5">
        <f t="shared" si="807"/>
        <v>100.8974</v>
      </c>
      <c r="K2238" s="5">
        <v>21.17</v>
      </c>
      <c r="L2238" s="5">
        <v>21.58</v>
      </c>
      <c r="M2238" s="5">
        <v>2.38</v>
      </c>
      <c r="N2238" s="5">
        <f t="shared" si="808"/>
        <v>448.16890000000006</v>
      </c>
      <c r="O2238" s="5">
        <f t="shared" si="809"/>
        <v>465.69639999999993</v>
      </c>
      <c r="P2238" s="5">
        <f t="shared" si="810"/>
        <v>102.72079999999998</v>
      </c>
      <c r="Q2238" s="6">
        <f t="shared" si="811"/>
        <v>472.28365000000008</v>
      </c>
      <c r="R2238" s="6">
        <f t="shared" si="812"/>
        <v>48.229499999999973</v>
      </c>
      <c r="S2238" s="5">
        <f t="shared" si="813"/>
        <v>475.50864999999999</v>
      </c>
      <c r="T2238" s="6">
        <f t="shared" si="814"/>
        <v>71.992791443657751</v>
      </c>
      <c r="U2238" s="6">
        <f t="shared" si="815"/>
        <v>19.624500000000126</v>
      </c>
      <c r="V2238" s="6">
        <f t="shared" si="816"/>
        <v>143.9855828873155</v>
      </c>
      <c r="W2238" s="5">
        <f t="shared" si="817"/>
        <v>-1.7908554242634673E-2</v>
      </c>
      <c r="X2238" s="5">
        <f t="shared" si="818"/>
        <v>0.19866572351473824</v>
      </c>
      <c r="Y2238" s="5">
        <f t="shared" si="819"/>
        <v>28.604999999999848</v>
      </c>
      <c r="Z2238" s="5">
        <f t="shared" si="820"/>
        <v>19.624500000000126</v>
      </c>
      <c r="AA2238" s="5">
        <f t="shared" si="821"/>
        <v>0.13629489568659417</v>
      </c>
      <c r="AB2238" s="5">
        <f t="shared" si="822"/>
        <v>4.4796151605314888E-2</v>
      </c>
      <c r="AC2238" s="5">
        <f t="shared" si="823"/>
        <v>3.2249999999999091</v>
      </c>
      <c r="AD2238" s="5">
        <f t="shared" si="824"/>
        <v>475.50864999999999</v>
      </c>
      <c r="AE2238" s="5">
        <f t="shared" si="825"/>
        <v>6.6049480852834774</v>
      </c>
      <c r="AF2238" s="9">
        <f t="shared" si="826"/>
        <v>0.62484558092379916</v>
      </c>
      <c r="AG2238">
        <f t="shared" si="827"/>
        <v>48.229499999999973</v>
      </c>
    </row>
    <row r="2239" spans="1:33">
      <c r="A2239" s="1">
        <f t="shared" si="804"/>
        <v>51774</v>
      </c>
      <c r="B2239" s="1">
        <v>5</v>
      </c>
      <c r="C2239" s="1">
        <v>7</v>
      </c>
      <c r="D2239" s="2">
        <v>24</v>
      </c>
      <c r="E2239" s="5">
        <v>7.05</v>
      </c>
      <c r="F2239" s="5">
        <v>6.5</v>
      </c>
      <c r="G2239" s="5">
        <v>6.69</v>
      </c>
      <c r="H2239" s="5">
        <f t="shared" si="805"/>
        <v>49.702500000000001</v>
      </c>
      <c r="I2239" s="5">
        <f t="shared" si="806"/>
        <v>42.25</v>
      </c>
      <c r="J2239" s="5">
        <f t="shared" si="807"/>
        <v>86.97</v>
      </c>
      <c r="K2239" s="5">
        <v>8.1199999999999992</v>
      </c>
      <c r="L2239" s="5">
        <v>9.73</v>
      </c>
      <c r="M2239" s="5">
        <v>6.8</v>
      </c>
      <c r="N2239" s="5">
        <f t="shared" si="808"/>
        <v>65.934399999999982</v>
      </c>
      <c r="O2239" s="5">
        <f t="shared" si="809"/>
        <v>94.672900000000013</v>
      </c>
      <c r="P2239" s="5">
        <f t="shared" si="810"/>
        <v>132.328</v>
      </c>
      <c r="Q2239" s="6">
        <f t="shared" si="811"/>
        <v>57.818449999999991</v>
      </c>
      <c r="R2239" s="6">
        <f t="shared" si="812"/>
        <v>-16.231899999999982</v>
      </c>
      <c r="S2239" s="5">
        <f t="shared" si="813"/>
        <v>68.461450000000013</v>
      </c>
      <c r="T2239" s="6">
        <f t="shared" si="814"/>
        <v>79.174617908771751</v>
      </c>
      <c r="U2239" s="6">
        <f t="shared" si="815"/>
        <v>-52.422900000000013</v>
      </c>
      <c r="V2239" s="6">
        <f t="shared" si="816"/>
        <v>158.3492358175435</v>
      </c>
      <c r="W2239" s="5">
        <f t="shared" si="817"/>
        <v>-0.39669490621538983</v>
      </c>
      <c r="X2239" s="5">
        <f t="shared" si="818"/>
        <v>0.22855178184567174</v>
      </c>
      <c r="Y2239" s="5">
        <f t="shared" si="819"/>
        <v>36.191000000000031</v>
      </c>
      <c r="Z2239" s="5">
        <f t="shared" si="820"/>
        <v>52.422900000000013</v>
      </c>
      <c r="AA2239" s="5">
        <f t="shared" si="821"/>
        <v>0.33105874953766012</v>
      </c>
      <c r="AB2239" s="5">
        <f t="shared" si="822"/>
        <v>0.13442439358865393</v>
      </c>
      <c r="AC2239" s="5">
        <f t="shared" si="823"/>
        <v>10.643000000000022</v>
      </c>
      <c r="AD2239" s="5">
        <f t="shared" si="824"/>
        <v>68.461450000000013</v>
      </c>
      <c r="AE2239" s="5">
        <f t="shared" si="825"/>
        <v>0.86468936394343088</v>
      </c>
      <c r="AF2239" s="9">
        <f t="shared" si="826"/>
        <v>0.62486558554620375</v>
      </c>
      <c r="AG2239">
        <f t="shared" si="827"/>
        <v>16.231899999999982</v>
      </c>
    </row>
    <row r="2240" spans="1:33">
      <c r="A2240" s="1">
        <f t="shared" si="804"/>
        <v>91513</v>
      </c>
      <c r="B2240" s="1">
        <v>9</v>
      </c>
      <c r="C2240" s="1">
        <v>6</v>
      </c>
      <c r="D2240" s="2">
        <v>13</v>
      </c>
      <c r="E2240" s="5">
        <v>7.32</v>
      </c>
      <c r="F2240" s="5">
        <v>7.22</v>
      </c>
      <c r="G2240" s="5">
        <v>5.83</v>
      </c>
      <c r="H2240" s="5">
        <f t="shared" si="805"/>
        <v>53.582400000000007</v>
      </c>
      <c r="I2240" s="5">
        <f t="shared" si="806"/>
        <v>52.128399999999999</v>
      </c>
      <c r="J2240" s="5">
        <f t="shared" si="807"/>
        <v>84.185199999999995</v>
      </c>
      <c r="K2240" s="5">
        <v>4.58</v>
      </c>
      <c r="L2240" s="5">
        <v>5.16</v>
      </c>
      <c r="M2240" s="5">
        <v>5.22</v>
      </c>
      <c r="N2240" s="5">
        <f t="shared" si="808"/>
        <v>20.976400000000002</v>
      </c>
      <c r="O2240" s="5">
        <f t="shared" si="809"/>
        <v>26.625600000000002</v>
      </c>
      <c r="P2240" s="5">
        <f t="shared" si="810"/>
        <v>53.870399999999997</v>
      </c>
      <c r="Q2240" s="6">
        <f t="shared" si="811"/>
        <v>37.279400000000003</v>
      </c>
      <c r="R2240" s="6">
        <f t="shared" si="812"/>
        <v>32.606000000000009</v>
      </c>
      <c r="S2240" s="5">
        <f t="shared" si="813"/>
        <v>39.377000000000002</v>
      </c>
      <c r="T2240" s="6">
        <f t="shared" si="814"/>
        <v>49.972912400619592</v>
      </c>
      <c r="U2240" s="6">
        <f t="shared" si="815"/>
        <v>25.502799999999997</v>
      </c>
      <c r="V2240" s="6">
        <f t="shared" si="816"/>
        <v>99.945824801239183</v>
      </c>
      <c r="W2240" s="5">
        <f t="shared" si="817"/>
        <v>0.41896661932081852</v>
      </c>
      <c r="X2240" s="5">
        <f t="shared" si="818"/>
        <v>7.1070502586036408E-2</v>
      </c>
      <c r="Y2240" s="5">
        <f t="shared" si="819"/>
        <v>7.1032000000000117</v>
      </c>
      <c r="Z2240" s="5">
        <f t="shared" si="820"/>
        <v>25.502799999999997</v>
      </c>
      <c r="AA2240" s="5">
        <f t="shared" si="821"/>
        <v>0.25516623681596551</v>
      </c>
      <c r="AB2240" s="5">
        <f t="shared" si="822"/>
        <v>4.1974739898769493E-2</v>
      </c>
      <c r="AC2240" s="5">
        <f t="shared" si="823"/>
        <v>2.0975999999999999</v>
      </c>
      <c r="AD2240" s="5">
        <f t="shared" si="824"/>
        <v>39.377000000000002</v>
      </c>
      <c r="AE2240" s="5">
        <f t="shared" si="825"/>
        <v>0.7879668826248315</v>
      </c>
      <c r="AF2240" s="9">
        <f t="shared" si="826"/>
        <v>0.62497439947569056</v>
      </c>
      <c r="AG2240">
        <f t="shared" si="827"/>
        <v>32.606000000000009</v>
      </c>
    </row>
    <row r="2241" spans="1:33">
      <c r="A2241" s="1">
        <f t="shared" si="804"/>
        <v>11032</v>
      </c>
      <c r="B2241" s="1">
        <v>1</v>
      </c>
      <c r="C2241" s="1">
        <v>4</v>
      </c>
      <c r="D2241" s="2">
        <v>32</v>
      </c>
      <c r="E2241" s="5">
        <v>23.16</v>
      </c>
      <c r="F2241" s="5">
        <v>23.72</v>
      </c>
      <c r="G2241" s="5">
        <v>2.4</v>
      </c>
      <c r="H2241" s="5">
        <f t="shared" si="805"/>
        <v>536.38559999999995</v>
      </c>
      <c r="I2241" s="5">
        <f t="shared" si="806"/>
        <v>562.63839999999993</v>
      </c>
      <c r="J2241" s="5">
        <f t="shared" si="807"/>
        <v>113.85599999999999</v>
      </c>
      <c r="K2241" s="5">
        <v>20.79</v>
      </c>
      <c r="L2241" s="5">
        <v>20.09</v>
      </c>
      <c r="M2241" s="5">
        <v>2.52</v>
      </c>
      <c r="N2241" s="5">
        <f t="shared" si="808"/>
        <v>432.22409999999996</v>
      </c>
      <c r="O2241" s="5">
        <f t="shared" si="809"/>
        <v>403.60809999999998</v>
      </c>
      <c r="P2241" s="5">
        <f t="shared" si="810"/>
        <v>101.25360000000001</v>
      </c>
      <c r="Q2241" s="6">
        <f t="shared" si="811"/>
        <v>484.30484999999999</v>
      </c>
      <c r="R2241" s="6">
        <f t="shared" si="812"/>
        <v>104.16149999999999</v>
      </c>
      <c r="S2241" s="5">
        <f t="shared" si="813"/>
        <v>483.12324999999998</v>
      </c>
      <c r="T2241" s="6">
        <f t="shared" si="814"/>
        <v>76.183135025017179</v>
      </c>
      <c r="U2241" s="6">
        <f t="shared" si="815"/>
        <v>159.03029999999995</v>
      </c>
      <c r="V2241" s="6">
        <f t="shared" si="816"/>
        <v>152.36627005003436</v>
      </c>
      <c r="W2241" s="5">
        <f t="shared" si="817"/>
        <v>0.11677110246993232</v>
      </c>
      <c r="X2241" s="5">
        <f t="shared" si="818"/>
        <v>0.36011119772100497</v>
      </c>
      <c r="Y2241" s="5">
        <f t="shared" si="819"/>
        <v>54.868799999999965</v>
      </c>
      <c r="Z2241" s="5">
        <f t="shared" si="820"/>
        <v>159.03029999999995</v>
      </c>
      <c r="AA2241" s="5">
        <f t="shared" si="821"/>
        <v>1.0437369107203138</v>
      </c>
      <c r="AB2241" s="5">
        <f t="shared" si="822"/>
        <v>1.5509994431339519E-2</v>
      </c>
      <c r="AC2241" s="5">
        <f t="shared" si="823"/>
        <v>1.1816000000000031</v>
      </c>
      <c r="AD2241" s="5">
        <f t="shared" si="824"/>
        <v>483.12324999999998</v>
      </c>
      <c r="AE2241" s="5">
        <f t="shared" si="825"/>
        <v>6.341603687500533</v>
      </c>
      <c r="AF2241" s="9">
        <f t="shared" si="826"/>
        <v>0.62511438953202803</v>
      </c>
      <c r="AG2241">
        <f t="shared" si="827"/>
        <v>104.16149999999999</v>
      </c>
    </row>
    <row r="2242" spans="1:33">
      <c r="A2242" s="1">
        <f t="shared" si="804"/>
        <v>110752</v>
      </c>
      <c r="B2242" s="1">
        <v>11</v>
      </c>
      <c r="C2242" s="1">
        <v>3</v>
      </c>
      <c r="D2242" s="2">
        <v>2</v>
      </c>
      <c r="E2242" s="5">
        <v>1.35</v>
      </c>
      <c r="F2242" s="5">
        <v>1.65</v>
      </c>
      <c r="G2242" s="5">
        <v>5.85</v>
      </c>
      <c r="H2242" s="5">
        <f t="shared" si="805"/>
        <v>1.8225000000000002</v>
      </c>
      <c r="I2242" s="5">
        <f t="shared" si="806"/>
        <v>2.7224999999999997</v>
      </c>
      <c r="J2242" s="5">
        <f t="shared" si="807"/>
        <v>19.304999999999996</v>
      </c>
      <c r="K2242" s="5">
        <v>5.78</v>
      </c>
      <c r="L2242" s="5">
        <v>5.89</v>
      </c>
      <c r="M2242" s="5">
        <v>5.7</v>
      </c>
      <c r="N2242" s="5">
        <f t="shared" si="808"/>
        <v>33.4084</v>
      </c>
      <c r="O2242" s="5">
        <f t="shared" si="809"/>
        <v>34.692099999999996</v>
      </c>
      <c r="P2242" s="5">
        <f t="shared" si="810"/>
        <v>67.146000000000001</v>
      </c>
      <c r="Q2242" s="6">
        <f t="shared" si="811"/>
        <v>17.615449999999999</v>
      </c>
      <c r="R2242" s="6">
        <f t="shared" si="812"/>
        <v>-31.585899999999999</v>
      </c>
      <c r="S2242" s="5">
        <f t="shared" si="813"/>
        <v>18.707299999999996</v>
      </c>
      <c r="T2242" s="6">
        <f t="shared" si="814"/>
        <v>34.933037160401611</v>
      </c>
      <c r="U2242" s="6">
        <f t="shared" si="815"/>
        <v>-31.969599999999996</v>
      </c>
      <c r="V2242" s="6">
        <f t="shared" si="816"/>
        <v>69.866074320803222</v>
      </c>
      <c r="W2242" s="5">
        <f t="shared" si="817"/>
        <v>-0.84730074277225631</v>
      </c>
      <c r="X2242" s="5">
        <f t="shared" si="818"/>
        <v>5.491935874887814E-3</v>
      </c>
      <c r="Y2242" s="5">
        <f t="shared" si="819"/>
        <v>0.38369999999999749</v>
      </c>
      <c r="Z2242" s="5">
        <f t="shared" si="820"/>
        <v>31.969599999999996</v>
      </c>
      <c r="AA2242" s="5">
        <f t="shared" si="821"/>
        <v>0.4575840321756961</v>
      </c>
      <c r="AB2242" s="5">
        <f t="shared" si="822"/>
        <v>3.1255513083118504E-2</v>
      </c>
      <c r="AC2242" s="5">
        <f t="shared" si="823"/>
        <v>1.0918499999999973</v>
      </c>
      <c r="AD2242" s="5">
        <f t="shared" si="824"/>
        <v>18.707299999999996</v>
      </c>
      <c r="AE2242" s="5">
        <f t="shared" si="825"/>
        <v>0.53551885323059401</v>
      </c>
      <c r="AF2242" s="9">
        <f t="shared" si="826"/>
        <v>0.62520796540031387</v>
      </c>
      <c r="AG2242">
        <f t="shared" si="827"/>
        <v>31.585899999999999</v>
      </c>
    </row>
    <row r="2243" spans="1:33">
      <c r="A2243" s="1">
        <f t="shared" si="804"/>
        <v>22766</v>
      </c>
      <c r="B2243" s="1">
        <v>2</v>
      </c>
      <c r="C2243" s="1">
        <v>11</v>
      </c>
      <c r="D2243" s="2">
        <v>16</v>
      </c>
      <c r="E2243" s="5">
        <v>9.84</v>
      </c>
      <c r="F2243" s="5">
        <v>9.8800000000000008</v>
      </c>
      <c r="G2243" s="5">
        <v>8.6300000000000008</v>
      </c>
      <c r="H2243" s="5">
        <f t="shared" si="805"/>
        <v>96.825599999999994</v>
      </c>
      <c r="I2243" s="5">
        <f t="shared" si="806"/>
        <v>97.614400000000018</v>
      </c>
      <c r="J2243" s="5">
        <f t="shared" si="807"/>
        <v>170.52880000000002</v>
      </c>
      <c r="K2243" s="5">
        <v>9.77</v>
      </c>
      <c r="L2243" s="5">
        <v>9.4600000000000009</v>
      </c>
      <c r="M2243" s="5">
        <v>8.1199999999999992</v>
      </c>
      <c r="N2243" s="5">
        <f t="shared" si="808"/>
        <v>95.452899999999985</v>
      </c>
      <c r="O2243" s="5">
        <f t="shared" si="809"/>
        <v>89.49160000000002</v>
      </c>
      <c r="P2243" s="5">
        <f t="shared" si="810"/>
        <v>153.63040000000001</v>
      </c>
      <c r="Q2243" s="6">
        <f t="shared" si="811"/>
        <v>96.13924999999999</v>
      </c>
      <c r="R2243" s="6">
        <f t="shared" si="812"/>
        <v>1.3727000000000089</v>
      </c>
      <c r="S2243" s="5">
        <f t="shared" si="813"/>
        <v>93.553000000000026</v>
      </c>
      <c r="T2243" s="6">
        <f t="shared" si="814"/>
        <v>114.76320341642614</v>
      </c>
      <c r="U2243" s="6">
        <f t="shared" si="815"/>
        <v>8.122799999999998</v>
      </c>
      <c r="V2243" s="6">
        <f t="shared" si="816"/>
        <v>229.52640683285227</v>
      </c>
      <c r="W2243" s="5">
        <f t="shared" si="817"/>
        <v>0.10397732061443159</v>
      </c>
      <c r="X2243" s="5">
        <f t="shared" si="818"/>
        <v>2.9408816585167936E-2</v>
      </c>
      <c r="Y2243" s="5">
        <f t="shared" si="819"/>
        <v>6.7500999999999891</v>
      </c>
      <c r="Z2243" s="5">
        <f t="shared" si="820"/>
        <v>8.122799999999998</v>
      </c>
      <c r="AA2243" s="5">
        <f t="shared" si="821"/>
        <v>3.538939206204389E-2</v>
      </c>
      <c r="AB2243" s="5">
        <f t="shared" si="822"/>
        <v>2.2535533367917408E-2</v>
      </c>
      <c r="AC2243" s="5">
        <f t="shared" si="823"/>
        <v>2.5862499999999642</v>
      </c>
      <c r="AD2243" s="5">
        <f t="shared" si="824"/>
        <v>93.553000000000026</v>
      </c>
      <c r="AE2243" s="5">
        <f t="shared" si="825"/>
        <v>0.81518289151041357</v>
      </c>
      <c r="AF2243" s="9">
        <f t="shared" si="826"/>
        <v>0.62525594759266379</v>
      </c>
      <c r="AG2243">
        <f t="shared" si="827"/>
        <v>1.3727000000000089</v>
      </c>
    </row>
    <row r="2244" spans="1:33">
      <c r="A2244" s="1">
        <f t="shared" ref="A2244:A2307" si="828">10000*B2244+250*C2244+D2244</f>
        <v>33007</v>
      </c>
      <c r="B2244" s="1">
        <v>3</v>
      </c>
      <c r="C2244" s="1">
        <v>12</v>
      </c>
      <c r="D2244" s="2">
        <v>7</v>
      </c>
      <c r="E2244" s="5">
        <v>10.33</v>
      </c>
      <c r="F2244" s="5">
        <v>10.88</v>
      </c>
      <c r="G2244" s="5">
        <v>8.5500000000000007</v>
      </c>
      <c r="H2244" s="5">
        <f t="shared" ref="H2244:H2307" si="829">E2244*E2244</f>
        <v>106.7089</v>
      </c>
      <c r="I2244" s="5">
        <f t="shared" ref="I2244:I2307" si="830">F2244*F2244</f>
        <v>118.37440000000002</v>
      </c>
      <c r="J2244" s="5">
        <f t="shared" ref="J2244:J2307" si="831">2*F2244*G2244</f>
        <v>186.04800000000003</v>
      </c>
      <c r="K2244" s="5">
        <v>7.14</v>
      </c>
      <c r="L2244" s="5">
        <v>6.89</v>
      </c>
      <c r="M2244" s="5">
        <v>8.49</v>
      </c>
      <c r="N2244" s="5">
        <f t="shared" ref="N2244:N2307" si="832">K2244*K2244</f>
        <v>50.979599999999998</v>
      </c>
      <c r="O2244" s="5">
        <f t="shared" ref="O2244:O2307" si="833">L2244*L2244</f>
        <v>47.472099999999998</v>
      </c>
      <c r="P2244" s="5">
        <f t="shared" ref="P2244:P2307" si="834">2*L2244*M2244</f>
        <v>116.9922</v>
      </c>
      <c r="Q2244" s="6">
        <f t="shared" ref="Q2244:Q2307" si="835">0.5*(H2244+N2244)</f>
        <v>78.844250000000002</v>
      </c>
      <c r="R2244" s="6">
        <f t="shared" ref="R2244:R2307" si="836">H2244-N2244</f>
        <v>55.729300000000002</v>
      </c>
      <c r="S2244" s="5">
        <f t="shared" ref="S2244:S2307" si="837">0.5*(I2244+O2244)</f>
        <v>82.92325000000001</v>
      </c>
      <c r="T2244" s="6">
        <f t="shared" ref="T2244:T2307" si="838">0.5*V2244</f>
        <v>109.88748013859451</v>
      </c>
      <c r="U2244" s="6">
        <f t="shared" ref="U2244:U2307" si="839">I2244-O2244</f>
        <v>70.902300000000025</v>
      </c>
      <c r="V2244" s="6">
        <f t="shared" ref="V2244:V2307" si="840">SQRT(J2244*J2244+P2244*P2244)</f>
        <v>219.77496027718902</v>
      </c>
      <c r="W2244" s="5">
        <f t="shared" ref="W2244:W2307" si="841">(J2244*J2244-P2244*P2244)/(J2244*J2244+P2244*P2244)</f>
        <v>0.43325539997751567</v>
      </c>
      <c r="X2244" s="5">
        <f t="shared" ref="X2244:X2307" si="842">ABS(U2244-R2244)/V2244</f>
        <v>6.9038802149540709E-2</v>
      </c>
      <c r="Y2244" s="5">
        <f t="shared" ref="Y2244:Y2307" si="843">ABS(U2244-R2244)</f>
        <v>15.173000000000023</v>
      </c>
      <c r="Z2244" s="5">
        <f t="shared" ref="Z2244:Z2307" si="844">ABS(U2244)</f>
        <v>70.902300000000025</v>
      </c>
      <c r="AA2244" s="5">
        <f t="shared" ref="AA2244:AA2307" si="845">Z2244/V2244</f>
        <v>0.32261318537186945</v>
      </c>
      <c r="AB2244" s="5">
        <f t="shared" ref="AB2244:AB2307" si="846">ABS(S2244-Q2244)/T2244</f>
        <v>3.7119788303957908E-2</v>
      </c>
      <c r="AC2244" s="5">
        <f t="shared" ref="AC2244:AC2307" si="847">ABS(S2244-Q2244)</f>
        <v>4.0790000000000077</v>
      </c>
      <c r="AD2244" s="5">
        <f t="shared" ref="AD2244:AD2307" si="848">ABS(S2244)</f>
        <v>82.92325000000001</v>
      </c>
      <c r="AE2244" s="5">
        <f t="shared" ref="AE2244:AE2307" si="849">AD2244/T2244</f>
        <v>0.75461963360533768</v>
      </c>
      <c r="AF2244" s="9">
        <f t="shared" ref="AF2244:AF2307" si="850">SQRT(0.00304*B2244*B2244+0.002409*C2244*C2244+0.000341*D2244*D2244)</f>
        <v>0.62527194083854432</v>
      </c>
      <c r="AG2244">
        <f t="shared" si="827"/>
        <v>55.729300000000002</v>
      </c>
    </row>
    <row r="2245" spans="1:33">
      <c r="A2245" s="1">
        <f t="shared" si="828"/>
        <v>11281</v>
      </c>
      <c r="B2245" s="1">
        <v>1</v>
      </c>
      <c r="C2245" s="1">
        <v>5</v>
      </c>
      <c r="D2245" s="2">
        <v>31</v>
      </c>
      <c r="E2245" s="5">
        <v>22.19</v>
      </c>
      <c r="F2245" s="5">
        <v>24.23</v>
      </c>
      <c r="G2245" s="5">
        <v>2.09</v>
      </c>
      <c r="H2245" s="5">
        <f t="shared" si="829"/>
        <v>492.39610000000005</v>
      </c>
      <c r="I2245" s="5">
        <f t="shared" si="830"/>
        <v>587.09289999999999</v>
      </c>
      <c r="J2245" s="5">
        <f t="shared" si="831"/>
        <v>101.28139999999999</v>
      </c>
      <c r="K2245" s="5">
        <v>20.8</v>
      </c>
      <c r="L2245" s="5">
        <v>19.52</v>
      </c>
      <c r="M2245" s="5">
        <v>2.9</v>
      </c>
      <c r="N2245" s="5">
        <f t="shared" si="832"/>
        <v>432.64000000000004</v>
      </c>
      <c r="O2245" s="5">
        <f t="shared" si="833"/>
        <v>381.03039999999999</v>
      </c>
      <c r="P2245" s="5">
        <f t="shared" si="834"/>
        <v>113.21599999999999</v>
      </c>
      <c r="Q2245" s="6">
        <f t="shared" si="835"/>
        <v>462.51805000000002</v>
      </c>
      <c r="R2245" s="6">
        <f t="shared" si="836"/>
        <v>59.756100000000004</v>
      </c>
      <c r="S2245" s="5">
        <f t="shared" si="837"/>
        <v>484.06164999999999</v>
      </c>
      <c r="T2245" s="6">
        <f t="shared" si="838"/>
        <v>75.953578984074213</v>
      </c>
      <c r="U2245" s="6">
        <f t="shared" si="839"/>
        <v>206.0625</v>
      </c>
      <c r="V2245" s="6">
        <f t="shared" si="840"/>
        <v>151.90715796814843</v>
      </c>
      <c r="W2245" s="5">
        <f t="shared" si="841"/>
        <v>-0.11093623509491059</v>
      </c>
      <c r="X2245" s="5">
        <f t="shared" si="842"/>
        <v>0.96313038804055051</v>
      </c>
      <c r="Y2245" s="5">
        <f t="shared" si="843"/>
        <v>146.3064</v>
      </c>
      <c r="Z2245" s="5">
        <f t="shared" si="844"/>
        <v>206.0625</v>
      </c>
      <c r="AA2245" s="5">
        <f t="shared" si="845"/>
        <v>1.3565028979293179</v>
      </c>
      <c r="AB2245" s="5">
        <f t="shared" si="846"/>
        <v>0.28364167019064612</v>
      </c>
      <c r="AC2245" s="5">
        <f t="shared" si="847"/>
        <v>21.543599999999969</v>
      </c>
      <c r="AD2245" s="5">
        <f t="shared" si="848"/>
        <v>484.06164999999999</v>
      </c>
      <c r="AE2245" s="5">
        <f t="shared" si="849"/>
        <v>6.3731249596743433</v>
      </c>
      <c r="AF2245" s="9">
        <f t="shared" si="850"/>
        <v>0.62527274049010007</v>
      </c>
      <c r="AG2245">
        <f t="shared" ref="AG2245:AG2308" si="851">ABS(R2245)</f>
        <v>59.756100000000004</v>
      </c>
    </row>
    <row r="2246" spans="1:33">
      <c r="A2246" s="1">
        <f t="shared" si="828"/>
        <v>90769</v>
      </c>
      <c r="B2246" s="1">
        <v>9</v>
      </c>
      <c r="C2246" s="1">
        <v>3</v>
      </c>
      <c r="D2246" s="2">
        <v>19</v>
      </c>
      <c r="E2246" s="5">
        <v>2.69</v>
      </c>
      <c r="F2246" s="5">
        <v>3.53</v>
      </c>
      <c r="G2246" s="5">
        <v>5.91</v>
      </c>
      <c r="H2246" s="5">
        <f t="shared" si="829"/>
        <v>7.2360999999999995</v>
      </c>
      <c r="I2246" s="5">
        <f t="shared" si="830"/>
        <v>12.460899999999999</v>
      </c>
      <c r="J2246" s="5">
        <f t="shared" si="831"/>
        <v>41.724599999999995</v>
      </c>
      <c r="K2246" s="5">
        <v>2.5099999999999998</v>
      </c>
      <c r="L2246" s="5">
        <v>1.56</v>
      </c>
      <c r="M2246" s="5">
        <v>5.88</v>
      </c>
      <c r="N2246" s="5">
        <f t="shared" si="832"/>
        <v>6.3000999999999987</v>
      </c>
      <c r="O2246" s="5">
        <f t="shared" si="833"/>
        <v>2.4336000000000002</v>
      </c>
      <c r="P2246" s="5">
        <f t="shared" si="834"/>
        <v>18.345600000000001</v>
      </c>
      <c r="Q2246" s="6">
        <f t="shared" si="835"/>
        <v>6.7680999999999987</v>
      </c>
      <c r="R2246" s="6">
        <f t="shared" si="836"/>
        <v>0.93600000000000083</v>
      </c>
      <c r="S2246" s="5">
        <f t="shared" si="837"/>
        <v>7.4472499999999995</v>
      </c>
      <c r="T2246" s="6">
        <f t="shared" si="838"/>
        <v>22.789818365445566</v>
      </c>
      <c r="U2246" s="6">
        <f t="shared" si="839"/>
        <v>10.027299999999999</v>
      </c>
      <c r="V2246" s="6">
        <f t="shared" si="840"/>
        <v>45.579636730891131</v>
      </c>
      <c r="W2246" s="5">
        <f t="shared" si="841"/>
        <v>0.67599469818623037</v>
      </c>
      <c r="X2246" s="5">
        <f t="shared" si="842"/>
        <v>0.1994596853344042</v>
      </c>
      <c r="Y2246" s="5">
        <f t="shared" si="843"/>
        <v>9.0912999999999968</v>
      </c>
      <c r="Z2246" s="5">
        <f t="shared" si="844"/>
        <v>10.027299999999999</v>
      </c>
      <c r="AA2246" s="5">
        <f t="shared" si="845"/>
        <v>0.21999517151052894</v>
      </c>
      <c r="AB2246" s="5">
        <f t="shared" si="846"/>
        <v>2.9800588539562179E-2</v>
      </c>
      <c r="AC2246" s="5">
        <f t="shared" si="847"/>
        <v>0.67915000000000081</v>
      </c>
      <c r="AD2246" s="5">
        <f t="shared" si="848"/>
        <v>7.4472499999999995</v>
      </c>
      <c r="AE2246" s="5">
        <f t="shared" si="849"/>
        <v>0.32677969962637732</v>
      </c>
      <c r="AF2246" s="9">
        <f t="shared" si="850"/>
        <v>0.62531751934517232</v>
      </c>
      <c r="AG2246">
        <f t="shared" si="851"/>
        <v>0.93600000000000083</v>
      </c>
    </row>
    <row r="2247" spans="1:33">
      <c r="A2247" s="1">
        <f t="shared" si="828"/>
        <v>82252</v>
      </c>
      <c r="B2247" s="1">
        <v>8</v>
      </c>
      <c r="C2247" s="1">
        <v>9</v>
      </c>
      <c r="D2247" s="2">
        <v>2</v>
      </c>
      <c r="E2247" s="5">
        <v>9.6300000000000008</v>
      </c>
      <c r="F2247" s="5">
        <v>9.36</v>
      </c>
      <c r="G2247" s="5">
        <v>5.71</v>
      </c>
      <c r="H2247" s="5">
        <f t="shared" si="829"/>
        <v>92.73690000000002</v>
      </c>
      <c r="I2247" s="5">
        <f t="shared" si="830"/>
        <v>87.609599999999986</v>
      </c>
      <c r="J2247" s="5">
        <f t="shared" si="831"/>
        <v>106.8912</v>
      </c>
      <c r="K2247" s="5">
        <v>9.5500000000000007</v>
      </c>
      <c r="L2247" s="5">
        <v>9.73</v>
      </c>
      <c r="M2247" s="5">
        <v>5.65</v>
      </c>
      <c r="N2247" s="5">
        <f t="shared" si="832"/>
        <v>91.202500000000015</v>
      </c>
      <c r="O2247" s="5">
        <f t="shared" si="833"/>
        <v>94.672900000000013</v>
      </c>
      <c r="P2247" s="5">
        <f t="shared" si="834"/>
        <v>109.94900000000001</v>
      </c>
      <c r="Q2247" s="6">
        <f t="shared" si="835"/>
        <v>91.969700000000017</v>
      </c>
      <c r="R2247" s="6">
        <f t="shared" si="836"/>
        <v>1.5344000000000051</v>
      </c>
      <c r="S2247" s="5">
        <f t="shared" si="837"/>
        <v>91.141249999999999</v>
      </c>
      <c r="T2247" s="6">
        <f t="shared" si="838"/>
        <v>76.672210152114445</v>
      </c>
      <c r="U2247" s="6">
        <f t="shared" si="839"/>
        <v>-7.0633000000000266</v>
      </c>
      <c r="V2247" s="6">
        <f t="shared" si="840"/>
        <v>153.34442030422889</v>
      </c>
      <c r="W2247" s="5">
        <f t="shared" si="841"/>
        <v>-2.819765024399426E-2</v>
      </c>
      <c r="X2247" s="5">
        <f t="shared" si="842"/>
        <v>5.6067902457373774E-2</v>
      </c>
      <c r="Y2247" s="5">
        <f t="shared" si="843"/>
        <v>8.5977000000000317</v>
      </c>
      <c r="Z2247" s="5">
        <f t="shared" si="844"/>
        <v>7.0633000000000266</v>
      </c>
      <c r="AA2247" s="5">
        <f t="shared" si="845"/>
        <v>4.6061669449639811E-2</v>
      </c>
      <c r="AB2247" s="5">
        <f t="shared" si="846"/>
        <v>1.0805088288917299E-2</v>
      </c>
      <c r="AC2247" s="5">
        <f t="shared" si="847"/>
        <v>0.82845000000001789</v>
      </c>
      <c r="AD2247" s="5">
        <f t="shared" si="848"/>
        <v>91.141249999999999</v>
      </c>
      <c r="AE2247" s="5">
        <f t="shared" si="849"/>
        <v>1.1887129615695124</v>
      </c>
      <c r="AF2247" s="9">
        <f t="shared" si="850"/>
        <v>0.62534230626113885</v>
      </c>
      <c r="AG2247">
        <f t="shared" si="851"/>
        <v>1.5344000000000051</v>
      </c>
    </row>
    <row r="2248" spans="1:33">
      <c r="A2248" s="1">
        <f t="shared" si="828"/>
        <v>101501</v>
      </c>
      <c r="B2248" s="1">
        <v>10</v>
      </c>
      <c r="C2248" s="1">
        <v>6</v>
      </c>
      <c r="D2248" s="2">
        <v>1</v>
      </c>
      <c r="E2248" s="5">
        <v>6.91</v>
      </c>
      <c r="F2248" s="5">
        <v>7.06</v>
      </c>
      <c r="G2248" s="5">
        <v>6.27</v>
      </c>
      <c r="H2248" s="5">
        <f t="shared" si="829"/>
        <v>47.748100000000001</v>
      </c>
      <c r="I2248" s="5">
        <f t="shared" si="830"/>
        <v>49.843599999999995</v>
      </c>
      <c r="J2248" s="5">
        <f t="shared" si="831"/>
        <v>88.532399999999996</v>
      </c>
      <c r="K2248" s="5">
        <v>7.9</v>
      </c>
      <c r="L2248" s="5">
        <v>8.99</v>
      </c>
      <c r="M2248" s="5">
        <v>5.97</v>
      </c>
      <c r="N2248" s="5">
        <f t="shared" si="832"/>
        <v>62.410000000000004</v>
      </c>
      <c r="O2248" s="5">
        <f t="shared" si="833"/>
        <v>80.820100000000011</v>
      </c>
      <c r="P2248" s="5">
        <f t="shared" si="834"/>
        <v>107.34059999999999</v>
      </c>
      <c r="Q2248" s="6">
        <f t="shared" si="835"/>
        <v>55.079050000000002</v>
      </c>
      <c r="R2248" s="6">
        <f t="shared" si="836"/>
        <v>-14.661900000000003</v>
      </c>
      <c r="S2248" s="5">
        <f t="shared" si="837"/>
        <v>65.331850000000003</v>
      </c>
      <c r="T2248" s="6">
        <f t="shared" si="838"/>
        <v>69.570091019992205</v>
      </c>
      <c r="U2248" s="6">
        <f t="shared" si="839"/>
        <v>-30.976500000000016</v>
      </c>
      <c r="V2248" s="6">
        <f t="shared" si="840"/>
        <v>139.14018203998441</v>
      </c>
      <c r="W2248" s="5">
        <f t="shared" si="841"/>
        <v>-0.19029031055709561</v>
      </c>
      <c r="X2248" s="5">
        <f t="shared" si="842"/>
        <v>0.11725297294286795</v>
      </c>
      <c r="Y2248" s="5">
        <f t="shared" si="843"/>
        <v>16.314600000000013</v>
      </c>
      <c r="Z2248" s="5">
        <f t="shared" si="844"/>
        <v>30.976500000000016</v>
      </c>
      <c r="AA2248" s="5">
        <f t="shared" si="845"/>
        <v>0.22262799678599218</v>
      </c>
      <c r="AB2248" s="5">
        <f t="shared" si="846"/>
        <v>0.14737367523428532</v>
      </c>
      <c r="AC2248" s="5">
        <f t="shared" si="847"/>
        <v>10.252800000000001</v>
      </c>
      <c r="AD2248" s="5">
        <f t="shared" si="848"/>
        <v>65.331850000000003</v>
      </c>
      <c r="AE2248" s="5">
        <f t="shared" si="849"/>
        <v>0.93907955332738791</v>
      </c>
      <c r="AF2248" s="9">
        <f t="shared" si="850"/>
        <v>0.62535190093258697</v>
      </c>
      <c r="AG2248">
        <f t="shared" si="851"/>
        <v>14.661900000000003</v>
      </c>
    </row>
    <row r="2249" spans="1:33">
      <c r="A2249" s="1">
        <f t="shared" si="828"/>
        <v>81270</v>
      </c>
      <c r="B2249" s="1">
        <v>8</v>
      </c>
      <c r="C2249" s="1">
        <v>5</v>
      </c>
      <c r="D2249" s="2">
        <v>20</v>
      </c>
      <c r="E2249" s="5">
        <v>17.86</v>
      </c>
      <c r="F2249" s="5">
        <v>18.53</v>
      </c>
      <c r="G2249" s="5">
        <v>2.81</v>
      </c>
      <c r="H2249" s="5">
        <f t="shared" si="829"/>
        <v>318.9796</v>
      </c>
      <c r="I2249" s="5">
        <f t="shared" si="830"/>
        <v>343.36090000000002</v>
      </c>
      <c r="J2249" s="5">
        <f t="shared" si="831"/>
        <v>104.13860000000001</v>
      </c>
      <c r="K2249" s="5">
        <v>16.079999999999998</v>
      </c>
      <c r="L2249" s="5">
        <v>17.22</v>
      </c>
      <c r="M2249" s="5">
        <v>3.6</v>
      </c>
      <c r="N2249" s="5">
        <f t="shared" si="832"/>
        <v>258.56639999999993</v>
      </c>
      <c r="O2249" s="5">
        <f t="shared" si="833"/>
        <v>296.52839999999998</v>
      </c>
      <c r="P2249" s="5">
        <f t="shared" si="834"/>
        <v>123.98399999999999</v>
      </c>
      <c r="Q2249" s="6">
        <f t="shared" si="835"/>
        <v>288.77299999999997</v>
      </c>
      <c r="R2249" s="6">
        <f t="shared" si="836"/>
        <v>60.413200000000074</v>
      </c>
      <c r="S2249" s="5">
        <f t="shared" si="837"/>
        <v>319.94465000000002</v>
      </c>
      <c r="T2249" s="6">
        <f t="shared" si="838"/>
        <v>80.958137740995497</v>
      </c>
      <c r="U2249" s="6">
        <f t="shared" si="839"/>
        <v>46.832500000000039</v>
      </c>
      <c r="V2249" s="6">
        <f t="shared" si="840"/>
        <v>161.91627548199099</v>
      </c>
      <c r="W2249" s="5">
        <f t="shared" si="841"/>
        <v>-0.17268203539526758</v>
      </c>
      <c r="X2249" s="5">
        <f t="shared" si="842"/>
        <v>8.3874829504156534E-2</v>
      </c>
      <c r="Y2249" s="5">
        <f t="shared" si="843"/>
        <v>13.580700000000036</v>
      </c>
      <c r="Z2249" s="5">
        <f t="shared" si="844"/>
        <v>46.832500000000039</v>
      </c>
      <c r="AA2249" s="5">
        <f t="shared" si="845"/>
        <v>0.28923899009280846</v>
      </c>
      <c r="AB2249" s="5">
        <f t="shared" si="846"/>
        <v>0.38503417778365456</v>
      </c>
      <c r="AC2249" s="5">
        <f t="shared" si="847"/>
        <v>31.171650000000056</v>
      </c>
      <c r="AD2249" s="5">
        <f t="shared" si="848"/>
        <v>319.94465000000002</v>
      </c>
      <c r="AE2249" s="5">
        <f t="shared" si="849"/>
        <v>3.9519764032070466</v>
      </c>
      <c r="AF2249" s="9">
        <f t="shared" si="850"/>
        <v>0.62544783955178873</v>
      </c>
      <c r="AG2249">
        <f t="shared" si="851"/>
        <v>60.413200000000074</v>
      </c>
    </row>
    <row r="2250" spans="1:33">
      <c r="A2250" s="1">
        <f t="shared" si="828"/>
        <v>13011</v>
      </c>
      <c r="B2250" s="1">
        <v>1</v>
      </c>
      <c r="C2250" s="1">
        <v>12</v>
      </c>
      <c r="D2250" s="2">
        <v>11</v>
      </c>
      <c r="E2250" s="5">
        <v>6.93</v>
      </c>
      <c r="F2250" s="5">
        <v>8.4600000000000009</v>
      </c>
      <c r="G2250" s="5">
        <v>8.74</v>
      </c>
      <c r="H2250" s="5">
        <f t="shared" si="829"/>
        <v>48.024899999999995</v>
      </c>
      <c r="I2250" s="5">
        <f t="shared" si="830"/>
        <v>71.571600000000018</v>
      </c>
      <c r="J2250" s="5">
        <f t="shared" si="831"/>
        <v>147.88080000000002</v>
      </c>
      <c r="K2250" s="5">
        <v>0.52</v>
      </c>
      <c r="L2250" s="5">
        <v>1.48</v>
      </c>
      <c r="M2250" s="5">
        <v>8.89</v>
      </c>
      <c r="N2250" s="5">
        <f t="shared" si="832"/>
        <v>0.27040000000000003</v>
      </c>
      <c r="O2250" s="5">
        <f t="shared" si="833"/>
        <v>2.1903999999999999</v>
      </c>
      <c r="P2250" s="5">
        <f t="shared" si="834"/>
        <v>26.314400000000003</v>
      </c>
      <c r="Q2250" s="6">
        <f t="shared" si="835"/>
        <v>24.147649999999999</v>
      </c>
      <c r="R2250" s="6">
        <f t="shared" si="836"/>
        <v>47.754499999999993</v>
      </c>
      <c r="S2250" s="5">
        <f t="shared" si="837"/>
        <v>36.881000000000007</v>
      </c>
      <c r="T2250" s="6">
        <f t="shared" si="838"/>
        <v>75.101895209109088</v>
      </c>
      <c r="U2250" s="6">
        <f t="shared" si="839"/>
        <v>69.381200000000021</v>
      </c>
      <c r="V2250" s="6">
        <f t="shared" si="840"/>
        <v>150.20379041821818</v>
      </c>
      <c r="W2250" s="5">
        <f t="shared" si="841"/>
        <v>0.93861600425066016</v>
      </c>
      <c r="X2250" s="5">
        <f t="shared" si="842"/>
        <v>0.14398238513012207</v>
      </c>
      <c r="Y2250" s="5">
        <f t="shared" si="843"/>
        <v>21.626700000000028</v>
      </c>
      <c r="Z2250" s="5">
        <f t="shared" si="844"/>
        <v>69.381200000000021</v>
      </c>
      <c r="AA2250" s="5">
        <f t="shared" si="845"/>
        <v>0.4619137759894027</v>
      </c>
      <c r="AB2250" s="5">
        <f t="shared" si="846"/>
        <v>0.16954765208715511</v>
      </c>
      <c r="AC2250" s="5">
        <f t="shared" si="847"/>
        <v>12.733350000000009</v>
      </c>
      <c r="AD2250" s="5">
        <f t="shared" si="848"/>
        <v>36.881000000000007</v>
      </c>
      <c r="AE2250" s="5">
        <f t="shared" si="849"/>
        <v>0.49107948470955126</v>
      </c>
      <c r="AF2250" s="9">
        <f t="shared" si="850"/>
        <v>0.62545743260432995</v>
      </c>
      <c r="AG2250">
        <f t="shared" si="851"/>
        <v>47.754499999999993</v>
      </c>
    </row>
    <row r="2251" spans="1:33">
      <c r="A2251" s="1">
        <f t="shared" si="828"/>
        <v>72502</v>
      </c>
      <c r="B2251" s="1">
        <v>7</v>
      </c>
      <c r="C2251" s="1">
        <v>10</v>
      </c>
      <c r="D2251" s="2">
        <v>2</v>
      </c>
      <c r="E2251" s="5">
        <v>10.54</v>
      </c>
      <c r="F2251" s="5">
        <v>10.9</v>
      </c>
      <c r="G2251" s="5">
        <v>5.78</v>
      </c>
      <c r="H2251" s="5">
        <f t="shared" si="829"/>
        <v>111.09159999999999</v>
      </c>
      <c r="I2251" s="5">
        <f t="shared" si="830"/>
        <v>118.81</v>
      </c>
      <c r="J2251" s="5">
        <f t="shared" si="831"/>
        <v>126.004</v>
      </c>
      <c r="K2251" s="5">
        <v>12.66</v>
      </c>
      <c r="L2251" s="5">
        <v>12.32</v>
      </c>
      <c r="M2251" s="5">
        <v>5.36</v>
      </c>
      <c r="N2251" s="5">
        <f t="shared" si="832"/>
        <v>160.2756</v>
      </c>
      <c r="O2251" s="5">
        <f t="shared" si="833"/>
        <v>151.7824</v>
      </c>
      <c r="P2251" s="5">
        <f t="shared" si="834"/>
        <v>132.07040000000001</v>
      </c>
      <c r="Q2251" s="6">
        <f t="shared" si="835"/>
        <v>135.68359999999998</v>
      </c>
      <c r="R2251" s="6">
        <f t="shared" si="836"/>
        <v>-49.184000000000012</v>
      </c>
      <c r="S2251" s="5">
        <f t="shared" si="837"/>
        <v>135.2962</v>
      </c>
      <c r="T2251" s="6">
        <f t="shared" si="838"/>
        <v>91.268283883504679</v>
      </c>
      <c r="U2251" s="6">
        <f t="shared" si="839"/>
        <v>-32.972399999999993</v>
      </c>
      <c r="V2251" s="6">
        <f t="shared" si="840"/>
        <v>182.53656776700936</v>
      </c>
      <c r="W2251" s="5">
        <f t="shared" si="841"/>
        <v>-4.6986836794249767E-2</v>
      </c>
      <c r="X2251" s="5">
        <f t="shared" si="842"/>
        <v>8.8812889375089979E-2</v>
      </c>
      <c r="Y2251" s="5">
        <f t="shared" si="843"/>
        <v>16.211600000000018</v>
      </c>
      <c r="Z2251" s="5">
        <f t="shared" si="844"/>
        <v>32.972399999999993</v>
      </c>
      <c r="AA2251" s="5">
        <f t="shared" si="845"/>
        <v>0.18063449095901782</v>
      </c>
      <c r="AB2251" s="5">
        <f t="shared" si="846"/>
        <v>4.2446289501231853E-3</v>
      </c>
      <c r="AC2251" s="5">
        <f t="shared" si="847"/>
        <v>0.38739999999998531</v>
      </c>
      <c r="AD2251" s="5">
        <f t="shared" si="848"/>
        <v>135.2962</v>
      </c>
      <c r="AE2251" s="5">
        <f t="shared" si="849"/>
        <v>1.4824010515273058</v>
      </c>
      <c r="AF2251" s="9">
        <f t="shared" si="850"/>
        <v>0.62547901643460424</v>
      </c>
      <c r="AG2251">
        <f t="shared" si="851"/>
        <v>49.184000000000012</v>
      </c>
    </row>
    <row r="2252" spans="1:33">
      <c r="A2252" s="1">
        <f t="shared" si="828"/>
        <v>32519</v>
      </c>
      <c r="B2252" s="1">
        <v>3</v>
      </c>
      <c r="C2252" s="1">
        <v>10</v>
      </c>
      <c r="D2252" s="2">
        <v>19</v>
      </c>
      <c r="E2252" s="5">
        <v>29.54</v>
      </c>
      <c r="F2252" s="5">
        <v>29.36</v>
      </c>
      <c r="G2252" s="5">
        <v>2.16</v>
      </c>
      <c r="H2252" s="5">
        <f t="shared" si="829"/>
        <v>872.61159999999995</v>
      </c>
      <c r="I2252" s="5">
        <f t="shared" si="830"/>
        <v>862.00959999999998</v>
      </c>
      <c r="J2252" s="5">
        <f t="shared" si="831"/>
        <v>126.8352</v>
      </c>
      <c r="K2252" s="5">
        <v>27.48</v>
      </c>
      <c r="L2252" s="5">
        <v>27.98</v>
      </c>
      <c r="M2252" s="5">
        <v>2.0699999999999998</v>
      </c>
      <c r="N2252" s="5">
        <f t="shared" si="832"/>
        <v>755.15039999999999</v>
      </c>
      <c r="O2252" s="5">
        <f t="shared" si="833"/>
        <v>782.88040000000001</v>
      </c>
      <c r="P2252" s="5">
        <f t="shared" si="834"/>
        <v>115.8372</v>
      </c>
      <c r="Q2252" s="6">
        <f t="shared" si="835"/>
        <v>813.88099999999997</v>
      </c>
      <c r="R2252" s="6">
        <f t="shared" si="836"/>
        <v>117.46119999999996</v>
      </c>
      <c r="S2252" s="5">
        <f t="shared" si="837"/>
        <v>822.44499999999994</v>
      </c>
      <c r="T2252" s="6">
        <f t="shared" si="838"/>
        <v>85.885716016809212</v>
      </c>
      <c r="U2252" s="6">
        <f t="shared" si="839"/>
        <v>79.129199999999969</v>
      </c>
      <c r="V2252" s="6">
        <f t="shared" si="840"/>
        <v>171.77143203361842</v>
      </c>
      <c r="W2252" s="5">
        <f t="shared" si="841"/>
        <v>9.0454927105885777E-2</v>
      </c>
      <c r="X2252" s="5">
        <f t="shared" si="842"/>
        <v>0.22315701479683656</v>
      </c>
      <c r="Y2252" s="5">
        <f t="shared" si="843"/>
        <v>38.331999999999994</v>
      </c>
      <c r="Z2252" s="5">
        <f t="shared" si="844"/>
        <v>79.129199999999969</v>
      </c>
      <c r="AA2252" s="5">
        <f t="shared" si="845"/>
        <v>0.46066565937759146</v>
      </c>
      <c r="AB2252" s="5">
        <f t="shared" si="846"/>
        <v>9.9713903512475263E-2</v>
      </c>
      <c r="AC2252" s="5">
        <f t="shared" si="847"/>
        <v>8.5639999999999645</v>
      </c>
      <c r="AD2252" s="5">
        <f t="shared" si="848"/>
        <v>822.44499999999994</v>
      </c>
      <c r="AE2252" s="5">
        <f t="shared" si="849"/>
        <v>9.5760393944789879</v>
      </c>
      <c r="AF2252" s="9">
        <f t="shared" si="850"/>
        <v>0.62558852291262501</v>
      </c>
      <c r="AG2252">
        <f t="shared" si="851"/>
        <v>117.46119999999996</v>
      </c>
    </row>
    <row r="2253" spans="1:33">
      <c r="A2253" s="1">
        <f t="shared" si="828"/>
        <v>62511</v>
      </c>
      <c r="B2253" s="1">
        <v>6</v>
      </c>
      <c r="C2253" s="1">
        <v>10</v>
      </c>
      <c r="D2253" s="2">
        <v>11</v>
      </c>
      <c r="E2253" s="5">
        <v>18.5</v>
      </c>
      <c r="F2253" s="5">
        <v>18.91</v>
      </c>
      <c r="G2253" s="5">
        <v>3.47</v>
      </c>
      <c r="H2253" s="5">
        <f t="shared" si="829"/>
        <v>342.25</v>
      </c>
      <c r="I2253" s="5">
        <f t="shared" si="830"/>
        <v>357.5881</v>
      </c>
      <c r="J2253" s="5">
        <f t="shared" si="831"/>
        <v>131.2354</v>
      </c>
      <c r="K2253" s="5">
        <v>17.850000000000001</v>
      </c>
      <c r="L2253" s="5">
        <v>18.36</v>
      </c>
      <c r="M2253" s="5">
        <v>3.89</v>
      </c>
      <c r="N2253" s="5">
        <f t="shared" si="832"/>
        <v>318.62250000000006</v>
      </c>
      <c r="O2253" s="5">
        <f t="shared" si="833"/>
        <v>337.08959999999996</v>
      </c>
      <c r="P2253" s="5">
        <f t="shared" si="834"/>
        <v>142.8408</v>
      </c>
      <c r="Q2253" s="6">
        <f t="shared" si="835"/>
        <v>330.43625000000003</v>
      </c>
      <c r="R2253" s="6">
        <f t="shared" si="836"/>
        <v>23.627499999999941</v>
      </c>
      <c r="S2253" s="5">
        <f t="shared" si="837"/>
        <v>347.33884999999998</v>
      </c>
      <c r="T2253" s="6">
        <f t="shared" si="838"/>
        <v>96.987401704809074</v>
      </c>
      <c r="U2253" s="6">
        <f t="shared" si="839"/>
        <v>20.498500000000035</v>
      </c>
      <c r="V2253" s="6">
        <f t="shared" si="840"/>
        <v>193.97480340961815</v>
      </c>
      <c r="W2253" s="5">
        <f t="shared" si="841"/>
        <v>-8.4535825365656708E-2</v>
      </c>
      <c r="X2253" s="5">
        <f t="shared" si="842"/>
        <v>1.613096105782549E-2</v>
      </c>
      <c r="Y2253" s="5">
        <f t="shared" si="843"/>
        <v>3.1289999999999054</v>
      </c>
      <c r="Z2253" s="5">
        <f t="shared" si="844"/>
        <v>20.498500000000035</v>
      </c>
      <c r="AA2253" s="5">
        <f t="shared" si="845"/>
        <v>0.1056760962747991</v>
      </c>
      <c r="AB2253" s="5">
        <f t="shared" si="846"/>
        <v>0.17427624312943979</v>
      </c>
      <c r="AC2253" s="5">
        <f t="shared" si="847"/>
        <v>16.90259999999995</v>
      </c>
      <c r="AD2253" s="5">
        <f t="shared" si="848"/>
        <v>347.33884999999998</v>
      </c>
      <c r="AE2253" s="5">
        <f t="shared" si="849"/>
        <v>3.5812780205944765</v>
      </c>
      <c r="AF2253" s="9">
        <f t="shared" si="850"/>
        <v>0.6257803128894357</v>
      </c>
      <c r="AG2253">
        <f t="shared" si="851"/>
        <v>23.627499999999941</v>
      </c>
    </row>
    <row r="2254" spans="1:33">
      <c r="A2254" s="1">
        <f t="shared" si="828"/>
        <v>101012</v>
      </c>
      <c r="B2254" s="1">
        <v>10</v>
      </c>
      <c r="C2254" s="1">
        <v>4</v>
      </c>
      <c r="D2254" s="2">
        <v>12</v>
      </c>
      <c r="E2254" s="5">
        <v>2.29</v>
      </c>
      <c r="F2254" s="5">
        <v>1.7</v>
      </c>
      <c r="G2254" s="5">
        <v>5.41</v>
      </c>
      <c r="H2254" s="5">
        <f t="shared" si="829"/>
        <v>5.2441000000000004</v>
      </c>
      <c r="I2254" s="5">
        <f t="shared" si="830"/>
        <v>2.8899999999999997</v>
      </c>
      <c r="J2254" s="5">
        <f t="shared" si="831"/>
        <v>18.393999999999998</v>
      </c>
      <c r="K2254" s="5">
        <v>2.2999999999999998</v>
      </c>
      <c r="L2254" s="5">
        <v>2.7</v>
      </c>
      <c r="M2254" s="5">
        <v>5.63</v>
      </c>
      <c r="N2254" s="5">
        <f t="shared" si="832"/>
        <v>5.2899999999999991</v>
      </c>
      <c r="O2254" s="5">
        <f t="shared" si="833"/>
        <v>7.2900000000000009</v>
      </c>
      <c r="P2254" s="5">
        <f t="shared" si="834"/>
        <v>30.402000000000001</v>
      </c>
      <c r="Q2254" s="6">
        <f t="shared" si="835"/>
        <v>5.2670499999999993</v>
      </c>
      <c r="R2254" s="6">
        <f t="shared" si="836"/>
        <v>-4.589999999999872E-2</v>
      </c>
      <c r="S2254" s="5">
        <f t="shared" si="837"/>
        <v>5.09</v>
      </c>
      <c r="T2254" s="6">
        <f t="shared" si="838"/>
        <v>17.766688211369051</v>
      </c>
      <c r="U2254" s="6">
        <f t="shared" si="839"/>
        <v>-4.4000000000000012</v>
      </c>
      <c r="V2254" s="6">
        <f t="shared" si="840"/>
        <v>35.533376422738101</v>
      </c>
      <c r="W2254" s="5">
        <f t="shared" si="841"/>
        <v>-0.46406834849961776</v>
      </c>
      <c r="X2254" s="5">
        <f t="shared" si="842"/>
        <v>0.12253549868719421</v>
      </c>
      <c r="Y2254" s="5">
        <f t="shared" si="843"/>
        <v>4.3541000000000025</v>
      </c>
      <c r="Z2254" s="5">
        <f t="shared" si="844"/>
        <v>4.4000000000000012</v>
      </c>
      <c r="AA2254" s="5">
        <f t="shared" si="845"/>
        <v>0.12382724196129037</v>
      </c>
      <c r="AB2254" s="5">
        <f t="shared" si="846"/>
        <v>9.9652787223847225E-3</v>
      </c>
      <c r="AC2254" s="5">
        <f t="shared" si="847"/>
        <v>0.17704999999999949</v>
      </c>
      <c r="AD2254" s="5">
        <f t="shared" si="848"/>
        <v>5.09</v>
      </c>
      <c r="AE2254" s="5">
        <f t="shared" si="849"/>
        <v>0.28649120981043991</v>
      </c>
      <c r="AF2254" s="9">
        <f t="shared" si="850"/>
        <v>0.62581786487763358</v>
      </c>
      <c r="AG2254">
        <f t="shared" si="851"/>
        <v>4.589999999999872E-2</v>
      </c>
    </row>
    <row r="2255" spans="1:33">
      <c r="A2255" s="1">
        <f t="shared" si="828"/>
        <v>81518</v>
      </c>
      <c r="B2255" s="1">
        <v>8</v>
      </c>
      <c r="C2255" s="1">
        <v>6</v>
      </c>
      <c r="D2255" s="2">
        <v>18</v>
      </c>
      <c r="E2255" s="5">
        <v>15.35</v>
      </c>
      <c r="F2255" s="5">
        <v>15.49</v>
      </c>
      <c r="G2255" s="5">
        <v>3.71</v>
      </c>
      <c r="H2255" s="5">
        <f t="shared" si="829"/>
        <v>235.6225</v>
      </c>
      <c r="I2255" s="5">
        <f t="shared" si="830"/>
        <v>239.9401</v>
      </c>
      <c r="J2255" s="5">
        <f t="shared" si="831"/>
        <v>114.9358</v>
      </c>
      <c r="K2255" s="5">
        <v>12.58</v>
      </c>
      <c r="L2255" s="5">
        <v>12.6</v>
      </c>
      <c r="M2255" s="5">
        <v>5.35</v>
      </c>
      <c r="N2255" s="5">
        <f t="shared" si="832"/>
        <v>158.25640000000001</v>
      </c>
      <c r="O2255" s="5">
        <f t="shared" si="833"/>
        <v>158.76</v>
      </c>
      <c r="P2255" s="5">
        <f t="shared" si="834"/>
        <v>134.82</v>
      </c>
      <c r="Q2255" s="6">
        <f t="shared" si="835"/>
        <v>196.93945000000002</v>
      </c>
      <c r="R2255" s="6">
        <f t="shared" si="836"/>
        <v>77.366099999999989</v>
      </c>
      <c r="S2255" s="5">
        <f t="shared" si="837"/>
        <v>199.35005000000001</v>
      </c>
      <c r="T2255" s="6">
        <f t="shared" si="838"/>
        <v>88.581418087598934</v>
      </c>
      <c r="U2255" s="6">
        <f t="shared" si="839"/>
        <v>81.18010000000001</v>
      </c>
      <c r="V2255" s="6">
        <f t="shared" si="840"/>
        <v>177.16283617519787</v>
      </c>
      <c r="W2255" s="5">
        <f t="shared" si="841"/>
        <v>-0.15822622138069667</v>
      </c>
      <c r="X2255" s="5">
        <f t="shared" si="842"/>
        <v>2.152821710433854E-2</v>
      </c>
      <c r="Y2255" s="5">
        <f t="shared" si="843"/>
        <v>3.8140000000000214</v>
      </c>
      <c r="Z2255" s="5">
        <f t="shared" si="844"/>
        <v>81.18010000000001</v>
      </c>
      <c r="AA2255" s="5">
        <f t="shared" si="845"/>
        <v>0.45822307743888396</v>
      </c>
      <c r="AB2255" s="5">
        <f t="shared" si="846"/>
        <v>2.7213382355384341E-2</v>
      </c>
      <c r="AC2255" s="5">
        <f t="shared" si="847"/>
        <v>2.4105999999999881</v>
      </c>
      <c r="AD2255" s="5">
        <f t="shared" si="848"/>
        <v>199.35005000000001</v>
      </c>
      <c r="AE2255" s="5">
        <f t="shared" si="849"/>
        <v>2.2504725517360877</v>
      </c>
      <c r="AF2255" s="9">
        <f t="shared" si="850"/>
        <v>0.62591373207495615</v>
      </c>
      <c r="AG2255">
        <f t="shared" si="851"/>
        <v>77.366099999999989</v>
      </c>
    </row>
    <row r="2256" spans="1:33">
      <c r="A2256" s="1">
        <f t="shared" si="828"/>
        <v>101259</v>
      </c>
      <c r="B2256" s="1">
        <v>10</v>
      </c>
      <c r="C2256" s="1">
        <v>5</v>
      </c>
      <c r="D2256" s="2">
        <v>9</v>
      </c>
      <c r="E2256" s="5">
        <v>2.67</v>
      </c>
      <c r="F2256" s="5">
        <v>2.14</v>
      </c>
      <c r="G2256" s="5">
        <v>5.77</v>
      </c>
      <c r="H2256" s="5">
        <f t="shared" si="829"/>
        <v>7.1288999999999998</v>
      </c>
      <c r="I2256" s="5">
        <f t="shared" si="830"/>
        <v>4.5796000000000001</v>
      </c>
      <c r="J2256" s="5">
        <f t="shared" si="831"/>
        <v>24.695599999999999</v>
      </c>
      <c r="K2256" s="5">
        <v>2.98</v>
      </c>
      <c r="L2256" s="5">
        <v>3.97</v>
      </c>
      <c r="M2256" s="5">
        <v>5.87</v>
      </c>
      <c r="N2256" s="5">
        <f t="shared" si="832"/>
        <v>8.8803999999999998</v>
      </c>
      <c r="O2256" s="5">
        <f t="shared" si="833"/>
        <v>15.760900000000001</v>
      </c>
      <c r="P2256" s="5">
        <f t="shared" si="834"/>
        <v>46.607800000000005</v>
      </c>
      <c r="Q2256" s="6">
        <f t="shared" si="835"/>
        <v>8.0046499999999998</v>
      </c>
      <c r="R2256" s="6">
        <f t="shared" si="836"/>
        <v>-1.7515000000000001</v>
      </c>
      <c r="S2256" s="5">
        <f t="shared" si="837"/>
        <v>10.170250000000001</v>
      </c>
      <c r="T2256" s="6">
        <f t="shared" si="838"/>
        <v>26.373090832323768</v>
      </c>
      <c r="U2256" s="6">
        <f t="shared" si="839"/>
        <v>-11.1813</v>
      </c>
      <c r="V2256" s="6">
        <f t="shared" si="840"/>
        <v>52.746181664647537</v>
      </c>
      <c r="W2256" s="5">
        <f t="shared" si="841"/>
        <v>-0.56158328100265031</v>
      </c>
      <c r="X2256" s="5">
        <f t="shared" si="842"/>
        <v>0.17877692190030514</v>
      </c>
      <c r="Y2256" s="5">
        <f t="shared" si="843"/>
        <v>9.4298000000000002</v>
      </c>
      <c r="Z2256" s="5">
        <f t="shared" si="844"/>
        <v>11.1813</v>
      </c>
      <c r="AA2256" s="5">
        <f t="shared" si="845"/>
        <v>0.21198311701667924</v>
      </c>
      <c r="AB2256" s="5">
        <f t="shared" si="846"/>
        <v>8.2114000735392281E-2</v>
      </c>
      <c r="AC2256" s="5">
        <f t="shared" si="847"/>
        <v>2.1656000000000013</v>
      </c>
      <c r="AD2256" s="5">
        <f t="shared" si="848"/>
        <v>10.170250000000001</v>
      </c>
      <c r="AE2256" s="5">
        <f t="shared" si="849"/>
        <v>0.38562980974285321</v>
      </c>
      <c r="AF2256" s="9">
        <f t="shared" si="850"/>
        <v>0.62597603788004541</v>
      </c>
      <c r="AG2256">
        <f t="shared" si="851"/>
        <v>1.7515000000000001</v>
      </c>
    </row>
    <row r="2257" spans="1:33">
      <c r="A2257" s="1">
        <f t="shared" si="828"/>
        <v>62266</v>
      </c>
      <c r="B2257" s="1">
        <v>6</v>
      </c>
      <c r="C2257" s="1">
        <v>9</v>
      </c>
      <c r="D2257" s="2">
        <v>16</v>
      </c>
      <c r="E2257" s="5">
        <v>2.0499999999999998</v>
      </c>
      <c r="F2257" s="5">
        <v>1.69</v>
      </c>
      <c r="G2257" s="5">
        <v>6.41</v>
      </c>
      <c r="H2257" s="5">
        <f t="shared" si="829"/>
        <v>4.2024999999999997</v>
      </c>
      <c r="I2257" s="5">
        <f t="shared" si="830"/>
        <v>2.8560999999999996</v>
      </c>
      <c r="J2257" s="5">
        <f t="shared" si="831"/>
        <v>21.665800000000001</v>
      </c>
      <c r="K2257" s="5">
        <v>3.46</v>
      </c>
      <c r="L2257" s="5">
        <v>4.88</v>
      </c>
      <c r="M2257" s="5">
        <v>6.35</v>
      </c>
      <c r="N2257" s="5">
        <f t="shared" si="832"/>
        <v>11.9716</v>
      </c>
      <c r="O2257" s="5">
        <f t="shared" si="833"/>
        <v>23.814399999999999</v>
      </c>
      <c r="P2257" s="5">
        <f t="shared" si="834"/>
        <v>61.975999999999992</v>
      </c>
      <c r="Q2257" s="6">
        <f t="shared" si="835"/>
        <v>8.0870499999999996</v>
      </c>
      <c r="R2257" s="6">
        <f t="shared" si="836"/>
        <v>-7.7691000000000008</v>
      </c>
      <c r="S2257" s="5">
        <f t="shared" si="837"/>
        <v>13.335249999999998</v>
      </c>
      <c r="T2257" s="6">
        <f t="shared" si="838"/>
        <v>32.826938121152871</v>
      </c>
      <c r="U2257" s="6">
        <f t="shared" si="839"/>
        <v>-20.958300000000001</v>
      </c>
      <c r="V2257" s="6">
        <f t="shared" si="840"/>
        <v>65.653876242305742</v>
      </c>
      <c r="W2257" s="5">
        <f t="shared" si="841"/>
        <v>-0.78219958100166476</v>
      </c>
      <c r="X2257" s="5">
        <f t="shared" si="842"/>
        <v>0.20088989035960689</v>
      </c>
      <c r="Y2257" s="5">
        <f t="shared" si="843"/>
        <v>13.1892</v>
      </c>
      <c r="Z2257" s="5">
        <f t="shared" si="844"/>
        <v>20.958300000000001</v>
      </c>
      <c r="AA2257" s="5">
        <f t="shared" si="845"/>
        <v>0.31922410677855739</v>
      </c>
      <c r="AB2257" s="5">
        <f t="shared" si="846"/>
        <v>0.1598747949208881</v>
      </c>
      <c r="AC2257" s="5">
        <f t="shared" si="847"/>
        <v>5.2481999999999989</v>
      </c>
      <c r="AD2257" s="5">
        <f t="shared" si="848"/>
        <v>13.335249999999998</v>
      </c>
      <c r="AE2257" s="5">
        <f t="shared" si="849"/>
        <v>0.40622887065446689</v>
      </c>
      <c r="AF2257" s="9">
        <f t="shared" si="850"/>
        <v>0.62599121399585156</v>
      </c>
      <c r="AG2257">
        <f t="shared" si="851"/>
        <v>7.7691000000000008</v>
      </c>
    </row>
    <row r="2258" spans="1:33">
      <c r="A2258" s="1">
        <f t="shared" si="828"/>
        <v>91759</v>
      </c>
      <c r="B2258" s="1">
        <v>9</v>
      </c>
      <c r="C2258" s="1">
        <v>7</v>
      </c>
      <c r="D2258" s="2">
        <v>9</v>
      </c>
      <c r="E2258" s="5">
        <v>14.78</v>
      </c>
      <c r="F2258" s="5">
        <v>15.49</v>
      </c>
      <c r="G2258" s="5">
        <v>3.48</v>
      </c>
      <c r="H2258" s="5">
        <f t="shared" si="829"/>
        <v>218.44839999999999</v>
      </c>
      <c r="I2258" s="5">
        <f t="shared" si="830"/>
        <v>239.9401</v>
      </c>
      <c r="J2258" s="5">
        <f t="shared" si="831"/>
        <v>107.8104</v>
      </c>
      <c r="K2258" s="5">
        <v>13.07</v>
      </c>
      <c r="L2258" s="5">
        <v>13.19</v>
      </c>
      <c r="M2258" s="5">
        <v>4.54</v>
      </c>
      <c r="N2258" s="5">
        <f t="shared" si="832"/>
        <v>170.82490000000001</v>
      </c>
      <c r="O2258" s="5">
        <f t="shared" si="833"/>
        <v>173.97609999999997</v>
      </c>
      <c r="P2258" s="5">
        <f t="shared" si="834"/>
        <v>119.76519999999999</v>
      </c>
      <c r="Q2258" s="6">
        <f t="shared" si="835"/>
        <v>194.63665</v>
      </c>
      <c r="R2258" s="6">
        <f t="shared" si="836"/>
        <v>47.623499999999979</v>
      </c>
      <c r="S2258" s="5">
        <f t="shared" si="837"/>
        <v>206.9581</v>
      </c>
      <c r="T2258" s="6">
        <f t="shared" si="838"/>
        <v>80.571064097478569</v>
      </c>
      <c r="U2258" s="6">
        <f t="shared" si="839"/>
        <v>65.964000000000027</v>
      </c>
      <c r="V2258" s="6">
        <f t="shared" si="840"/>
        <v>161.14212819495714</v>
      </c>
      <c r="W2258" s="5">
        <f t="shared" si="841"/>
        <v>-0.10477310659262305</v>
      </c>
      <c r="X2258" s="5">
        <f t="shared" si="842"/>
        <v>0.11381567443251631</v>
      </c>
      <c r="Y2258" s="5">
        <f t="shared" si="843"/>
        <v>18.340500000000048</v>
      </c>
      <c r="Z2258" s="5">
        <f t="shared" si="844"/>
        <v>65.964000000000027</v>
      </c>
      <c r="AA2258" s="5">
        <f t="shared" si="845"/>
        <v>0.40935291558389841</v>
      </c>
      <c r="AB2258" s="5">
        <f t="shared" si="846"/>
        <v>0.15292648965257483</v>
      </c>
      <c r="AC2258" s="5">
        <f t="shared" si="847"/>
        <v>12.321449999999999</v>
      </c>
      <c r="AD2258" s="5">
        <f t="shared" si="848"/>
        <v>206.9581</v>
      </c>
      <c r="AE2258" s="5">
        <f t="shared" si="849"/>
        <v>2.5686405202444962</v>
      </c>
      <c r="AF2258" s="9">
        <f t="shared" si="850"/>
        <v>0.6260207664287184</v>
      </c>
      <c r="AG2258">
        <f t="shared" si="851"/>
        <v>47.623499999999979</v>
      </c>
    </row>
    <row r="2259" spans="1:33">
      <c r="A2259" s="1">
        <f t="shared" si="828"/>
        <v>110258</v>
      </c>
      <c r="B2259" s="1">
        <v>11</v>
      </c>
      <c r="C2259" s="1">
        <v>1</v>
      </c>
      <c r="D2259" s="2">
        <v>8</v>
      </c>
      <c r="E2259" s="5">
        <v>6.85</v>
      </c>
      <c r="F2259" s="5">
        <v>6.62</v>
      </c>
      <c r="G2259" s="5">
        <v>5.77</v>
      </c>
      <c r="H2259" s="5">
        <f t="shared" si="829"/>
        <v>46.922499999999992</v>
      </c>
      <c r="I2259" s="5">
        <f t="shared" si="830"/>
        <v>43.824400000000004</v>
      </c>
      <c r="J2259" s="5">
        <f t="shared" si="831"/>
        <v>76.394799999999989</v>
      </c>
      <c r="K2259" s="5">
        <v>8.6300000000000008</v>
      </c>
      <c r="L2259" s="5">
        <v>9.1</v>
      </c>
      <c r="M2259" s="5">
        <v>5.26</v>
      </c>
      <c r="N2259" s="5">
        <f t="shared" si="832"/>
        <v>74.476900000000015</v>
      </c>
      <c r="O2259" s="5">
        <f t="shared" si="833"/>
        <v>82.809999999999988</v>
      </c>
      <c r="P2259" s="5">
        <f t="shared" si="834"/>
        <v>95.731999999999999</v>
      </c>
      <c r="Q2259" s="6">
        <f t="shared" si="835"/>
        <v>60.699700000000007</v>
      </c>
      <c r="R2259" s="6">
        <f t="shared" si="836"/>
        <v>-27.554400000000022</v>
      </c>
      <c r="S2259" s="5">
        <f t="shared" si="837"/>
        <v>63.3172</v>
      </c>
      <c r="T2259" s="6">
        <f t="shared" si="838"/>
        <v>61.238838352470403</v>
      </c>
      <c r="U2259" s="6">
        <f t="shared" si="839"/>
        <v>-38.985599999999984</v>
      </c>
      <c r="V2259" s="6">
        <f t="shared" si="840"/>
        <v>122.47767670494081</v>
      </c>
      <c r="W2259" s="5">
        <f t="shared" si="841"/>
        <v>-0.22188513333956097</v>
      </c>
      <c r="X2259" s="5">
        <f t="shared" si="842"/>
        <v>9.3332926518019277E-2</v>
      </c>
      <c r="Y2259" s="5">
        <f t="shared" si="843"/>
        <v>11.431199999999961</v>
      </c>
      <c r="Z2259" s="5">
        <f t="shared" si="844"/>
        <v>38.985599999999984</v>
      </c>
      <c r="AA2259" s="5">
        <f t="shared" si="845"/>
        <v>0.31830780146099297</v>
      </c>
      <c r="AB2259" s="5">
        <f t="shared" si="846"/>
        <v>4.2742482882097345E-2</v>
      </c>
      <c r="AC2259" s="5">
        <f t="shared" si="847"/>
        <v>2.6174999999999926</v>
      </c>
      <c r="AD2259" s="5">
        <f t="shared" si="848"/>
        <v>63.3172</v>
      </c>
      <c r="AE2259" s="5">
        <f t="shared" si="849"/>
        <v>1.0339386197296434</v>
      </c>
      <c r="AF2259" s="9">
        <f t="shared" si="850"/>
        <v>0.62615732847264516</v>
      </c>
      <c r="AG2259">
        <f t="shared" si="851"/>
        <v>27.554400000000022</v>
      </c>
    </row>
    <row r="2260" spans="1:33">
      <c r="A2260" s="1">
        <f t="shared" si="828"/>
        <v>101502</v>
      </c>
      <c r="B2260" s="1">
        <v>10</v>
      </c>
      <c r="C2260" s="1">
        <v>6</v>
      </c>
      <c r="D2260" s="2">
        <v>2</v>
      </c>
      <c r="E2260" s="5">
        <v>5.71</v>
      </c>
      <c r="F2260" s="5">
        <v>6.1</v>
      </c>
      <c r="G2260" s="5">
        <v>5.59</v>
      </c>
      <c r="H2260" s="5">
        <f t="shared" si="829"/>
        <v>32.604100000000003</v>
      </c>
      <c r="I2260" s="5">
        <f t="shared" si="830"/>
        <v>37.209999999999994</v>
      </c>
      <c r="J2260" s="5">
        <f t="shared" si="831"/>
        <v>68.197999999999993</v>
      </c>
      <c r="K2260" s="5">
        <v>8.39</v>
      </c>
      <c r="L2260" s="5">
        <v>8.7200000000000006</v>
      </c>
      <c r="M2260" s="5">
        <v>5.75</v>
      </c>
      <c r="N2260" s="5">
        <f t="shared" si="832"/>
        <v>70.392100000000013</v>
      </c>
      <c r="O2260" s="5">
        <f t="shared" si="833"/>
        <v>76.03840000000001</v>
      </c>
      <c r="P2260" s="5">
        <f t="shared" si="834"/>
        <v>100.28</v>
      </c>
      <c r="Q2260" s="6">
        <f t="shared" si="835"/>
        <v>51.498100000000008</v>
      </c>
      <c r="R2260" s="6">
        <f t="shared" si="836"/>
        <v>-37.788000000000011</v>
      </c>
      <c r="S2260" s="5">
        <f t="shared" si="837"/>
        <v>56.624200000000002</v>
      </c>
      <c r="T2260" s="6">
        <f t="shared" si="838"/>
        <v>60.636304315154298</v>
      </c>
      <c r="U2260" s="6">
        <f t="shared" si="839"/>
        <v>-38.828400000000016</v>
      </c>
      <c r="V2260" s="6">
        <f t="shared" si="840"/>
        <v>121.2726086303086</v>
      </c>
      <c r="W2260" s="5">
        <f t="shared" si="841"/>
        <v>-0.36751849022144378</v>
      </c>
      <c r="X2260" s="5">
        <f t="shared" si="842"/>
        <v>8.5790188876994876E-3</v>
      </c>
      <c r="Y2260" s="5">
        <f t="shared" si="843"/>
        <v>1.0404000000000053</v>
      </c>
      <c r="Z2260" s="5">
        <f t="shared" si="844"/>
        <v>38.828400000000016</v>
      </c>
      <c r="AA2260" s="5">
        <f t="shared" si="845"/>
        <v>0.32017452612374975</v>
      </c>
      <c r="AB2260" s="5">
        <f t="shared" si="846"/>
        <v>8.4538463514486864E-2</v>
      </c>
      <c r="AC2260" s="5">
        <f t="shared" si="847"/>
        <v>5.1260999999999939</v>
      </c>
      <c r="AD2260" s="5">
        <f t="shared" si="848"/>
        <v>56.624200000000002</v>
      </c>
      <c r="AE2260" s="5">
        <f t="shared" si="849"/>
        <v>0.93383329738729504</v>
      </c>
      <c r="AF2260" s="9">
        <f t="shared" si="850"/>
        <v>0.6261693061784489</v>
      </c>
      <c r="AG2260">
        <f t="shared" si="851"/>
        <v>37.788000000000011</v>
      </c>
    </row>
    <row r="2261" spans="1:33">
      <c r="A2261" s="1">
        <f t="shared" si="828"/>
        <v>90520</v>
      </c>
      <c r="B2261" s="1">
        <v>9</v>
      </c>
      <c r="C2261" s="1">
        <v>2</v>
      </c>
      <c r="D2261" s="2">
        <v>20</v>
      </c>
      <c r="E2261" s="5">
        <v>20.71</v>
      </c>
      <c r="F2261" s="5">
        <v>20.62</v>
      </c>
      <c r="G2261" s="5">
        <v>2.11</v>
      </c>
      <c r="H2261" s="5">
        <f t="shared" si="829"/>
        <v>428.90410000000003</v>
      </c>
      <c r="I2261" s="5">
        <f t="shared" si="830"/>
        <v>425.18440000000004</v>
      </c>
      <c r="J2261" s="5">
        <f t="shared" si="831"/>
        <v>87.016400000000004</v>
      </c>
      <c r="K2261" s="5">
        <v>17.559999999999999</v>
      </c>
      <c r="L2261" s="5">
        <v>17.73</v>
      </c>
      <c r="M2261" s="5">
        <v>3.25</v>
      </c>
      <c r="N2261" s="5">
        <f t="shared" si="832"/>
        <v>308.35359999999997</v>
      </c>
      <c r="O2261" s="5">
        <f t="shared" si="833"/>
        <v>314.35290000000003</v>
      </c>
      <c r="P2261" s="5">
        <f t="shared" si="834"/>
        <v>115.245</v>
      </c>
      <c r="Q2261" s="6">
        <f t="shared" si="835"/>
        <v>368.62885</v>
      </c>
      <c r="R2261" s="6">
        <f t="shared" si="836"/>
        <v>120.55050000000006</v>
      </c>
      <c r="S2261" s="5">
        <f t="shared" si="837"/>
        <v>369.76865000000004</v>
      </c>
      <c r="T2261" s="6">
        <f t="shared" si="838"/>
        <v>72.203296140065518</v>
      </c>
      <c r="U2261" s="6">
        <f t="shared" si="839"/>
        <v>110.83150000000001</v>
      </c>
      <c r="V2261" s="6">
        <f t="shared" si="840"/>
        <v>144.40659228013104</v>
      </c>
      <c r="W2261" s="5">
        <f t="shared" si="841"/>
        <v>-0.27379676318649249</v>
      </c>
      <c r="X2261" s="5">
        <f t="shared" si="842"/>
        <v>6.7303021604071825E-2</v>
      </c>
      <c r="Y2261" s="5">
        <f t="shared" si="843"/>
        <v>9.7190000000000509</v>
      </c>
      <c r="Z2261" s="5">
        <f t="shared" si="844"/>
        <v>110.83150000000001</v>
      </c>
      <c r="AA2261" s="5">
        <f t="shared" si="845"/>
        <v>0.76749612500377073</v>
      </c>
      <c r="AB2261" s="5">
        <f t="shared" si="846"/>
        <v>1.5785982925058777E-2</v>
      </c>
      <c r="AC2261" s="5">
        <f t="shared" si="847"/>
        <v>1.1398000000000366</v>
      </c>
      <c r="AD2261" s="5">
        <f t="shared" si="848"/>
        <v>369.76865000000004</v>
      </c>
      <c r="AE2261" s="5">
        <f t="shared" si="849"/>
        <v>5.1212156475889179</v>
      </c>
      <c r="AF2261" s="9">
        <f t="shared" si="850"/>
        <v>0.62631940733143499</v>
      </c>
      <c r="AG2261">
        <f t="shared" si="851"/>
        <v>120.55050000000006</v>
      </c>
    </row>
    <row r="2262" spans="1:33">
      <c r="A2262" s="1">
        <f t="shared" si="828"/>
        <v>100764</v>
      </c>
      <c r="B2262" s="1">
        <v>10</v>
      </c>
      <c r="C2262" s="1">
        <v>3</v>
      </c>
      <c r="D2262" s="2">
        <v>14</v>
      </c>
      <c r="E2262" s="5">
        <v>8.58</v>
      </c>
      <c r="F2262" s="5">
        <v>9.06</v>
      </c>
      <c r="G2262" s="5">
        <v>5.66</v>
      </c>
      <c r="H2262" s="5">
        <f t="shared" si="829"/>
        <v>73.616399999999999</v>
      </c>
      <c r="I2262" s="5">
        <f t="shared" si="830"/>
        <v>82.083600000000004</v>
      </c>
      <c r="J2262" s="5">
        <f t="shared" si="831"/>
        <v>102.5592</v>
      </c>
      <c r="K2262" s="5">
        <v>5.57</v>
      </c>
      <c r="L2262" s="5">
        <v>5.95</v>
      </c>
      <c r="M2262" s="5">
        <v>5.32</v>
      </c>
      <c r="N2262" s="5">
        <f t="shared" si="832"/>
        <v>31.024900000000002</v>
      </c>
      <c r="O2262" s="5">
        <f t="shared" si="833"/>
        <v>35.402500000000003</v>
      </c>
      <c r="P2262" s="5">
        <f t="shared" si="834"/>
        <v>63.308000000000007</v>
      </c>
      <c r="Q2262" s="6">
        <f t="shared" si="835"/>
        <v>52.320650000000001</v>
      </c>
      <c r="R2262" s="6">
        <f t="shared" si="836"/>
        <v>42.591499999999996</v>
      </c>
      <c r="S2262" s="5">
        <f t="shared" si="837"/>
        <v>58.743050000000004</v>
      </c>
      <c r="T2262" s="6">
        <f t="shared" si="838"/>
        <v>60.262534730626797</v>
      </c>
      <c r="U2262" s="6">
        <f t="shared" si="839"/>
        <v>46.681100000000001</v>
      </c>
      <c r="V2262" s="6">
        <f t="shared" si="840"/>
        <v>120.52506946125359</v>
      </c>
      <c r="W2262" s="5">
        <f t="shared" si="841"/>
        <v>0.44818639714942843</v>
      </c>
      <c r="X2262" s="5">
        <f t="shared" si="842"/>
        <v>3.3931529915564404E-2</v>
      </c>
      <c r="Y2262" s="5">
        <f t="shared" si="843"/>
        <v>4.0896000000000043</v>
      </c>
      <c r="Z2262" s="5">
        <f t="shared" si="844"/>
        <v>46.681100000000001</v>
      </c>
      <c r="AA2262" s="5">
        <f t="shared" si="845"/>
        <v>0.38731444178928304</v>
      </c>
      <c r="AB2262" s="5">
        <f t="shared" si="846"/>
        <v>0.10657367846719519</v>
      </c>
      <c r="AC2262" s="5">
        <f t="shared" si="847"/>
        <v>6.4224000000000032</v>
      </c>
      <c r="AD2262" s="5">
        <f t="shared" si="848"/>
        <v>58.743050000000004</v>
      </c>
      <c r="AE2262" s="5">
        <f t="shared" si="849"/>
        <v>0.97478558216280009</v>
      </c>
      <c r="AF2262" s="9">
        <f t="shared" si="850"/>
        <v>0.62651177163721361</v>
      </c>
      <c r="AG2262">
        <f t="shared" si="851"/>
        <v>42.591499999999996</v>
      </c>
    </row>
    <row r="2263" spans="1:33">
      <c r="A2263" s="1">
        <f t="shared" si="828"/>
        <v>61772</v>
      </c>
      <c r="B2263" s="1">
        <v>6</v>
      </c>
      <c r="C2263" s="1">
        <v>7</v>
      </c>
      <c r="D2263" s="2">
        <v>22</v>
      </c>
      <c r="E2263" s="5">
        <v>7.97</v>
      </c>
      <c r="F2263" s="5">
        <v>6.81</v>
      </c>
      <c r="G2263" s="5">
        <v>6.29</v>
      </c>
      <c r="H2263" s="5">
        <f t="shared" si="829"/>
        <v>63.520899999999997</v>
      </c>
      <c r="I2263" s="5">
        <f t="shared" si="830"/>
        <v>46.376099999999994</v>
      </c>
      <c r="J2263" s="5">
        <f t="shared" si="831"/>
        <v>85.669799999999995</v>
      </c>
      <c r="K2263" s="5">
        <v>4.1100000000000003</v>
      </c>
      <c r="L2263" s="5">
        <v>4.7</v>
      </c>
      <c r="M2263" s="5">
        <v>6.5</v>
      </c>
      <c r="N2263" s="5">
        <f t="shared" si="832"/>
        <v>16.892100000000003</v>
      </c>
      <c r="O2263" s="5">
        <f t="shared" si="833"/>
        <v>22.090000000000003</v>
      </c>
      <c r="P2263" s="5">
        <f t="shared" si="834"/>
        <v>61.1</v>
      </c>
      <c r="Q2263" s="6">
        <f t="shared" si="835"/>
        <v>40.206499999999998</v>
      </c>
      <c r="R2263" s="6">
        <f t="shared" si="836"/>
        <v>46.628799999999998</v>
      </c>
      <c r="S2263" s="5">
        <f t="shared" si="837"/>
        <v>34.233049999999999</v>
      </c>
      <c r="T2263" s="6">
        <f t="shared" si="838"/>
        <v>52.613032206954202</v>
      </c>
      <c r="U2263" s="6">
        <f t="shared" si="839"/>
        <v>24.28609999999999</v>
      </c>
      <c r="V2263" s="6">
        <f t="shared" si="840"/>
        <v>105.2260644139084</v>
      </c>
      <c r="W2263" s="5">
        <f t="shared" si="841"/>
        <v>0.32568043439751743</v>
      </c>
      <c r="X2263" s="5">
        <f t="shared" si="842"/>
        <v>0.21233047272503361</v>
      </c>
      <c r="Y2263" s="5">
        <f t="shared" si="843"/>
        <v>22.342700000000008</v>
      </c>
      <c r="Z2263" s="5">
        <f t="shared" si="844"/>
        <v>24.28609999999999</v>
      </c>
      <c r="AA2263" s="5">
        <f t="shared" si="845"/>
        <v>0.23079928091266655</v>
      </c>
      <c r="AB2263" s="5">
        <f t="shared" si="846"/>
        <v>0.11353555857612119</v>
      </c>
      <c r="AC2263" s="5">
        <f t="shared" si="847"/>
        <v>5.9734499999999997</v>
      </c>
      <c r="AD2263" s="5">
        <f t="shared" si="848"/>
        <v>34.233049999999999</v>
      </c>
      <c r="AE2263" s="5">
        <f t="shared" si="849"/>
        <v>0.65065723384548058</v>
      </c>
      <c r="AF2263" s="9">
        <f t="shared" si="850"/>
        <v>0.62651815616149542</v>
      </c>
      <c r="AG2263">
        <f t="shared" si="851"/>
        <v>46.628799999999998</v>
      </c>
    </row>
    <row r="2264" spans="1:33">
      <c r="A2264" s="1">
        <f t="shared" si="828"/>
        <v>50530</v>
      </c>
      <c r="B2264" s="1">
        <v>5</v>
      </c>
      <c r="C2264" s="1">
        <v>2</v>
      </c>
      <c r="D2264" s="2">
        <v>30</v>
      </c>
      <c r="E2264" s="5">
        <v>4.78</v>
      </c>
      <c r="F2264" s="5">
        <v>3.04</v>
      </c>
      <c r="G2264" s="5">
        <v>6.01</v>
      </c>
      <c r="H2264" s="5">
        <f t="shared" si="829"/>
        <v>22.848400000000002</v>
      </c>
      <c r="I2264" s="5">
        <f t="shared" si="830"/>
        <v>9.2416</v>
      </c>
      <c r="J2264" s="5">
        <f t="shared" si="831"/>
        <v>36.540799999999997</v>
      </c>
      <c r="K2264" s="5">
        <v>4.67</v>
      </c>
      <c r="L2264" s="5">
        <v>6.49</v>
      </c>
      <c r="M2264" s="5">
        <v>5.9</v>
      </c>
      <c r="N2264" s="5">
        <f t="shared" si="832"/>
        <v>21.808899999999998</v>
      </c>
      <c r="O2264" s="5">
        <f t="shared" si="833"/>
        <v>42.120100000000001</v>
      </c>
      <c r="P2264" s="5">
        <f t="shared" si="834"/>
        <v>76.582000000000008</v>
      </c>
      <c r="Q2264" s="6">
        <f t="shared" si="835"/>
        <v>22.32865</v>
      </c>
      <c r="R2264" s="6">
        <f t="shared" si="836"/>
        <v>1.0395000000000039</v>
      </c>
      <c r="S2264" s="5">
        <f t="shared" si="837"/>
        <v>25.68085</v>
      </c>
      <c r="T2264" s="6">
        <f t="shared" si="838"/>
        <v>42.42650347553991</v>
      </c>
      <c r="U2264" s="6">
        <f t="shared" si="839"/>
        <v>-32.878500000000003</v>
      </c>
      <c r="V2264" s="6">
        <f t="shared" si="840"/>
        <v>84.85300695107982</v>
      </c>
      <c r="W2264" s="5">
        <f t="shared" si="841"/>
        <v>-0.62910444887231998</v>
      </c>
      <c r="X2264" s="5">
        <f t="shared" si="842"/>
        <v>0.39972655323287132</v>
      </c>
      <c r="Y2264" s="5">
        <f t="shared" si="843"/>
        <v>33.918000000000006</v>
      </c>
      <c r="Z2264" s="5">
        <f t="shared" si="844"/>
        <v>32.878500000000003</v>
      </c>
      <c r="AA2264" s="5">
        <f t="shared" si="845"/>
        <v>0.38747595614325603</v>
      </c>
      <c r="AB2264" s="5">
        <f t="shared" si="846"/>
        <v>7.9011931820698794E-2</v>
      </c>
      <c r="AC2264" s="5">
        <f t="shared" si="847"/>
        <v>3.3521999999999998</v>
      </c>
      <c r="AD2264" s="5">
        <f t="shared" si="848"/>
        <v>25.68085</v>
      </c>
      <c r="AE2264" s="5">
        <f t="shared" si="849"/>
        <v>0.60530206112331986</v>
      </c>
      <c r="AF2264" s="9">
        <f t="shared" si="850"/>
        <v>0.62652693477615151</v>
      </c>
      <c r="AG2264">
        <f t="shared" si="851"/>
        <v>1.0395000000000039</v>
      </c>
    </row>
    <row r="2265" spans="1:33">
      <c r="A2265" s="1">
        <f t="shared" si="828"/>
        <v>61524</v>
      </c>
      <c r="B2265" s="1">
        <v>6</v>
      </c>
      <c r="C2265" s="1">
        <v>6</v>
      </c>
      <c r="D2265" s="2">
        <v>24</v>
      </c>
      <c r="E2265" s="5">
        <v>5.78</v>
      </c>
      <c r="F2265" s="5">
        <v>5.69</v>
      </c>
      <c r="G2265" s="5">
        <v>5.95</v>
      </c>
      <c r="H2265" s="5">
        <f t="shared" si="829"/>
        <v>33.4084</v>
      </c>
      <c r="I2265" s="5">
        <f t="shared" si="830"/>
        <v>32.376100000000001</v>
      </c>
      <c r="J2265" s="5">
        <f t="shared" si="831"/>
        <v>67.711000000000013</v>
      </c>
      <c r="K2265" s="5">
        <v>0</v>
      </c>
      <c r="L2265" s="5">
        <v>1.38</v>
      </c>
      <c r="M2265" s="5">
        <v>6.03</v>
      </c>
      <c r="N2265" s="5">
        <f t="shared" si="832"/>
        <v>0</v>
      </c>
      <c r="O2265" s="5">
        <f t="shared" si="833"/>
        <v>1.9043999999999996</v>
      </c>
      <c r="P2265" s="5">
        <f t="shared" si="834"/>
        <v>16.642800000000001</v>
      </c>
      <c r="Q2265" s="6">
        <f t="shared" si="835"/>
        <v>16.7042</v>
      </c>
      <c r="R2265" s="6">
        <f t="shared" si="836"/>
        <v>33.4084</v>
      </c>
      <c r="S2265" s="5">
        <f t="shared" si="837"/>
        <v>17.140250000000002</v>
      </c>
      <c r="T2265" s="6">
        <f t="shared" si="838"/>
        <v>34.86316936553532</v>
      </c>
      <c r="U2265" s="6">
        <f t="shared" si="839"/>
        <v>30.471700000000002</v>
      </c>
      <c r="V2265" s="6">
        <f t="shared" si="840"/>
        <v>69.726338731070641</v>
      </c>
      <c r="W2265" s="5">
        <f t="shared" si="841"/>
        <v>0.88605662966760712</v>
      </c>
      <c r="X2265" s="5">
        <f t="shared" si="842"/>
        <v>4.2117513316261082E-2</v>
      </c>
      <c r="Y2265" s="5">
        <f t="shared" si="843"/>
        <v>2.9366999999999983</v>
      </c>
      <c r="Z2265" s="5">
        <f t="shared" si="844"/>
        <v>30.471700000000002</v>
      </c>
      <c r="AA2265" s="5">
        <f t="shared" si="845"/>
        <v>0.43701850053431185</v>
      </c>
      <c r="AB2265" s="5">
        <f t="shared" si="846"/>
        <v>1.2507468710835783E-2</v>
      </c>
      <c r="AC2265" s="5">
        <f t="shared" si="847"/>
        <v>0.4360500000000016</v>
      </c>
      <c r="AD2265" s="5">
        <f t="shared" si="848"/>
        <v>17.140250000000002</v>
      </c>
      <c r="AE2265" s="5">
        <f t="shared" si="849"/>
        <v>0.49164348256140866</v>
      </c>
      <c r="AF2265" s="9">
        <f t="shared" si="850"/>
        <v>0.62656204800482451</v>
      </c>
      <c r="AG2265">
        <f t="shared" si="851"/>
        <v>33.4084</v>
      </c>
    </row>
    <row r="2266" spans="1:33">
      <c r="A2266" s="1">
        <f t="shared" si="828"/>
        <v>110753</v>
      </c>
      <c r="B2266" s="1">
        <v>11</v>
      </c>
      <c r="C2266" s="1">
        <v>3</v>
      </c>
      <c r="D2266" s="2">
        <v>3</v>
      </c>
      <c r="E2266" s="5">
        <v>1.89</v>
      </c>
      <c r="F2266" s="5">
        <v>2.29</v>
      </c>
      <c r="G2266" s="5">
        <v>5.7</v>
      </c>
      <c r="H2266" s="5">
        <f t="shared" si="829"/>
        <v>3.5720999999999998</v>
      </c>
      <c r="I2266" s="5">
        <f t="shared" si="830"/>
        <v>5.2441000000000004</v>
      </c>
      <c r="J2266" s="5">
        <f t="shared" si="831"/>
        <v>26.106000000000002</v>
      </c>
      <c r="K2266" s="5">
        <v>0.65</v>
      </c>
      <c r="L2266" s="5">
        <v>1.4</v>
      </c>
      <c r="M2266" s="5">
        <v>5.7</v>
      </c>
      <c r="N2266" s="5">
        <f t="shared" si="832"/>
        <v>0.42250000000000004</v>
      </c>
      <c r="O2266" s="5">
        <f t="shared" si="833"/>
        <v>1.9599999999999997</v>
      </c>
      <c r="P2266" s="5">
        <f t="shared" si="834"/>
        <v>15.959999999999999</v>
      </c>
      <c r="Q2266" s="6">
        <f t="shared" si="835"/>
        <v>1.9972999999999999</v>
      </c>
      <c r="R2266" s="6">
        <f t="shared" si="836"/>
        <v>3.1496</v>
      </c>
      <c r="S2266" s="5">
        <f t="shared" si="837"/>
        <v>3.6020500000000002</v>
      </c>
      <c r="T2266" s="6">
        <f t="shared" si="838"/>
        <v>15.299059088715229</v>
      </c>
      <c r="U2266" s="6">
        <f t="shared" si="839"/>
        <v>3.2841000000000005</v>
      </c>
      <c r="V2266" s="6">
        <f t="shared" si="840"/>
        <v>30.598118177430457</v>
      </c>
      <c r="W2266" s="5">
        <f t="shared" si="841"/>
        <v>0.45586540997487551</v>
      </c>
      <c r="X2266" s="5">
        <f t="shared" si="842"/>
        <v>4.3956951607308104E-3</v>
      </c>
      <c r="Y2266" s="5">
        <f t="shared" si="843"/>
        <v>0.13450000000000051</v>
      </c>
      <c r="Z2266" s="5">
        <f t="shared" si="844"/>
        <v>3.2841000000000005</v>
      </c>
      <c r="AA2266" s="5">
        <f t="shared" si="845"/>
        <v>0.1073301299431673</v>
      </c>
      <c r="AB2266" s="5">
        <f t="shared" si="846"/>
        <v>0.10489207151201105</v>
      </c>
      <c r="AC2266" s="5">
        <f t="shared" si="847"/>
        <v>1.6047500000000003</v>
      </c>
      <c r="AD2266" s="5">
        <f t="shared" si="848"/>
        <v>3.6020500000000002</v>
      </c>
      <c r="AE2266" s="5">
        <f t="shared" si="849"/>
        <v>0.23544258369829527</v>
      </c>
      <c r="AF2266" s="9">
        <f t="shared" si="850"/>
        <v>0.62657002800963923</v>
      </c>
      <c r="AG2266">
        <f t="shared" si="851"/>
        <v>3.1496</v>
      </c>
    </row>
    <row r="2267" spans="1:33">
      <c r="A2267" s="1">
        <f t="shared" si="828"/>
        <v>82253</v>
      </c>
      <c r="B2267" s="1">
        <v>8</v>
      </c>
      <c r="C2267" s="1">
        <v>9</v>
      </c>
      <c r="D2267" s="2">
        <v>3</v>
      </c>
      <c r="E2267" s="5">
        <v>13.9</v>
      </c>
      <c r="F2267" s="5">
        <v>13.74</v>
      </c>
      <c r="G2267" s="5">
        <v>4.1399999999999997</v>
      </c>
      <c r="H2267" s="5">
        <f t="shared" si="829"/>
        <v>193.21</v>
      </c>
      <c r="I2267" s="5">
        <f t="shared" si="830"/>
        <v>188.7876</v>
      </c>
      <c r="J2267" s="5">
        <f t="shared" si="831"/>
        <v>113.76719999999999</v>
      </c>
      <c r="K2267" s="5">
        <v>14.24</v>
      </c>
      <c r="L2267" s="5">
        <v>14.38</v>
      </c>
      <c r="M2267" s="5">
        <v>3.77</v>
      </c>
      <c r="N2267" s="5">
        <f t="shared" si="832"/>
        <v>202.77760000000001</v>
      </c>
      <c r="O2267" s="5">
        <f t="shared" si="833"/>
        <v>206.78440000000003</v>
      </c>
      <c r="P2267" s="5">
        <f t="shared" si="834"/>
        <v>108.4252</v>
      </c>
      <c r="Q2267" s="6">
        <f t="shared" si="835"/>
        <v>197.99380000000002</v>
      </c>
      <c r="R2267" s="6">
        <f t="shared" si="836"/>
        <v>-9.5675999999999988</v>
      </c>
      <c r="S2267" s="5">
        <f t="shared" si="837"/>
        <v>197.786</v>
      </c>
      <c r="T2267" s="6">
        <f t="shared" si="838"/>
        <v>78.579577166844061</v>
      </c>
      <c r="U2267" s="6">
        <f t="shared" si="839"/>
        <v>-17.996800000000036</v>
      </c>
      <c r="V2267" s="6">
        <f t="shared" si="840"/>
        <v>157.15915433368812</v>
      </c>
      <c r="W2267" s="5">
        <f t="shared" si="841"/>
        <v>4.8056674798558963E-2</v>
      </c>
      <c r="X2267" s="5">
        <f t="shared" si="842"/>
        <v>5.3634801203515901E-2</v>
      </c>
      <c r="Y2267" s="5">
        <f t="shared" si="843"/>
        <v>8.4292000000000371</v>
      </c>
      <c r="Z2267" s="5">
        <f t="shared" si="844"/>
        <v>17.996800000000036</v>
      </c>
      <c r="AA2267" s="5">
        <f t="shared" si="845"/>
        <v>0.11451321481272632</v>
      </c>
      <c r="AB2267" s="5">
        <f t="shared" si="846"/>
        <v>2.6444530181017507E-3</v>
      </c>
      <c r="AC2267" s="5">
        <f t="shared" si="847"/>
        <v>0.20780000000002019</v>
      </c>
      <c r="AD2267" s="5">
        <f t="shared" si="848"/>
        <v>197.786</v>
      </c>
      <c r="AE2267" s="5">
        <f t="shared" si="849"/>
        <v>2.5170153254967373</v>
      </c>
      <c r="AF2267" s="9">
        <f t="shared" si="850"/>
        <v>0.62670407689754182</v>
      </c>
      <c r="AG2267">
        <f t="shared" si="851"/>
        <v>9.5675999999999988</v>
      </c>
    </row>
    <row r="2268" spans="1:33">
      <c r="A2268" s="1">
        <f t="shared" si="828"/>
        <v>72503</v>
      </c>
      <c r="B2268" s="1">
        <v>7</v>
      </c>
      <c r="C2268" s="1">
        <v>10</v>
      </c>
      <c r="D2268" s="2">
        <v>3</v>
      </c>
      <c r="E2268" s="5">
        <v>15.56</v>
      </c>
      <c r="F2268" s="5">
        <v>15.56</v>
      </c>
      <c r="G2268" s="5">
        <v>3.92</v>
      </c>
      <c r="H2268" s="5">
        <f t="shared" si="829"/>
        <v>242.11360000000002</v>
      </c>
      <c r="I2268" s="5">
        <f t="shared" si="830"/>
        <v>242.11360000000002</v>
      </c>
      <c r="J2268" s="5">
        <f t="shared" si="831"/>
        <v>121.99040000000001</v>
      </c>
      <c r="K2268" s="5">
        <v>14.72</v>
      </c>
      <c r="L2268" s="5">
        <v>14.7</v>
      </c>
      <c r="M2268" s="5">
        <v>4.79</v>
      </c>
      <c r="N2268" s="5">
        <f t="shared" si="832"/>
        <v>216.67840000000001</v>
      </c>
      <c r="O2268" s="5">
        <f t="shared" si="833"/>
        <v>216.08999999999997</v>
      </c>
      <c r="P2268" s="5">
        <f t="shared" si="834"/>
        <v>140.82599999999999</v>
      </c>
      <c r="Q2268" s="6">
        <f t="shared" si="835"/>
        <v>229.39600000000002</v>
      </c>
      <c r="R2268" s="6">
        <f t="shared" si="836"/>
        <v>25.435200000000009</v>
      </c>
      <c r="S2268" s="5">
        <f t="shared" si="837"/>
        <v>229.1018</v>
      </c>
      <c r="T2268" s="6">
        <f t="shared" si="838"/>
        <v>93.157957212682589</v>
      </c>
      <c r="U2268" s="6">
        <f t="shared" si="839"/>
        <v>26.023600000000044</v>
      </c>
      <c r="V2268" s="6">
        <f t="shared" si="840"/>
        <v>186.31591442536518</v>
      </c>
      <c r="W2268" s="5">
        <f t="shared" si="841"/>
        <v>-0.1426041014558698</v>
      </c>
      <c r="X2268" s="5">
        <f t="shared" si="842"/>
        <v>3.1580769780980684E-3</v>
      </c>
      <c r="Y2268" s="5">
        <f t="shared" si="843"/>
        <v>0.58840000000003556</v>
      </c>
      <c r="Z2268" s="5">
        <f t="shared" si="844"/>
        <v>26.023600000000044</v>
      </c>
      <c r="AA2268" s="5">
        <f t="shared" si="845"/>
        <v>0.13967459559352152</v>
      </c>
      <c r="AB2268" s="5">
        <f t="shared" si="846"/>
        <v>3.1580769780980684E-3</v>
      </c>
      <c r="AC2268" s="5">
        <f t="shared" si="847"/>
        <v>0.29420000000001778</v>
      </c>
      <c r="AD2268" s="5">
        <f t="shared" si="848"/>
        <v>229.1018</v>
      </c>
      <c r="AE2268" s="5">
        <f t="shared" si="849"/>
        <v>2.4592832094520198</v>
      </c>
      <c r="AF2268" s="9">
        <f t="shared" si="850"/>
        <v>0.62684049007702114</v>
      </c>
      <c r="AG2268">
        <f t="shared" si="851"/>
        <v>25.435200000000009</v>
      </c>
    </row>
    <row r="2269" spans="1:33">
      <c r="A2269" s="1">
        <f t="shared" si="828"/>
        <v>12767</v>
      </c>
      <c r="B2269" s="1">
        <v>1</v>
      </c>
      <c r="C2269" s="1">
        <v>11</v>
      </c>
      <c r="D2269" s="2">
        <v>17</v>
      </c>
      <c r="E2269" s="5">
        <v>10.3</v>
      </c>
      <c r="F2269" s="5">
        <v>10.17</v>
      </c>
      <c r="G2269" s="5">
        <v>9.6300000000000008</v>
      </c>
      <c r="H2269" s="5">
        <f t="shared" si="829"/>
        <v>106.09000000000002</v>
      </c>
      <c r="I2269" s="5">
        <f t="shared" si="830"/>
        <v>103.4289</v>
      </c>
      <c r="J2269" s="5">
        <f t="shared" si="831"/>
        <v>195.8742</v>
      </c>
      <c r="K2269" s="5">
        <v>5.54</v>
      </c>
      <c r="L2269" s="5">
        <v>5.93</v>
      </c>
      <c r="M2269" s="5">
        <v>9.3699999999999992</v>
      </c>
      <c r="N2269" s="5">
        <f t="shared" si="832"/>
        <v>30.691600000000001</v>
      </c>
      <c r="O2269" s="5">
        <f t="shared" si="833"/>
        <v>35.164899999999996</v>
      </c>
      <c r="P2269" s="5">
        <f t="shared" si="834"/>
        <v>111.12819999999998</v>
      </c>
      <c r="Q2269" s="6">
        <f t="shared" si="835"/>
        <v>68.390800000000013</v>
      </c>
      <c r="R2269" s="6">
        <f t="shared" si="836"/>
        <v>75.398400000000009</v>
      </c>
      <c r="S2269" s="5">
        <f t="shared" si="837"/>
        <v>69.296899999999994</v>
      </c>
      <c r="T2269" s="6">
        <f t="shared" si="838"/>
        <v>112.60126449210061</v>
      </c>
      <c r="U2269" s="6">
        <f t="shared" si="839"/>
        <v>68.26400000000001</v>
      </c>
      <c r="V2269" s="6">
        <f t="shared" si="840"/>
        <v>225.20252898420122</v>
      </c>
      <c r="W2269" s="5">
        <f t="shared" si="841"/>
        <v>0.51299655991767001</v>
      </c>
      <c r="X2269" s="5">
        <f t="shared" si="842"/>
        <v>3.1679928427893023E-2</v>
      </c>
      <c r="Y2269" s="5">
        <f t="shared" si="843"/>
        <v>7.1343999999999994</v>
      </c>
      <c r="Z2269" s="5">
        <f t="shared" si="844"/>
        <v>68.26400000000001</v>
      </c>
      <c r="AA2269" s="5">
        <f t="shared" si="845"/>
        <v>0.30312270607222613</v>
      </c>
      <c r="AB2269" s="5">
        <f t="shared" si="846"/>
        <v>8.0469789046067695E-3</v>
      </c>
      <c r="AC2269" s="5">
        <f t="shared" si="847"/>
        <v>0.90609999999998081</v>
      </c>
      <c r="AD2269" s="5">
        <f t="shared" si="848"/>
        <v>69.296899999999994</v>
      </c>
      <c r="AE2269" s="5">
        <f t="shared" si="849"/>
        <v>0.61541848852737724</v>
      </c>
      <c r="AF2269" s="9">
        <f t="shared" si="850"/>
        <v>0.62695932882444616</v>
      </c>
      <c r="AG2269">
        <f t="shared" si="851"/>
        <v>75.398400000000009</v>
      </c>
    </row>
    <row r="2270" spans="1:33">
      <c r="A2270" s="1">
        <f t="shared" si="828"/>
        <v>20533</v>
      </c>
      <c r="B2270" s="1">
        <v>2</v>
      </c>
      <c r="C2270" s="1">
        <v>2</v>
      </c>
      <c r="D2270" s="2">
        <v>33</v>
      </c>
      <c r="E2270" s="5">
        <v>16.809999999999999</v>
      </c>
      <c r="F2270" s="5">
        <v>16.57</v>
      </c>
      <c r="G2270" s="5">
        <v>3.44</v>
      </c>
      <c r="H2270" s="5">
        <f t="shared" si="829"/>
        <v>282.57609999999994</v>
      </c>
      <c r="I2270" s="5">
        <f t="shared" si="830"/>
        <v>274.56490000000002</v>
      </c>
      <c r="J2270" s="5">
        <f t="shared" si="831"/>
        <v>114.0016</v>
      </c>
      <c r="K2270" s="5">
        <v>17.55</v>
      </c>
      <c r="L2270" s="5">
        <v>18.47</v>
      </c>
      <c r="M2270" s="5">
        <v>2.84</v>
      </c>
      <c r="N2270" s="5">
        <f t="shared" si="832"/>
        <v>308.0025</v>
      </c>
      <c r="O2270" s="5">
        <f t="shared" si="833"/>
        <v>341.14089999999993</v>
      </c>
      <c r="P2270" s="5">
        <f t="shared" si="834"/>
        <v>104.90959999999998</v>
      </c>
      <c r="Q2270" s="6">
        <f t="shared" si="835"/>
        <v>295.28929999999997</v>
      </c>
      <c r="R2270" s="6">
        <f t="shared" si="836"/>
        <v>-25.426400000000058</v>
      </c>
      <c r="S2270" s="5">
        <f t="shared" si="837"/>
        <v>307.85289999999998</v>
      </c>
      <c r="T2270" s="6">
        <f t="shared" si="838"/>
        <v>77.463522019593185</v>
      </c>
      <c r="U2270" s="6">
        <f t="shared" si="839"/>
        <v>-66.575999999999908</v>
      </c>
      <c r="V2270" s="6">
        <f t="shared" si="840"/>
        <v>154.92704403918637</v>
      </c>
      <c r="W2270" s="5">
        <f t="shared" si="841"/>
        <v>8.2922605432996177E-2</v>
      </c>
      <c r="X2270" s="5">
        <f t="shared" si="842"/>
        <v>0.26560630686009667</v>
      </c>
      <c r="Y2270" s="5">
        <f t="shared" si="843"/>
        <v>41.14959999999985</v>
      </c>
      <c r="Z2270" s="5">
        <f t="shared" si="844"/>
        <v>66.575999999999908</v>
      </c>
      <c r="AA2270" s="5">
        <f t="shared" si="845"/>
        <v>0.42972484509005771</v>
      </c>
      <c r="AB2270" s="5">
        <f t="shared" si="846"/>
        <v>0.16218730665024814</v>
      </c>
      <c r="AC2270" s="5">
        <f t="shared" si="847"/>
        <v>12.563600000000008</v>
      </c>
      <c r="AD2270" s="5">
        <f t="shared" si="848"/>
        <v>307.85289999999998</v>
      </c>
      <c r="AE2270" s="5">
        <f t="shared" si="849"/>
        <v>3.9741660587306296</v>
      </c>
      <c r="AF2270" s="9">
        <f t="shared" si="850"/>
        <v>0.62701275904083476</v>
      </c>
      <c r="AG2270">
        <f t="shared" si="851"/>
        <v>25.426400000000058</v>
      </c>
    </row>
    <row r="2271" spans="1:33">
      <c r="A2271" s="1">
        <f t="shared" si="828"/>
        <v>23010</v>
      </c>
      <c r="B2271" s="1">
        <v>2</v>
      </c>
      <c r="C2271" s="1">
        <v>12</v>
      </c>
      <c r="D2271" s="2">
        <v>10</v>
      </c>
      <c r="E2271" s="5">
        <v>10.69</v>
      </c>
      <c r="F2271" s="5">
        <v>11.18</v>
      </c>
      <c r="G2271" s="5">
        <v>8.5299999999999994</v>
      </c>
      <c r="H2271" s="5">
        <f t="shared" si="829"/>
        <v>114.27609999999999</v>
      </c>
      <c r="I2271" s="5">
        <f t="shared" si="830"/>
        <v>124.99239999999999</v>
      </c>
      <c r="J2271" s="5">
        <f t="shared" si="831"/>
        <v>190.73079999999999</v>
      </c>
      <c r="K2271" s="5">
        <v>10.28</v>
      </c>
      <c r="L2271" s="5">
        <v>9.67</v>
      </c>
      <c r="M2271" s="5">
        <v>8.49</v>
      </c>
      <c r="N2271" s="5">
        <f t="shared" si="832"/>
        <v>105.67839999999998</v>
      </c>
      <c r="O2271" s="5">
        <f t="shared" si="833"/>
        <v>93.508899999999997</v>
      </c>
      <c r="P2271" s="5">
        <f t="shared" si="834"/>
        <v>164.19659999999999</v>
      </c>
      <c r="Q2271" s="6">
        <f t="shared" si="835"/>
        <v>109.97724999999998</v>
      </c>
      <c r="R2271" s="6">
        <f t="shared" si="836"/>
        <v>8.5977000000000032</v>
      </c>
      <c r="S2271" s="5">
        <f t="shared" si="837"/>
        <v>109.25064999999999</v>
      </c>
      <c r="T2271" s="6">
        <f t="shared" si="838"/>
        <v>125.8359661625006</v>
      </c>
      <c r="U2271" s="6">
        <f t="shared" si="839"/>
        <v>31.483499999999992</v>
      </c>
      <c r="V2271" s="6">
        <f t="shared" si="840"/>
        <v>251.67193232500119</v>
      </c>
      <c r="W2271" s="5">
        <f t="shared" si="841"/>
        <v>0.14868801332777087</v>
      </c>
      <c r="X2271" s="5">
        <f t="shared" si="842"/>
        <v>9.0935050995062841E-2</v>
      </c>
      <c r="Y2271" s="5">
        <f t="shared" si="843"/>
        <v>22.885799999999989</v>
      </c>
      <c r="Z2271" s="5">
        <f t="shared" si="844"/>
        <v>31.483499999999992</v>
      </c>
      <c r="AA2271" s="5">
        <f t="shared" si="845"/>
        <v>0.12509738256923777</v>
      </c>
      <c r="AB2271" s="5">
        <f t="shared" si="846"/>
        <v>5.7741838216721145E-3</v>
      </c>
      <c r="AC2271" s="5">
        <f t="shared" si="847"/>
        <v>0.72659999999999059</v>
      </c>
      <c r="AD2271" s="5">
        <f t="shared" si="848"/>
        <v>109.25064999999999</v>
      </c>
      <c r="AE2271" s="5">
        <f t="shared" si="849"/>
        <v>0.86819892064020199</v>
      </c>
      <c r="AF2271" s="9">
        <f t="shared" si="850"/>
        <v>0.62702153073080358</v>
      </c>
      <c r="AG2271">
        <f t="shared" si="851"/>
        <v>8.5977000000000032</v>
      </c>
    </row>
    <row r="2272" spans="1:33">
      <c r="A2272" s="1">
        <f t="shared" si="828"/>
        <v>72262</v>
      </c>
      <c r="B2272" s="1">
        <v>7</v>
      </c>
      <c r="C2272" s="1">
        <v>9</v>
      </c>
      <c r="D2272" s="2">
        <v>12</v>
      </c>
      <c r="E2272" s="5">
        <v>8.93</v>
      </c>
      <c r="F2272" s="5">
        <v>9.2100000000000009</v>
      </c>
      <c r="G2272" s="5">
        <v>6.32</v>
      </c>
      <c r="H2272" s="5">
        <f t="shared" si="829"/>
        <v>79.744900000000001</v>
      </c>
      <c r="I2272" s="5">
        <f t="shared" si="830"/>
        <v>84.824100000000016</v>
      </c>
      <c r="J2272" s="5">
        <f t="shared" si="831"/>
        <v>116.41440000000001</v>
      </c>
      <c r="K2272" s="5">
        <v>8.2899999999999991</v>
      </c>
      <c r="L2272" s="5">
        <v>8.2799999999999994</v>
      </c>
      <c r="M2272" s="5">
        <v>6.2</v>
      </c>
      <c r="N2272" s="5">
        <f t="shared" si="832"/>
        <v>68.724099999999993</v>
      </c>
      <c r="O2272" s="5">
        <f t="shared" si="833"/>
        <v>68.558399999999992</v>
      </c>
      <c r="P2272" s="5">
        <f t="shared" si="834"/>
        <v>102.672</v>
      </c>
      <c r="Q2272" s="6">
        <f t="shared" si="835"/>
        <v>74.234499999999997</v>
      </c>
      <c r="R2272" s="6">
        <f t="shared" si="836"/>
        <v>11.020800000000008</v>
      </c>
      <c r="S2272" s="5">
        <f t="shared" si="837"/>
        <v>76.691249999999997</v>
      </c>
      <c r="T2272" s="6">
        <f t="shared" si="838"/>
        <v>77.610972341802295</v>
      </c>
      <c r="U2272" s="6">
        <f t="shared" si="839"/>
        <v>16.265700000000024</v>
      </c>
      <c r="V2272" s="6">
        <f t="shared" si="840"/>
        <v>155.22194468360459</v>
      </c>
      <c r="W2272" s="5">
        <f t="shared" si="841"/>
        <v>0.12496021513888411</v>
      </c>
      <c r="X2272" s="5">
        <f t="shared" si="842"/>
        <v>3.3789681031834225E-2</v>
      </c>
      <c r="Y2272" s="5">
        <f t="shared" si="843"/>
        <v>5.2449000000000154</v>
      </c>
      <c r="Z2272" s="5">
        <f t="shared" si="844"/>
        <v>16.265700000000024</v>
      </c>
      <c r="AA2272" s="5">
        <f t="shared" si="845"/>
        <v>0.10478995114482738</v>
      </c>
      <c r="AB2272" s="5">
        <f t="shared" si="846"/>
        <v>3.1654673635325162E-2</v>
      </c>
      <c r="AC2272" s="5">
        <f t="shared" si="847"/>
        <v>2.4567499999999995</v>
      </c>
      <c r="AD2272" s="5">
        <f t="shared" si="848"/>
        <v>76.691249999999997</v>
      </c>
      <c r="AE2272" s="5">
        <f t="shared" si="849"/>
        <v>0.9881495835698102</v>
      </c>
      <c r="AF2272" s="9">
        <f t="shared" si="850"/>
        <v>0.62705103460563716</v>
      </c>
      <c r="AG2272">
        <f t="shared" si="851"/>
        <v>11.020800000000008</v>
      </c>
    </row>
    <row r="2273" spans="1:33">
      <c r="A2273" s="1">
        <f t="shared" si="828"/>
        <v>51526</v>
      </c>
      <c r="B2273" s="1">
        <v>5</v>
      </c>
      <c r="C2273" s="1">
        <v>6</v>
      </c>
      <c r="D2273" s="2">
        <v>26</v>
      </c>
      <c r="E2273" s="5">
        <v>8.02</v>
      </c>
      <c r="F2273" s="5">
        <v>9.91</v>
      </c>
      <c r="G2273" s="5">
        <v>6.7</v>
      </c>
      <c r="H2273" s="5">
        <f t="shared" si="829"/>
        <v>64.320399999999992</v>
      </c>
      <c r="I2273" s="5">
        <f t="shared" si="830"/>
        <v>98.208100000000002</v>
      </c>
      <c r="J2273" s="5">
        <f t="shared" si="831"/>
        <v>132.79400000000001</v>
      </c>
      <c r="K2273" s="5">
        <v>9.6300000000000008</v>
      </c>
      <c r="L2273" s="5">
        <v>8.0500000000000007</v>
      </c>
      <c r="M2273" s="5">
        <v>6.76</v>
      </c>
      <c r="N2273" s="5">
        <f t="shared" si="832"/>
        <v>92.73690000000002</v>
      </c>
      <c r="O2273" s="5">
        <f t="shared" si="833"/>
        <v>64.802500000000009</v>
      </c>
      <c r="P2273" s="5">
        <f t="shared" si="834"/>
        <v>108.83600000000001</v>
      </c>
      <c r="Q2273" s="6">
        <f t="shared" si="835"/>
        <v>78.528649999999999</v>
      </c>
      <c r="R2273" s="6">
        <f t="shared" si="836"/>
        <v>-28.416500000000028</v>
      </c>
      <c r="S2273" s="5">
        <f t="shared" si="837"/>
        <v>81.505300000000005</v>
      </c>
      <c r="T2273" s="6">
        <f t="shared" si="838"/>
        <v>85.848007157999888</v>
      </c>
      <c r="U2273" s="6">
        <f t="shared" si="839"/>
        <v>33.405599999999993</v>
      </c>
      <c r="V2273" s="6">
        <f t="shared" si="840"/>
        <v>171.69601431599978</v>
      </c>
      <c r="W2273" s="5">
        <f t="shared" si="841"/>
        <v>0.19637264373475674</v>
      </c>
      <c r="X2273" s="5">
        <f t="shared" si="842"/>
        <v>0.36006718179385849</v>
      </c>
      <c r="Y2273" s="5">
        <f t="shared" si="843"/>
        <v>61.82210000000002</v>
      </c>
      <c r="Z2273" s="5">
        <f t="shared" si="844"/>
        <v>33.405599999999993</v>
      </c>
      <c r="AA2273" s="5">
        <f t="shared" si="845"/>
        <v>0.1945624663046534</v>
      </c>
      <c r="AB2273" s="5">
        <f t="shared" si="846"/>
        <v>3.4673489793672192E-2</v>
      </c>
      <c r="AC2273" s="5">
        <f t="shared" si="847"/>
        <v>2.9766500000000065</v>
      </c>
      <c r="AD2273" s="5">
        <f t="shared" si="848"/>
        <v>81.505300000000005</v>
      </c>
      <c r="AE2273" s="5">
        <f t="shared" si="849"/>
        <v>0.94941400153870437</v>
      </c>
      <c r="AF2273" s="9">
        <f t="shared" si="850"/>
        <v>0.62708851049911607</v>
      </c>
      <c r="AG2273">
        <f t="shared" si="851"/>
        <v>28.416500000000028</v>
      </c>
    </row>
    <row r="2274" spans="1:33">
      <c r="A2274" s="1">
        <f t="shared" si="828"/>
        <v>80274</v>
      </c>
      <c r="B2274" s="1">
        <v>8</v>
      </c>
      <c r="C2274" s="1">
        <v>1</v>
      </c>
      <c r="D2274" s="2">
        <v>24</v>
      </c>
      <c r="E2274" s="5">
        <v>13.85</v>
      </c>
      <c r="F2274" s="5">
        <v>14.55</v>
      </c>
      <c r="G2274" s="5">
        <v>4.78</v>
      </c>
      <c r="H2274" s="5">
        <f t="shared" si="829"/>
        <v>191.82249999999999</v>
      </c>
      <c r="I2274" s="5">
        <f t="shared" si="830"/>
        <v>211.70250000000001</v>
      </c>
      <c r="J2274" s="5">
        <f t="shared" si="831"/>
        <v>139.09800000000001</v>
      </c>
      <c r="K2274" s="5">
        <v>14.52</v>
      </c>
      <c r="L2274" s="5">
        <v>14.09</v>
      </c>
      <c r="M2274" s="5">
        <v>4.7300000000000004</v>
      </c>
      <c r="N2274" s="5">
        <f t="shared" si="832"/>
        <v>210.8304</v>
      </c>
      <c r="O2274" s="5">
        <f t="shared" si="833"/>
        <v>198.52809999999999</v>
      </c>
      <c r="P2274" s="5">
        <f t="shared" si="834"/>
        <v>133.29140000000001</v>
      </c>
      <c r="Q2274" s="6">
        <f t="shared" si="835"/>
        <v>201.32644999999999</v>
      </c>
      <c r="R2274" s="6">
        <f t="shared" si="836"/>
        <v>-19.007900000000006</v>
      </c>
      <c r="S2274" s="5">
        <f t="shared" si="837"/>
        <v>205.11529999999999</v>
      </c>
      <c r="T2274" s="6">
        <f t="shared" si="838"/>
        <v>96.326075023796136</v>
      </c>
      <c r="U2274" s="6">
        <f t="shared" si="839"/>
        <v>13.17440000000002</v>
      </c>
      <c r="V2274" s="6">
        <f t="shared" si="840"/>
        <v>192.65215004759227</v>
      </c>
      <c r="W2274" s="5">
        <f t="shared" si="841"/>
        <v>4.2615186399001082E-2</v>
      </c>
      <c r="X2274" s="5">
        <f t="shared" si="842"/>
        <v>0.16704874558653926</v>
      </c>
      <c r="Y2274" s="5">
        <f t="shared" si="843"/>
        <v>32.182300000000026</v>
      </c>
      <c r="Z2274" s="5">
        <f t="shared" si="844"/>
        <v>13.17440000000002</v>
      </c>
      <c r="AA2274" s="5">
        <f t="shared" si="845"/>
        <v>6.8384391229194444E-2</v>
      </c>
      <c r="AB2274" s="5">
        <f t="shared" si="846"/>
        <v>3.9333586456875867E-2</v>
      </c>
      <c r="AC2274" s="5">
        <f t="shared" si="847"/>
        <v>3.7888499999999965</v>
      </c>
      <c r="AD2274" s="5">
        <f t="shared" si="848"/>
        <v>205.11529999999999</v>
      </c>
      <c r="AE2274" s="5">
        <f t="shared" si="849"/>
        <v>2.1293850076350442</v>
      </c>
      <c r="AF2274" s="9">
        <f t="shared" si="850"/>
        <v>0.62720411350691885</v>
      </c>
      <c r="AG2274">
        <f t="shared" si="851"/>
        <v>19.007900000000006</v>
      </c>
    </row>
    <row r="2275" spans="1:33">
      <c r="A2275" s="1">
        <f t="shared" si="828"/>
        <v>31031</v>
      </c>
      <c r="B2275" s="1">
        <v>3</v>
      </c>
      <c r="C2275" s="1">
        <v>4</v>
      </c>
      <c r="D2275" s="2">
        <v>31</v>
      </c>
      <c r="E2275" s="5">
        <v>12.58</v>
      </c>
      <c r="F2275" s="5">
        <v>12.81</v>
      </c>
      <c r="G2275" s="5">
        <v>5.18</v>
      </c>
      <c r="H2275" s="5">
        <f t="shared" si="829"/>
        <v>158.25640000000001</v>
      </c>
      <c r="I2275" s="5">
        <f t="shared" si="830"/>
        <v>164.09610000000001</v>
      </c>
      <c r="J2275" s="5">
        <f t="shared" si="831"/>
        <v>132.7116</v>
      </c>
      <c r="K2275" s="5">
        <v>14.41</v>
      </c>
      <c r="L2275" s="5">
        <v>14.51</v>
      </c>
      <c r="M2275" s="5">
        <v>4.51</v>
      </c>
      <c r="N2275" s="5">
        <f t="shared" si="832"/>
        <v>207.6481</v>
      </c>
      <c r="O2275" s="5">
        <f t="shared" si="833"/>
        <v>210.5401</v>
      </c>
      <c r="P2275" s="5">
        <f t="shared" si="834"/>
        <v>130.8802</v>
      </c>
      <c r="Q2275" s="6">
        <f t="shared" si="835"/>
        <v>182.95224999999999</v>
      </c>
      <c r="R2275" s="6">
        <f t="shared" si="836"/>
        <v>-49.391699999999986</v>
      </c>
      <c r="S2275" s="5">
        <f t="shared" si="837"/>
        <v>187.31810000000002</v>
      </c>
      <c r="T2275" s="6">
        <f t="shared" si="838"/>
        <v>93.196023958374965</v>
      </c>
      <c r="U2275" s="6">
        <f t="shared" si="839"/>
        <v>-46.443999999999988</v>
      </c>
      <c r="V2275" s="6">
        <f t="shared" si="840"/>
        <v>186.39204791674993</v>
      </c>
      <c r="W2275" s="5">
        <f t="shared" si="841"/>
        <v>1.3895057414027693E-2</v>
      </c>
      <c r="X2275" s="5">
        <f t="shared" si="842"/>
        <v>1.5814515870959028E-2</v>
      </c>
      <c r="Y2275" s="5">
        <f t="shared" si="843"/>
        <v>2.9476999999999975</v>
      </c>
      <c r="Z2275" s="5">
        <f t="shared" si="844"/>
        <v>46.443999999999988</v>
      </c>
      <c r="AA2275" s="5">
        <f t="shared" si="845"/>
        <v>0.24917372022621759</v>
      </c>
      <c r="AB2275" s="5">
        <f t="shared" si="846"/>
        <v>4.6845882630679445E-2</v>
      </c>
      <c r="AC2275" s="5">
        <f t="shared" si="847"/>
        <v>4.3658500000000231</v>
      </c>
      <c r="AD2275" s="5">
        <f t="shared" si="848"/>
        <v>187.31810000000002</v>
      </c>
      <c r="AE2275" s="5">
        <f t="shared" si="849"/>
        <v>2.0099366050601439</v>
      </c>
      <c r="AF2275" s="9">
        <f t="shared" si="850"/>
        <v>0.62737947049612652</v>
      </c>
      <c r="AG2275">
        <f t="shared" si="851"/>
        <v>49.391699999999986</v>
      </c>
    </row>
    <row r="2276" spans="1:33">
      <c r="A2276" s="1">
        <f t="shared" si="828"/>
        <v>52515</v>
      </c>
      <c r="B2276" s="1">
        <v>5</v>
      </c>
      <c r="C2276" s="1">
        <v>10</v>
      </c>
      <c r="D2276" s="2">
        <v>15</v>
      </c>
      <c r="E2276" s="5">
        <v>10.68</v>
      </c>
      <c r="F2276" s="5">
        <v>11.25</v>
      </c>
      <c r="G2276" s="5">
        <v>8.1999999999999993</v>
      </c>
      <c r="H2276" s="5">
        <f t="shared" si="829"/>
        <v>114.0624</v>
      </c>
      <c r="I2276" s="5">
        <f t="shared" si="830"/>
        <v>126.5625</v>
      </c>
      <c r="J2276" s="5">
        <f t="shared" si="831"/>
        <v>184.49999999999997</v>
      </c>
      <c r="K2276" s="5">
        <v>10.95</v>
      </c>
      <c r="L2276" s="5">
        <v>10.77</v>
      </c>
      <c r="M2276" s="5">
        <v>7.88</v>
      </c>
      <c r="N2276" s="5">
        <f t="shared" si="832"/>
        <v>119.90249999999999</v>
      </c>
      <c r="O2276" s="5">
        <f t="shared" si="833"/>
        <v>115.99289999999999</v>
      </c>
      <c r="P2276" s="5">
        <f t="shared" si="834"/>
        <v>169.73519999999999</v>
      </c>
      <c r="Q2276" s="6">
        <f t="shared" si="835"/>
        <v>116.98245</v>
      </c>
      <c r="R2276" s="6">
        <f t="shared" si="836"/>
        <v>-5.8400999999999925</v>
      </c>
      <c r="S2276" s="5">
        <f t="shared" si="837"/>
        <v>121.2777</v>
      </c>
      <c r="T2276" s="6">
        <f t="shared" si="838"/>
        <v>125.34979868256669</v>
      </c>
      <c r="U2276" s="6">
        <f t="shared" si="839"/>
        <v>10.569600000000008</v>
      </c>
      <c r="V2276" s="6">
        <f t="shared" si="840"/>
        <v>250.69959736513337</v>
      </c>
      <c r="W2276" s="5">
        <f t="shared" si="841"/>
        <v>8.3216991321564765E-2</v>
      </c>
      <c r="X2276" s="5">
        <f t="shared" si="842"/>
        <v>6.5455629655838524E-2</v>
      </c>
      <c r="Y2276" s="5">
        <f t="shared" si="843"/>
        <v>16.409700000000001</v>
      </c>
      <c r="Z2276" s="5">
        <f t="shared" si="844"/>
        <v>10.569600000000008</v>
      </c>
      <c r="AA2276" s="5">
        <f t="shared" si="845"/>
        <v>4.21604187285783E-2</v>
      </c>
      <c r="AB2276" s="5">
        <f t="shared" si="846"/>
        <v>3.4266110078702249E-2</v>
      </c>
      <c r="AC2276" s="5">
        <f t="shared" si="847"/>
        <v>4.2952499999999958</v>
      </c>
      <c r="AD2276" s="5">
        <f t="shared" si="848"/>
        <v>121.2777</v>
      </c>
      <c r="AE2276" s="5">
        <f t="shared" si="849"/>
        <v>0.96751411868734793</v>
      </c>
      <c r="AF2276" s="9">
        <f t="shared" si="850"/>
        <v>0.62739540961023932</v>
      </c>
      <c r="AG2276">
        <f t="shared" si="851"/>
        <v>5.8400999999999925</v>
      </c>
    </row>
    <row r="2277" spans="1:33">
      <c r="A2277" s="1">
        <f t="shared" si="828"/>
        <v>100266</v>
      </c>
      <c r="B2277" s="1">
        <v>10</v>
      </c>
      <c r="C2277" s="1">
        <v>1</v>
      </c>
      <c r="D2277" s="2">
        <v>16</v>
      </c>
      <c r="E2277" s="5">
        <v>14.46</v>
      </c>
      <c r="F2277" s="5">
        <v>14.53</v>
      </c>
      <c r="G2277" s="5">
        <v>3.67</v>
      </c>
      <c r="H2277" s="5">
        <f t="shared" si="829"/>
        <v>209.09160000000003</v>
      </c>
      <c r="I2277" s="5">
        <f t="shared" si="830"/>
        <v>211.12089999999998</v>
      </c>
      <c r="J2277" s="5">
        <f t="shared" si="831"/>
        <v>106.6502</v>
      </c>
      <c r="K2277" s="5">
        <v>11.88</v>
      </c>
      <c r="L2277" s="5">
        <v>11.97</v>
      </c>
      <c r="M2277" s="5">
        <v>4.6900000000000004</v>
      </c>
      <c r="N2277" s="5">
        <f t="shared" si="832"/>
        <v>141.13440000000003</v>
      </c>
      <c r="O2277" s="5">
        <f t="shared" si="833"/>
        <v>143.2809</v>
      </c>
      <c r="P2277" s="5">
        <f t="shared" si="834"/>
        <v>112.27860000000001</v>
      </c>
      <c r="Q2277" s="6">
        <f t="shared" si="835"/>
        <v>175.11300000000003</v>
      </c>
      <c r="R2277" s="6">
        <f t="shared" si="836"/>
        <v>67.9572</v>
      </c>
      <c r="S2277" s="5">
        <f t="shared" si="837"/>
        <v>177.20089999999999</v>
      </c>
      <c r="T2277" s="6">
        <f t="shared" si="838"/>
        <v>77.428594811606914</v>
      </c>
      <c r="U2277" s="6">
        <f t="shared" si="839"/>
        <v>67.839999999999975</v>
      </c>
      <c r="V2277" s="6">
        <f t="shared" si="840"/>
        <v>154.85718962321383</v>
      </c>
      <c r="W2277" s="5">
        <f t="shared" si="841"/>
        <v>-5.1383668157058381E-2</v>
      </c>
      <c r="X2277" s="5">
        <f t="shared" si="842"/>
        <v>7.5682633970813352E-4</v>
      </c>
      <c r="Y2277" s="5">
        <f t="shared" si="843"/>
        <v>0.11720000000002528</v>
      </c>
      <c r="Z2277" s="5">
        <f t="shared" si="844"/>
        <v>67.839999999999975</v>
      </c>
      <c r="AA2277" s="5">
        <f t="shared" si="845"/>
        <v>0.43808104851355534</v>
      </c>
      <c r="AB2277" s="5">
        <f t="shared" si="846"/>
        <v>2.6965490011539976E-2</v>
      </c>
      <c r="AC2277" s="5">
        <f t="shared" si="847"/>
        <v>2.0878999999999621</v>
      </c>
      <c r="AD2277" s="5">
        <f t="shared" si="848"/>
        <v>177.20089999999999</v>
      </c>
      <c r="AE2277" s="5">
        <f t="shared" si="849"/>
        <v>2.2885718180880215</v>
      </c>
      <c r="AF2277" s="9">
        <f t="shared" si="850"/>
        <v>0.62745916201773644</v>
      </c>
      <c r="AG2277">
        <f t="shared" si="851"/>
        <v>67.9572</v>
      </c>
    </row>
    <row r="2278" spans="1:33">
      <c r="A2278" s="1">
        <f t="shared" si="828"/>
        <v>91266</v>
      </c>
      <c r="B2278" s="1">
        <v>9</v>
      </c>
      <c r="C2278" s="1">
        <v>5</v>
      </c>
      <c r="D2278" s="2">
        <v>16</v>
      </c>
      <c r="E2278" s="5">
        <v>13.66</v>
      </c>
      <c r="F2278" s="5">
        <v>14.04</v>
      </c>
      <c r="G2278" s="5">
        <v>4.3899999999999997</v>
      </c>
      <c r="H2278" s="5">
        <f t="shared" si="829"/>
        <v>186.59559999999999</v>
      </c>
      <c r="I2278" s="5">
        <f t="shared" si="830"/>
        <v>197.12159999999997</v>
      </c>
      <c r="J2278" s="5">
        <f t="shared" si="831"/>
        <v>123.27119999999998</v>
      </c>
      <c r="K2278" s="5">
        <v>13.72</v>
      </c>
      <c r="L2278" s="5">
        <v>13.47</v>
      </c>
      <c r="M2278" s="5">
        <v>4.4400000000000004</v>
      </c>
      <c r="N2278" s="5">
        <f t="shared" si="832"/>
        <v>188.23840000000001</v>
      </c>
      <c r="O2278" s="5">
        <f t="shared" si="833"/>
        <v>181.44090000000003</v>
      </c>
      <c r="P2278" s="5">
        <f t="shared" si="834"/>
        <v>119.61360000000002</v>
      </c>
      <c r="Q2278" s="6">
        <f t="shared" si="835"/>
        <v>187.417</v>
      </c>
      <c r="R2278" s="6">
        <f t="shared" si="836"/>
        <v>-1.6428000000000225</v>
      </c>
      <c r="S2278" s="5">
        <f t="shared" si="837"/>
        <v>189.28125</v>
      </c>
      <c r="T2278" s="6">
        <f t="shared" si="838"/>
        <v>85.882480830493009</v>
      </c>
      <c r="U2278" s="6">
        <f t="shared" si="839"/>
        <v>15.680699999999945</v>
      </c>
      <c r="V2278" s="6">
        <f t="shared" si="840"/>
        <v>171.76496166098602</v>
      </c>
      <c r="W2278" s="5">
        <f t="shared" si="841"/>
        <v>3.0111153455206114E-2</v>
      </c>
      <c r="X2278" s="5">
        <f t="shared" si="842"/>
        <v>0.10085584296401212</v>
      </c>
      <c r="Y2278" s="5">
        <f t="shared" si="843"/>
        <v>17.323499999999967</v>
      </c>
      <c r="Z2278" s="5">
        <f t="shared" si="844"/>
        <v>15.680699999999945</v>
      </c>
      <c r="AA2278" s="5">
        <f t="shared" si="845"/>
        <v>9.1291610630980013E-2</v>
      </c>
      <c r="AB2278" s="5">
        <f t="shared" si="846"/>
        <v>2.1706988223587586E-2</v>
      </c>
      <c r="AC2278" s="5">
        <f t="shared" si="847"/>
        <v>1.8642499999999984</v>
      </c>
      <c r="AD2278" s="5">
        <f t="shared" si="848"/>
        <v>189.28125</v>
      </c>
      <c r="AE2278" s="5">
        <f t="shared" si="849"/>
        <v>2.2039564783134993</v>
      </c>
      <c r="AF2278" s="9">
        <f t="shared" si="850"/>
        <v>0.62750378484914338</v>
      </c>
      <c r="AG2278">
        <f t="shared" si="851"/>
        <v>1.6428000000000225</v>
      </c>
    </row>
    <row r="2279" spans="1:33">
      <c r="A2279" s="1">
        <f t="shared" si="828"/>
        <v>101503</v>
      </c>
      <c r="B2279" s="1">
        <v>10</v>
      </c>
      <c r="C2279" s="1">
        <v>6</v>
      </c>
      <c r="D2279" s="2">
        <v>3</v>
      </c>
      <c r="E2279" s="5">
        <v>17.07</v>
      </c>
      <c r="F2279" s="5">
        <v>17.22</v>
      </c>
      <c r="G2279" s="5">
        <v>2.61</v>
      </c>
      <c r="H2279" s="5">
        <f t="shared" si="829"/>
        <v>291.38490000000002</v>
      </c>
      <c r="I2279" s="5">
        <f t="shared" si="830"/>
        <v>296.52839999999998</v>
      </c>
      <c r="J2279" s="5">
        <f t="shared" si="831"/>
        <v>89.88839999999999</v>
      </c>
      <c r="K2279" s="5">
        <v>17.899999999999999</v>
      </c>
      <c r="L2279" s="5">
        <v>18.5</v>
      </c>
      <c r="M2279" s="5">
        <v>2.5</v>
      </c>
      <c r="N2279" s="5">
        <f t="shared" si="832"/>
        <v>320.40999999999997</v>
      </c>
      <c r="O2279" s="5">
        <f t="shared" si="833"/>
        <v>342.25</v>
      </c>
      <c r="P2279" s="5">
        <f t="shared" si="834"/>
        <v>92.5</v>
      </c>
      <c r="Q2279" s="6">
        <f t="shared" si="835"/>
        <v>305.89744999999999</v>
      </c>
      <c r="R2279" s="6">
        <f t="shared" si="836"/>
        <v>-29.025099999999952</v>
      </c>
      <c r="S2279" s="5">
        <f t="shared" si="837"/>
        <v>319.38919999999996</v>
      </c>
      <c r="T2279" s="6">
        <f t="shared" si="838"/>
        <v>64.490647489694183</v>
      </c>
      <c r="U2279" s="6">
        <f t="shared" si="839"/>
        <v>-45.721600000000024</v>
      </c>
      <c r="V2279" s="6">
        <f t="shared" si="840"/>
        <v>128.98129497938837</v>
      </c>
      <c r="W2279" s="5">
        <f t="shared" si="841"/>
        <v>-2.8631915753290261E-2</v>
      </c>
      <c r="X2279" s="5">
        <f t="shared" si="842"/>
        <v>0.12944900268421267</v>
      </c>
      <c r="Y2279" s="5">
        <f t="shared" si="843"/>
        <v>16.696500000000071</v>
      </c>
      <c r="Z2279" s="5">
        <f t="shared" si="844"/>
        <v>45.721600000000024</v>
      </c>
      <c r="AA2279" s="5">
        <f t="shared" si="845"/>
        <v>0.35448240775770229</v>
      </c>
      <c r="AB2279" s="5">
        <f t="shared" si="846"/>
        <v>0.20920475332730987</v>
      </c>
      <c r="AC2279" s="5">
        <f t="shared" si="847"/>
        <v>13.491749999999968</v>
      </c>
      <c r="AD2279" s="5">
        <f t="shared" si="848"/>
        <v>319.38919999999996</v>
      </c>
      <c r="AE2279" s="5">
        <f t="shared" si="849"/>
        <v>4.9524886542818383</v>
      </c>
      <c r="AF2279" s="9">
        <f t="shared" si="850"/>
        <v>0.62752928218530168</v>
      </c>
      <c r="AG2279">
        <f t="shared" si="851"/>
        <v>29.025099999999952</v>
      </c>
    </row>
    <row r="2280" spans="1:33">
      <c r="A2280" s="1">
        <f t="shared" si="828"/>
        <v>31777</v>
      </c>
      <c r="B2280" s="1">
        <v>3</v>
      </c>
      <c r="C2280" s="1">
        <v>7</v>
      </c>
      <c r="D2280" s="2">
        <v>27</v>
      </c>
      <c r="E2280" s="5">
        <v>4.03</v>
      </c>
      <c r="F2280" s="5">
        <v>4.3499999999999996</v>
      </c>
      <c r="G2280" s="5">
        <v>6.34</v>
      </c>
      <c r="H2280" s="5">
        <f t="shared" si="829"/>
        <v>16.240900000000003</v>
      </c>
      <c r="I2280" s="5">
        <f t="shared" si="830"/>
        <v>18.922499999999996</v>
      </c>
      <c r="J2280" s="5">
        <f t="shared" si="831"/>
        <v>55.157999999999994</v>
      </c>
      <c r="K2280" s="5">
        <v>3.91</v>
      </c>
      <c r="L2280" s="5">
        <v>3.11</v>
      </c>
      <c r="M2280" s="5">
        <v>6.23</v>
      </c>
      <c r="N2280" s="5">
        <f t="shared" si="832"/>
        <v>15.288100000000002</v>
      </c>
      <c r="O2280" s="5">
        <f t="shared" si="833"/>
        <v>9.6720999999999986</v>
      </c>
      <c r="P2280" s="5">
        <f t="shared" si="834"/>
        <v>38.750599999999999</v>
      </c>
      <c r="Q2280" s="6">
        <f t="shared" si="835"/>
        <v>15.764500000000002</v>
      </c>
      <c r="R2280" s="6">
        <f t="shared" si="836"/>
        <v>0.95280000000000165</v>
      </c>
      <c r="S2280" s="5">
        <f t="shared" si="837"/>
        <v>14.297299999999996</v>
      </c>
      <c r="T2280" s="6">
        <f t="shared" si="838"/>
        <v>33.704650882185383</v>
      </c>
      <c r="U2280" s="6">
        <f t="shared" si="839"/>
        <v>9.2503999999999973</v>
      </c>
      <c r="V2280" s="6">
        <f t="shared" si="840"/>
        <v>67.409301764370767</v>
      </c>
      <c r="W2280" s="5">
        <f t="shared" si="841"/>
        <v>0.33908257670968939</v>
      </c>
      <c r="X2280" s="5">
        <f t="shared" si="842"/>
        <v>0.12309280444714082</v>
      </c>
      <c r="Y2280" s="5">
        <f t="shared" si="843"/>
        <v>8.2975999999999956</v>
      </c>
      <c r="Z2280" s="5">
        <f t="shared" si="844"/>
        <v>9.2503999999999973</v>
      </c>
      <c r="AA2280" s="5">
        <f t="shared" si="845"/>
        <v>0.13722735227750577</v>
      </c>
      <c r="AB2280" s="5">
        <f t="shared" si="846"/>
        <v>4.353108433398712E-2</v>
      </c>
      <c r="AC2280" s="5">
        <f t="shared" si="847"/>
        <v>1.4672000000000054</v>
      </c>
      <c r="AD2280" s="5">
        <f t="shared" si="848"/>
        <v>14.297299999999996</v>
      </c>
      <c r="AE2280" s="5">
        <f t="shared" si="849"/>
        <v>0.42419368323903467</v>
      </c>
      <c r="AF2280" s="9">
        <f t="shared" si="850"/>
        <v>0.62768622734611601</v>
      </c>
      <c r="AG2280">
        <f t="shared" si="851"/>
        <v>0.95280000000000165</v>
      </c>
    </row>
    <row r="2281" spans="1:33">
      <c r="A2281" s="1">
        <f t="shared" si="828"/>
        <v>41030</v>
      </c>
      <c r="B2281" s="1">
        <v>4</v>
      </c>
      <c r="C2281" s="1">
        <v>4</v>
      </c>
      <c r="D2281" s="2">
        <v>30</v>
      </c>
      <c r="E2281" s="5">
        <v>23.94</v>
      </c>
      <c r="F2281" s="5">
        <v>24.73</v>
      </c>
      <c r="G2281" s="5">
        <v>2.06</v>
      </c>
      <c r="H2281" s="5">
        <f t="shared" si="829"/>
        <v>573.12360000000001</v>
      </c>
      <c r="I2281" s="5">
        <f t="shared" si="830"/>
        <v>611.5729</v>
      </c>
      <c r="J2281" s="5">
        <f t="shared" si="831"/>
        <v>101.88760000000001</v>
      </c>
      <c r="K2281" s="5">
        <v>22.39</v>
      </c>
      <c r="L2281" s="5">
        <v>22.91</v>
      </c>
      <c r="M2281" s="5">
        <v>2.25</v>
      </c>
      <c r="N2281" s="5">
        <f t="shared" si="832"/>
        <v>501.31210000000004</v>
      </c>
      <c r="O2281" s="5">
        <f t="shared" si="833"/>
        <v>524.86810000000003</v>
      </c>
      <c r="P2281" s="5">
        <f t="shared" si="834"/>
        <v>103.095</v>
      </c>
      <c r="Q2281" s="6">
        <f t="shared" si="835"/>
        <v>537.21785</v>
      </c>
      <c r="R2281" s="6">
        <f t="shared" si="836"/>
        <v>71.811499999999967</v>
      </c>
      <c r="S2281" s="5">
        <f t="shared" si="837"/>
        <v>568.22050000000002</v>
      </c>
      <c r="T2281" s="6">
        <f t="shared" si="838"/>
        <v>72.473550449043131</v>
      </c>
      <c r="U2281" s="6">
        <f t="shared" si="839"/>
        <v>86.704799999999977</v>
      </c>
      <c r="V2281" s="6">
        <f t="shared" si="840"/>
        <v>144.94710089808626</v>
      </c>
      <c r="W2281" s="5">
        <f t="shared" si="841"/>
        <v>-1.1780103389944986E-2</v>
      </c>
      <c r="X2281" s="5">
        <f t="shared" si="842"/>
        <v>0.10274989915439314</v>
      </c>
      <c r="Y2281" s="5">
        <f t="shared" si="843"/>
        <v>14.893300000000011</v>
      </c>
      <c r="Z2281" s="5">
        <f t="shared" si="844"/>
        <v>86.704799999999977</v>
      </c>
      <c r="AA2281" s="5">
        <f t="shared" si="845"/>
        <v>0.59818236765537647</v>
      </c>
      <c r="AB2281" s="5">
        <f t="shared" si="846"/>
        <v>0.42777882148603008</v>
      </c>
      <c r="AC2281" s="5">
        <f t="shared" si="847"/>
        <v>31.002650000000017</v>
      </c>
      <c r="AD2281" s="5">
        <f t="shared" si="848"/>
        <v>568.22050000000002</v>
      </c>
      <c r="AE2281" s="5">
        <f t="shared" si="849"/>
        <v>7.8403844779140694</v>
      </c>
      <c r="AF2281" s="9">
        <f t="shared" si="850"/>
        <v>0.62776110105676342</v>
      </c>
      <c r="AG2281">
        <f t="shared" si="851"/>
        <v>71.811499999999967</v>
      </c>
    </row>
    <row r="2282" spans="1:33">
      <c r="A2282" s="1">
        <f t="shared" si="828"/>
        <v>42271</v>
      </c>
      <c r="B2282" s="1">
        <v>4</v>
      </c>
      <c r="C2282" s="1">
        <v>9</v>
      </c>
      <c r="D2282" s="2">
        <v>21</v>
      </c>
      <c r="E2282" s="5">
        <v>10.039999999999999</v>
      </c>
      <c r="F2282" s="5">
        <v>8.92</v>
      </c>
      <c r="G2282" s="5">
        <v>8.6300000000000008</v>
      </c>
      <c r="H2282" s="5">
        <f t="shared" si="829"/>
        <v>100.80159999999998</v>
      </c>
      <c r="I2282" s="5">
        <f t="shared" si="830"/>
        <v>79.566400000000002</v>
      </c>
      <c r="J2282" s="5">
        <f t="shared" si="831"/>
        <v>153.95920000000001</v>
      </c>
      <c r="K2282" s="5">
        <v>10.77</v>
      </c>
      <c r="L2282" s="5">
        <v>11.32</v>
      </c>
      <c r="M2282" s="5">
        <v>8.4499999999999993</v>
      </c>
      <c r="N2282" s="5">
        <f t="shared" si="832"/>
        <v>115.99289999999999</v>
      </c>
      <c r="O2282" s="5">
        <f t="shared" si="833"/>
        <v>128.14240000000001</v>
      </c>
      <c r="P2282" s="5">
        <f t="shared" si="834"/>
        <v>191.30799999999999</v>
      </c>
      <c r="Q2282" s="6">
        <f t="shared" si="835"/>
        <v>108.39724999999999</v>
      </c>
      <c r="R2282" s="6">
        <f t="shared" si="836"/>
        <v>-15.191300000000012</v>
      </c>
      <c r="S2282" s="5">
        <f t="shared" si="837"/>
        <v>103.8544</v>
      </c>
      <c r="T2282" s="6">
        <f t="shared" si="838"/>
        <v>122.78251720892514</v>
      </c>
      <c r="U2282" s="6">
        <f t="shared" si="839"/>
        <v>-48.576000000000008</v>
      </c>
      <c r="V2282" s="6">
        <f t="shared" si="840"/>
        <v>245.56503441785028</v>
      </c>
      <c r="W2282" s="5">
        <f t="shared" si="841"/>
        <v>-0.21384491056179925</v>
      </c>
      <c r="X2282" s="5">
        <f t="shared" si="842"/>
        <v>0.13595054393286718</v>
      </c>
      <c r="Y2282" s="5">
        <f t="shared" si="843"/>
        <v>33.384699999999995</v>
      </c>
      <c r="Z2282" s="5">
        <f t="shared" si="844"/>
        <v>48.576000000000008</v>
      </c>
      <c r="AA2282" s="5">
        <f t="shared" si="845"/>
        <v>0.1978131785543365</v>
      </c>
      <c r="AB2282" s="5">
        <f t="shared" si="846"/>
        <v>3.6999160004758107E-2</v>
      </c>
      <c r="AC2282" s="5">
        <f t="shared" si="847"/>
        <v>4.5428499999999872</v>
      </c>
      <c r="AD2282" s="5">
        <f t="shared" si="848"/>
        <v>103.8544</v>
      </c>
      <c r="AE2282" s="5">
        <f t="shared" si="849"/>
        <v>0.84584029030193841</v>
      </c>
      <c r="AF2282" s="9">
        <f t="shared" si="850"/>
        <v>0.62781366662410276</v>
      </c>
      <c r="AG2282">
        <f t="shared" si="851"/>
        <v>15.191300000000012</v>
      </c>
    </row>
    <row r="2283" spans="1:33">
      <c r="A2283" s="1">
        <f t="shared" si="828"/>
        <v>110507</v>
      </c>
      <c r="B2283" s="1">
        <v>11</v>
      </c>
      <c r="C2283" s="1">
        <v>2</v>
      </c>
      <c r="D2283" s="2">
        <v>7</v>
      </c>
      <c r="E2283" s="5">
        <v>6.92</v>
      </c>
      <c r="F2283" s="5">
        <v>6.73</v>
      </c>
      <c r="G2283" s="5">
        <v>5.63</v>
      </c>
      <c r="H2283" s="5">
        <f t="shared" si="829"/>
        <v>47.886400000000002</v>
      </c>
      <c r="I2283" s="5">
        <f t="shared" si="830"/>
        <v>45.292900000000003</v>
      </c>
      <c r="J2283" s="5">
        <f t="shared" si="831"/>
        <v>75.779800000000009</v>
      </c>
      <c r="K2283" s="5">
        <v>5.78</v>
      </c>
      <c r="L2283" s="5">
        <v>5.7</v>
      </c>
      <c r="M2283" s="5">
        <v>5.72</v>
      </c>
      <c r="N2283" s="5">
        <f t="shared" si="832"/>
        <v>33.4084</v>
      </c>
      <c r="O2283" s="5">
        <f t="shared" si="833"/>
        <v>32.49</v>
      </c>
      <c r="P2283" s="5">
        <f t="shared" si="834"/>
        <v>65.207999999999998</v>
      </c>
      <c r="Q2283" s="6">
        <f t="shared" si="835"/>
        <v>40.647400000000005</v>
      </c>
      <c r="R2283" s="6">
        <f t="shared" si="836"/>
        <v>14.478000000000002</v>
      </c>
      <c r="S2283" s="5">
        <f t="shared" si="837"/>
        <v>38.891450000000006</v>
      </c>
      <c r="T2283" s="6">
        <f t="shared" si="838"/>
        <v>49.986651598301727</v>
      </c>
      <c r="U2283" s="6">
        <f t="shared" si="839"/>
        <v>12.802900000000001</v>
      </c>
      <c r="V2283" s="6">
        <f t="shared" si="840"/>
        <v>99.973303196603453</v>
      </c>
      <c r="W2283" s="5">
        <f t="shared" si="841"/>
        <v>0.1491290971790433</v>
      </c>
      <c r="X2283" s="5">
        <f t="shared" si="842"/>
        <v>1.6755473175731891E-2</v>
      </c>
      <c r="Y2283" s="5">
        <f t="shared" si="843"/>
        <v>1.6751000000000005</v>
      </c>
      <c r="Z2283" s="5">
        <f t="shared" si="844"/>
        <v>12.802900000000001</v>
      </c>
      <c r="AA2283" s="5">
        <f t="shared" si="845"/>
        <v>0.12806318877773135</v>
      </c>
      <c r="AB2283" s="5">
        <f t="shared" si="846"/>
        <v>3.5128378154052155E-2</v>
      </c>
      <c r="AC2283" s="5">
        <f t="shared" si="847"/>
        <v>1.7559499999999986</v>
      </c>
      <c r="AD2283" s="5">
        <f t="shared" si="848"/>
        <v>38.891450000000006</v>
      </c>
      <c r="AE2283" s="5">
        <f t="shared" si="849"/>
        <v>0.7780367109310703</v>
      </c>
      <c r="AF2283" s="9">
        <f t="shared" si="850"/>
        <v>0.62784154051798768</v>
      </c>
      <c r="AG2283">
        <f t="shared" si="851"/>
        <v>14.478000000000002</v>
      </c>
    </row>
    <row r="2284" spans="1:33">
      <c r="A2284" s="1">
        <f t="shared" si="828"/>
        <v>52269</v>
      </c>
      <c r="B2284" s="1">
        <v>5</v>
      </c>
      <c r="C2284" s="1">
        <v>9</v>
      </c>
      <c r="D2284" s="2">
        <v>19</v>
      </c>
      <c r="E2284" s="5">
        <v>2.2200000000000002</v>
      </c>
      <c r="F2284" s="5">
        <v>1.89</v>
      </c>
      <c r="G2284" s="5">
        <v>7.93</v>
      </c>
      <c r="H2284" s="5">
        <f t="shared" si="829"/>
        <v>4.9284000000000008</v>
      </c>
      <c r="I2284" s="5">
        <f t="shared" si="830"/>
        <v>3.5720999999999998</v>
      </c>
      <c r="J2284" s="5">
        <f t="shared" si="831"/>
        <v>29.975399999999997</v>
      </c>
      <c r="K2284" s="5">
        <v>6.28</v>
      </c>
      <c r="L2284" s="5">
        <v>6.96</v>
      </c>
      <c r="M2284" s="5">
        <v>7.26</v>
      </c>
      <c r="N2284" s="5">
        <f t="shared" si="832"/>
        <v>39.438400000000001</v>
      </c>
      <c r="O2284" s="5">
        <f t="shared" si="833"/>
        <v>48.441600000000001</v>
      </c>
      <c r="P2284" s="5">
        <f t="shared" si="834"/>
        <v>101.05919999999999</v>
      </c>
      <c r="Q2284" s="6">
        <f t="shared" si="835"/>
        <v>22.183400000000002</v>
      </c>
      <c r="R2284" s="6">
        <f t="shared" si="836"/>
        <v>-34.51</v>
      </c>
      <c r="S2284" s="5">
        <f t="shared" si="837"/>
        <v>26.00685</v>
      </c>
      <c r="T2284" s="6">
        <f t="shared" si="838"/>
        <v>52.705517998118566</v>
      </c>
      <c r="U2284" s="6">
        <f t="shared" si="839"/>
        <v>-44.869500000000002</v>
      </c>
      <c r="V2284" s="6">
        <f t="shared" si="840"/>
        <v>105.41103599623713</v>
      </c>
      <c r="W2284" s="5">
        <f t="shared" si="841"/>
        <v>-0.8382710352269197</v>
      </c>
      <c r="X2284" s="5">
        <f t="shared" si="842"/>
        <v>9.8277186084859358E-2</v>
      </c>
      <c r="Y2284" s="5">
        <f t="shared" si="843"/>
        <v>10.359500000000004</v>
      </c>
      <c r="Z2284" s="5">
        <f t="shared" si="844"/>
        <v>44.869500000000002</v>
      </c>
      <c r="AA2284" s="5">
        <f t="shared" si="845"/>
        <v>0.42566226179203581</v>
      </c>
      <c r="AB2284" s="5">
        <f t="shared" si="846"/>
        <v>7.2543637653584653E-2</v>
      </c>
      <c r="AC2284" s="5">
        <f t="shared" si="847"/>
        <v>3.8234499999999976</v>
      </c>
      <c r="AD2284" s="5">
        <f t="shared" si="848"/>
        <v>26.00685</v>
      </c>
      <c r="AE2284" s="5">
        <f t="shared" si="849"/>
        <v>0.49343694906723751</v>
      </c>
      <c r="AF2284" s="9">
        <f t="shared" si="850"/>
        <v>0.62787737656329046</v>
      </c>
      <c r="AG2284">
        <f t="shared" si="851"/>
        <v>34.51</v>
      </c>
    </row>
    <row r="2285" spans="1:33">
      <c r="A2285" s="1">
        <f t="shared" si="828"/>
        <v>31280</v>
      </c>
      <c r="B2285" s="1">
        <v>3</v>
      </c>
      <c r="C2285" s="1">
        <v>5</v>
      </c>
      <c r="D2285" s="2">
        <v>30</v>
      </c>
      <c r="E2285" s="5">
        <v>15.3</v>
      </c>
      <c r="F2285" s="5">
        <v>14.82</v>
      </c>
      <c r="G2285" s="5">
        <v>5.19</v>
      </c>
      <c r="H2285" s="5">
        <f t="shared" si="829"/>
        <v>234.09000000000003</v>
      </c>
      <c r="I2285" s="5">
        <f t="shared" si="830"/>
        <v>219.63240000000002</v>
      </c>
      <c r="J2285" s="5">
        <f t="shared" si="831"/>
        <v>153.83160000000001</v>
      </c>
      <c r="K2285" s="5">
        <v>11.74</v>
      </c>
      <c r="L2285" s="5">
        <v>12.26</v>
      </c>
      <c r="M2285" s="5">
        <v>5.21</v>
      </c>
      <c r="N2285" s="5">
        <f t="shared" si="832"/>
        <v>137.82760000000002</v>
      </c>
      <c r="O2285" s="5">
        <f t="shared" si="833"/>
        <v>150.30760000000001</v>
      </c>
      <c r="P2285" s="5">
        <f t="shared" si="834"/>
        <v>127.7492</v>
      </c>
      <c r="Q2285" s="6">
        <f t="shared" si="835"/>
        <v>185.95880000000002</v>
      </c>
      <c r="R2285" s="6">
        <f t="shared" si="836"/>
        <v>96.262400000000014</v>
      </c>
      <c r="S2285" s="5">
        <f t="shared" si="837"/>
        <v>184.97000000000003</v>
      </c>
      <c r="T2285" s="6">
        <f t="shared" si="838"/>
        <v>99.980022078413242</v>
      </c>
      <c r="U2285" s="6">
        <f t="shared" si="839"/>
        <v>69.32480000000001</v>
      </c>
      <c r="V2285" s="6">
        <f t="shared" si="840"/>
        <v>199.96004415682648</v>
      </c>
      <c r="W2285" s="5">
        <f t="shared" si="841"/>
        <v>0.18368096039344867</v>
      </c>
      <c r="X2285" s="5">
        <f t="shared" si="842"/>
        <v>0.13471491323973273</v>
      </c>
      <c r="Y2285" s="5">
        <f t="shared" si="843"/>
        <v>26.937600000000003</v>
      </c>
      <c r="Z2285" s="5">
        <f t="shared" si="844"/>
        <v>69.32480000000001</v>
      </c>
      <c r="AA2285" s="5">
        <f t="shared" si="845"/>
        <v>0.34669326210805057</v>
      </c>
      <c r="AB2285" s="5">
        <f t="shared" si="846"/>
        <v>9.8899758116125693E-3</v>
      </c>
      <c r="AC2285" s="5">
        <f t="shared" si="847"/>
        <v>0.98879999999999768</v>
      </c>
      <c r="AD2285" s="5">
        <f t="shared" si="848"/>
        <v>184.97000000000003</v>
      </c>
      <c r="AE2285" s="5">
        <f t="shared" si="849"/>
        <v>1.8500696054550785</v>
      </c>
      <c r="AF2285" s="9">
        <f t="shared" si="850"/>
        <v>0.62808040886497962</v>
      </c>
      <c r="AG2285">
        <f t="shared" si="851"/>
        <v>96.262400000000014</v>
      </c>
    </row>
    <row r="2286" spans="1:33">
      <c r="A2286" s="1">
        <f t="shared" si="828"/>
        <v>12274</v>
      </c>
      <c r="B2286" s="1">
        <v>1</v>
      </c>
      <c r="C2286" s="1">
        <v>9</v>
      </c>
      <c r="D2286" s="2">
        <v>24</v>
      </c>
      <c r="E2286" s="5">
        <v>16.87</v>
      </c>
      <c r="F2286" s="5">
        <v>17.3</v>
      </c>
      <c r="G2286" s="5">
        <v>4.2</v>
      </c>
      <c r="H2286" s="5">
        <f t="shared" si="829"/>
        <v>284.59690000000006</v>
      </c>
      <c r="I2286" s="5">
        <f t="shared" si="830"/>
        <v>299.29000000000002</v>
      </c>
      <c r="J2286" s="5">
        <f t="shared" si="831"/>
        <v>145.32000000000002</v>
      </c>
      <c r="K2286" s="5">
        <v>16.78</v>
      </c>
      <c r="L2286" s="5">
        <v>16.39</v>
      </c>
      <c r="M2286" s="5">
        <v>5.73</v>
      </c>
      <c r="N2286" s="5">
        <f t="shared" si="832"/>
        <v>281.56840000000005</v>
      </c>
      <c r="O2286" s="5">
        <f t="shared" si="833"/>
        <v>268.63210000000004</v>
      </c>
      <c r="P2286" s="5">
        <f t="shared" si="834"/>
        <v>187.82940000000002</v>
      </c>
      <c r="Q2286" s="6">
        <f t="shared" si="835"/>
        <v>283.08265000000006</v>
      </c>
      <c r="R2286" s="6">
        <f t="shared" si="836"/>
        <v>3.0285000000000082</v>
      </c>
      <c r="S2286" s="5">
        <f t="shared" si="837"/>
        <v>283.96105</v>
      </c>
      <c r="T2286" s="6">
        <f t="shared" si="838"/>
        <v>118.74109009138328</v>
      </c>
      <c r="U2286" s="6">
        <f t="shared" si="839"/>
        <v>30.657899999999984</v>
      </c>
      <c r="V2286" s="6">
        <f t="shared" si="840"/>
        <v>237.48218018276657</v>
      </c>
      <c r="W2286" s="5">
        <f t="shared" si="841"/>
        <v>-0.25110881353349657</v>
      </c>
      <c r="X2286" s="5">
        <f t="shared" si="842"/>
        <v>0.11634304510231612</v>
      </c>
      <c r="Y2286" s="5">
        <f t="shared" si="843"/>
        <v>27.629399999999976</v>
      </c>
      <c r="Z2286" s="5">
        <f t="shared" si="844"/>
        <v>30.657899999999984</v>
      </c>
      <c r="AA2286" s="5">
        <f t="shared" si="845"/>
        <v>0.12909558088276615</v>
      </c>
      <c r="AB2286" s="5">
        <f t="shared" si="846"/>
        <v>7.3976076800703503E-3</v>
      </c>
      <c r="AC2286" s="5">
        <f t="shared" si="847"/>
        <v>0.87839999999994234</v>
      </c>
      <c r="AD2286" s="5">
        <f t="shared" si="848"/>
        <v>283.96105</v>
      </c>
      <c r="AE2286" s="5">
        <f t="shared" si="849"/>
        <v>2.3914303783253401</v>
      </c>
      <c r="AF2286" s="9">
        <f t="shared" si="850"/>
        <v>0.62816001146204781</v>
      </c>
      <c r="AG2286">
        <f t="shared" si="851"/>
        <v>3.0285000000000082</v>
      </c>
    </row>
    <row r="2287" spans="1:33">
      <c r="A2287" s="1">
        <f t="shared" si="828"/>
        <v>32025</v>
      </c>
      <c r="B2287" s="1">
        <v>3</v>
      </c>
      <c r="C2287" s="1">
        <v>8</v>
      </c>
      <c r="D2287" s="2">
        <v>25</v>
      </c>
      <c r="E2287" s="5">
        <v>20.43</v>
      </c>
      <c r="F2287" s="5">
        <v>19.670000000000002</v>
      </c>
      <c r="G2287" s="5">
        <v>4.91</v>
      </c>
      <c r="H2287" s="5">
        <f t="shared" si="829"/>
        <v>417.38490000000002</v>
      </c>
      <c r="I2287" s="5">
        <f t="shared" si="830"/>
        <v>386.90890000000007</v>
      </c>
      <c r="J2287" s="5">
        <f t="shared" si="831"/>
        <v>193.15940000000003</v>
      </c>
      <c r="K2287" s="5">
        <v>21.62</v>
      </c>
      <c r="L2287" s="5">
        <v>22.88</v>
      </c>
      <c r="M2287" s="5">
        <v>4.26</v>
      </c>
      <c r="N2287" s="5">
        <f t="shared" si="832"/>
        <v>467.42440000000005</v>
      </c>
      <c r="O2287" s="5">
        <f t="shared" si="833"/>
        <v>523.49439999999993</v>
      </c>
      <c r="P2287" s="5">
        <f t="shared" si="834"/>
        <v>194.93759999999997</v>
      </c>
      <c r="Q2287" s="6">
        <f t="shared" si="835"/>
        <v>442.40465000000006</v>
      </c>
      <c r="R2287" s="6">
        <f t="shared" si="836"/>
        <v>-50.039500000000032</v>
      </c>
      <c r="S2287" s="5">
        <f t="shared" si="837"/>
        <v>455.20164999999997</v>
      </c>
      <c r="T2287" s="6">
        <f t="shared" si="838"/>
        <v>137.2144504982256</v>
      </c>
      <c r="U2287" s="6">
        <f t="shared" si="839"/>
        <v>-136.58549999999985</v>
      </c>
      <c r="V2287" s="6">
        <f t="shared" si="840"/>
        <v>274.4289009964512</v>
      </c>
      <c r="W2287" s="5">
        <f t="shared" si="841"/>
        <v>-9.1634960873374811E-3</v>
      </c>
      <c r="X2287" s="5">
        <f t="shared" si="842"/>
        <v>0.31536765874786271</v>
      </c>
      <c r="Y2287" s="5">
        <f t="shared" si="843"/>
        <v>86.545999999999822</v>
      </c>
      <c r="Z2287" s="5">
        <f t="shared" si="844"/>
        <v>136.58549999999985</v>
      </c>
      <c r="AA2287" s="5">
        <f t="shared" si="845"/>
        <v>0.49770814773538052</v>
      </c>
      <c r="AB2287" s="5">
        <f t="shared" si="846"/>
        <v>9.3262771913118561E-2</v>
      </c>
      <c r="AC2287" s="5">
        <f t="shared" si="847"/>
        <v>12.796999999999912</v>
      </c>
      <c r="AD2287" s="5">
        <f t="shared" si="848"/>
        <v>455.20164999999997</v>
      </c>
      <c r="AE2287" s="5">
        <f t="shared" si="849"/>
        <v>3.3174468749258041</v>
      </c>
      <c r="AF2287" s="9">
        <f t="shared" si="850"/>
        <v>0.62822050268993923</v>
      </c>
      <c r="AG2287">
        <f t="shared" si="851"/>
        <v>50.039500000000032</v>
      </c>
    </row>
    <row r="2288" spans="1:33">
      <c r="A2288" s="1">
        <f t="shared" si="828"/>
        <v>110754</v>
      </c>
      <c r="B2288" s="1">
        <v>11</v>
      </c>
      <c r="C2288" s="1">
        <v>3</v>
      </c>
      <c r="D2288" s="2">
        <v>4</v>
      </c>
      <c r="E2288" s="5">
        <v>13.99</v>
      </c>
      <c r="F2288" s="5">
        <v>14.6</v>
      </c>
      <c r="G2288" s="5">
        <v>4.1900000000000004</v>
      </c>
      <c r="H2288" s="5">
        <f t="shared" si="829"/>
        <v>195.7201</v>
      </c>
      <c r="I2288" s="5">
        <f t="shared" si="830"/>
        <v>213.16</v>
      </c>
      <c r="J2288" s="5">
        <f t="shared" si="831"/>
        <v>122.34800000000001</v>
      </c>
      <c r="K2288" s="5">
        <v>10.48</v>
      </c>
      <c r="L2288" s="5">
        <v>10.78</v>
      </c>
      <c r="M2288" s="5">
        <v>4.82</v>
      </c>
      <c r="N2288" s="5">
        <f t="shared" si="832"/>
        <v>109.83040000000001</v>
      </c>
      <c r="O2288" s="5">
        <f t="shared" si="833"/>
        <v>116.20839999999998</v>
      </c>
      <c r="P2288" s="5">
        <f t="shared" si="834"/>
        <v>103.9192</v>
      </c>
      <c r="Q2288" s="6">
        <f t="shared" si="835"/>
        <v>152.77525</v>
      </c>
      <c r="R2288" s="6">
        <f t="shared" si="836"/>
        <v>85.889699999999991</v>
      </c>
      <c r="S2288" s="5">
        <f t="shared" si="837"/>
        <v>164.68419999999998</v>
      </c>
      <c r="T2288" s="6">
        <f t="shared" si="838"/>
        <v>80.262433978543172</v>
      </c>
      <c r="U2288" s="6">
        <f t="shared" si="839"/>
        <v>96.951600000000013</v>
      </c>
      <c r="V2288" s="6">
        <f t="shared" si="840"/>
        <v>160.52486795708634</v>
      </c>
      <c r="W2288" s="5">
        <f t="shared" si="841"/>
        <v>0.16182067810835299</v>
      </c>
      <c r="X2288" s="5">
        <f t="shared" si="842"/>
        <v>6.8910818247533076E-2</v>
      </c>
      <c r="Y2288" s="5">
        <f t="shared" si="843"/>
        <v>11.061900000000023</v>
      </c>
      <c r="Z2288" s="5">
        <f t="shared" si="844"/>
        <v>96.951600000000013</v>
      </c>
      <c r="AA2288" s="5">
        <f t="shared" si="845"/>
        <v>0.6039662342280725</v>
      </c>
      <c r="AB2288" s="5">
        <f t="shared" si="846"/>
        <v>0.14837514151618722</v>
      </c>
      <c r="AC2288" s="5">
        <f t="shared" si="847"/>
        <v>11.908949999999976</v>
      </c>
      <c r="AD2288" s="5">
        <f t="shared" si="848"/>
        <v>164.68419999999998</v>
      </c>
      <c r="AE2288" s="5">
        <f t="shared" si="849"/>
        <v>2.0518216535026284</v>
      </c>
      <c r="AF2288" s="9">
        <f t="shared" si="850"/>
        <v>0.62847195641492237</v>
      </c>
      <c r="AG2288">
        <f t="shared" si="851"/>
        <v>85.889699999999991</v>
      </c>
    </row>
    <row r="2289" spans="1:33">
      <c r="A2289" s="1">
        <f t="shared" si="828"/>
        <v>52759</v>
      </c>
      <c r="B2289" s="1">
        <v>5</v>
      </c>
      <c r="C2289" s="1">
        <v>11</v>
      </c>
      <c r="D2289" s="2">
        <v>9</v>
      </c>
      <c r="E2289" s="5">
        <v>20.38</v>
      </c>
      <c r="F2289" s="5">
        <v>21.13</v>
      </c>
      <c r="G2289" s="5">
        <v>4.04</v>
      </c>
      <c r="H2289" s="5">
        <f t="shared" si="829"/>
        <v>415.34439999999995</v>
      </c>
      <c r="I2289" s="5">
        <f t="shared" si="830"/>
        <v>446.47689999999994</v>
      </c>
      <c r="J2289" s="5">
        <f t="shared" si="831"/>
        <v>170.7304</v>
      </c>
      <c r="K2289" s="5">
        <v>19.91</v>
      </c>
      <c r="L2289" s="5">
        <v>20.170000000000002</v>
      </c>
      <c r="M2289" s="5">
        <v>4.16</v>
      </c>
      <c r="N2289" s="5">
        <f t="shared" si="832"/>
        <v>396.40809999999999</v>
      </c>
      <c r="O2289" s="5">
        <f t="shared" si="833"/>
        <v>406.82890000000009</v>
      </c>
      <c r="P2289" s="5">
        <f t="shared" si="834"/>
        <v>167.81440000000001</v>
      </c>
      <c r="Q2289" s="6">
        <f t="shared" si="835"/>
        <v>405.87624999999997</v>
      </c>
      <c r="R2289" s="6">
        <f t="shared" si="836"/>
        <v>18.93629999999996</v>
      </c>
      <c r="S2289" s="5">
        <f t="shared" si="837"/>
        <v>426.65290000000005</v>
      </c>
      <c r="T2289" s="6">
        <f t="shared" si="838"/>
        <v>119.69810183490797</v>
      </c>
      <c r="U2289" s="6">
        <f t="shared" si="839"/>
        <v>39.647999999999854</v>
      </c>
      <c r="V2289" s="6">
        <f t="shared" si="840"/>
        <v>239.39620366981595</v>
      </c>
      <c r="W2289" s="5">
        <f t="shared" si="841"/>
        <v>1.7225393385556134E-2</v>
      </c>
      <c r="X2289" s="5">
        <f t="shared" si="842"/>
        <v>8.6516409544097173E-2</v>
      </c>
      <c r="Y2289" s="5">
        <f t="shared" si="843"/>
        <v>20.711699999999894</v>
      </c>
      <c r="Z2289" s="5">
        <f t="shared" si="844"/>
        <v>39.647999999999854</v>
      </c>
      <c r="AA2289" s="5">
        <f t="shared" si="845"/>
        <v>0.16561666138483899</v>
      </c>
      <c r="AB2289" s="5">
        <f t="shared" si="846"/>
        <v>0.17357543420910712</v>
      </c>
      <c r="AC2289" s="5">
        <f t="shared" si="847"/>
        <v>20.776650000000075</v>
      </c>
      <c r="AD2289" s="5">
        <f t="shared" si="848"/>
        <v>426.65290000000005</v>
      </c>
      <c r="AE2289" s="5">
        <f t="shared" si="849"/>
        <v>3.5644082358837688</v>
      </c>
      <c r="AF2289" s="9">
        <f t="shared" si="850"/>
        <v>0.62857775970837526</v>
      </c>
      <c r="AG2289">
        <f t="shared" si="851"/>
        <v>18.93629999999996</v>
      </c>
    </row>
    <row r="2290" spans="1:33">
      <c r="A2290" s="1">
        <f t="shared" si="828"/>
        <v>82254</v>
      </c>
      <c r="B2290" s="1">
        <v>8</v>
      </c>
      <c r="C2290" s="1">
        <v>9</v>
      </c>
      <c r="D2290" s="2">
        <v>4</v>
      </c>
      <c r="E2290" s="5">
        <v>11.5</v>
      </c>
      <c r="F2290" s="5">
        <v>11.44</v>
      </c>
      <c r="G2290" s="5">
        <v>5.26</v>
      </c>
      <c r="H2290" s="5">
        <f t="shared" si="829"/>
        <v>132.25</v>
      </c>
      <c r="I2290" s="5">
        <f t="shared" si="830"/>
        <v>130.87359999999998</v>
      </c>
      <c r="J2290" s="5">
        <f t="shared" si="831"/>
        <v>120.34879999999998</v>
      </c>
      <c r="K2290" s="5">
        <v>8.66</v>
      </c>
      <c r="L2290" s="5">
        <v>8.5299999999999994</v>
      </c>
      <c r="M2290" s="5">
        <v>5.65</v>
      </c>
      <c r="N2290" s="5">
        <f t="shared" si="832"/>
        <v>74.995599999999996</v>
      </c>
      <c r="O2290" s="5">
        <f t="shared" si="833"/>
        <v>72.760899999999992</v>
      </c>
      <c r="P2290" s="5">
        <f t="shared" si="834"/>
        <v>96.388999999999996</v>
      </c>
      <c r="Q2290" s="6">
        <f t="shared" si="835"/>
        <v>103.6228</v>
      </c>
      <c r="R2290" s="6">
        <f t="shared" si="836"/>
        <v>57.254400000000004</v>
      </c>
      <c r="S2290" s="5">
        <f t="shared" si="837"/>
        <v>101.81724999999999</v>
      </c>
      <c r="T2290" s="6">
        <f t="shared" si="838"/>
        <v>77.095189510176311</v>
      </c>
      <c r="U2290" s="6">
        <f t="shared" si="839"/>
        <v>58.11269999999999</v>
      </c>
      <c r="V2290" s="6">
        <f t="shared" si="840"/>
        <v>154.19037902035262</v>
      </c>
      <c r="W2290" s="5">
        <f t="shared" si="841"/>
        <v>0.21842547926003225</v>
      </c>
      <c r="X2290" s="5">
        <f t="shared" si="842"/>
        <v>5.5664951694988233E-3</v>
      </c>
      <c r="Y2290" s="5">
        <f t="shared" si="843"/>
        <v>0.85829999999998563</v>
      </c>
      <c r="Z2290" s="5">
        <f t="shared" si="844"/>
        <v>58.11269999999999</v>
      </c>
      <c r="AA2290" s="5">
        <f t="shared" si="845"/>
        <v>0.37688927395612215</v>
      </c>
      <c r="AB2290" s="5">
        <f t="shared" si="846"/>
        <v>2.3419749162970592E-2</v>
      </c>
      <c r="AC2290" s="5">
        <f t="shared" si="847"/>
        <v>1.8055500000000109</v>
      </c>
      <c r="AD2290" s="5">
        <f t="shared" si="848"/>
        <v>101.81724999999999</v>
      </c>
      <c r="AE2290" s="5">
        <f t="shared" si="849"/>
        <v>1.3206693004699139</v>
      </c>
      <c r="AF2290" s="9">
        <f t="shared" si="850"/>
        <v>0.62860559972052432</v>
      </c>
      <c r="AG2290">
        <f t="shared" si="851"/>
        <v>57.254400000000004</v>
      </c>
    </row>
    <row r="2291" spans="1:33">
      <c r="A2291" s="1">
        <f t="shared" si="828"/>
        <v>52022</v>
      </c>
      <c r="B2291" s="1">
        <v>5</v>
      </c>
      <c r="C2291" s="1">
        <v>8</v>
      </c>
      <c r="D2291" s="2">
        <v>22</v>
      </c>
      <c r="E2291" s="5">
        <v>11.46</v>
      </c>
      <c r="F2291" s="5">
        <v>11.25</v>
      </c>
      <c r="G2291" s="5">
        <v>6.1</v>
      </c>
      <c r="H2291" s="5">
        <f t="shared" si="829"/>
        <v>131.33160000000001</v>
      </c>
      <c r="I2291" s="5">
        <f t="shared" si="830"/>
        <v>126.5625</v>
      </c>
      <c r="J2291" s="5">
        <f t="shared" si="831"/>
        <v>137.25</v>
      </c>
      <c r="K2291" s="5">
        <v>9.8699999999999992</v>
      </c>
      <c r="L2291" s="5">
        <v>10.52</v>
      </c>
      <c r="M2291" s="5">
        <v>6.44</v>
      </c>
      <c r="N2291" s="5">
        <f t="shared" si="832"/>
        <v>97.416899999999984</v>
      </c>
      <c r="O2291" s="5">
        <f t="shared" si="833"/>
        <v>110.67039999999999</v>
      </c>
      <c r="P2291" s="5">
        <f t="shared" si="834"/>
        <v>135.49760000000001</v>
      </c>
      <c r="Q2291" s="6">
        <f t="shared" si="835"/>
        <v>114.37424999999999</v>
      </c>
      <c r="R2291" s="6">
        <f t="shared" si="836"/>
        <v>33.914700000000025</v>
      </c>
      <c r="S2291" s="5">
        <f t="shared" si="837"/>
        <v>118.61644999999999</v>
      </c>
      <c r="T2291" s="6">
        <f t="shared" si="838"/>
        <v>96.432829090719935</v>
      </c>
      <c r="U2291" s="6">
        <f t="shared" si="839"/>
        <v>15.892100000000013</v>
      </c>
      <c r="V2291" s="6">
        <f t="shared" si="840"/>
        <v>192.86565818143987</v>
      </c>
      <c r="W2291" s="5">
        <f t="shared" si="841"/>
        <v>1.2849445150709089E-2</v>
      </c>
      <c r="X2291" s="5">
        <f t="shared" si="842"/>
        <v>9.3446392530105643E-2</v>
      </c>
      <c r="Y2291" s="5">
        <f t="shared" si="843"/>
        <v>18.022600000000011</v>
      </c>
      <c r="Z2291" s="5">
        <f t="shared" si="844"/>
        <v>15.892100000000013</v>
      </c>
      <c r="AA2291" s="5">
        <f t="shared" si="845"/>
        <v>8.2399843237251691E-2</v>
      </c>
      <c r="AB2291" s="5">
        <f t="shared" si="846"/>
        <v>4.3991242816376508E-2</v>
      </c>
      <c r="AC2291" s="5">
        <f t="shared" si="847"/>
        <v>4.2421999999999969</v>
      </c>
      <c r="AD2291" s="5">
        <f t="shared" si="848"/>
        <v>118.61644999999999</v>
      </c>
      <c r="AE2291" s="5">
        <f t="shared" si="849"/>
        <v>1.2300422078088225</v>
      </c>
      <c r="AF2291" s="9">
        <f t="shared" si="850"/>
        <v>0.62866525273789386</v>
      </c>
      <c r="AG2291">
        <f t="shared" si="851"/>
        <v>33.914700000000025</v>
      </c>
    </row>
    <row r="2292" spans="1:33">
      <c r="A2292" s="1">
        <f t="shared" si="828"/>
        <v>91018</v>
      </c>
      <c r="B2292" s="1">
        <v>9</v>
      </c>
      <c r="C2292" s="1">
        <v>4</v>
      </c>
      <c r="D2292" s="2">
        <v>18</v>
      </c>
      <c r="E2292" s="5">
        <v>10.54</v>
      </c>
      <c r="F2292" s="5">
        <v>10.17</v>
      </c>
      <c r="G2292" s="5">
        <v>5.25</v>
      </c>
      <c r="H2292" s="5">
        <f t="shared" si="829"/>
        <v>111.09159999999999</v>
      </c>
      <c r="I2292" s="5">
        <f t="shared" si="830"/>
        <v>103.4289</v>
      </c>
      <c r="J2292" s="5">
        <f t="shared" si="831"/>
        <v>106.785</v>
      </c>
      <c r="K2292" s="5">
        <v>9.43</v>
      </c>
      <c r="L2292" s="5">
        <v>10.86</v>
      </c>
      <c r="M2292" s="5">
        <v>5.13</v>
      </c>
      <c r="N2292" s="5">
        <f t="shared" si="832"/>
        <v>88.924899999999994</v>
      </c>
      <c r="O2292" s="5">
        <f t="shared" si="833"/>
        <v>117.93959999999998</v>
      </c>
      <c r="P2292" s="5">
        <f t="shared" si="834"/>
        <v>111.42359999999999</v>
      </c>
      <c r="Q2292" s="6">
        <f t="shared" si="835"/>
        <v>100.00824999999999</v>
      </c>
      <c r="R2292" s="6">
        <f t="shared" si="836"/>
        <v>22.166699999999992</v>
      </c>
      <c r="S2292" s="5">
        <f t="shared" si="837"/>
        <v>110.68424999999999</v>
      </c>
      <c r="T2292" s="6">
        <f t="shared" si="838"/>
        <v>77.165819606157228</v>
      </c>
      <c r="U2292" s="6">
        <f t="shared" si="839"/>
        <v>-14.510699999999986</v>
      </c>
      <c r="V2292" s="6">
        <f t="shared" si="840"/>
        <v>154.33163921231446</v>
      </c>
      <c r="W2292" s="5">
        <f t="shared" si="841"/>
        <v>-4.2496077812004172E-2</v>
      </c>
      <c r="X2292" s="5">
        <f t="shared" si="842"/>
        <v>0.23765314868160492</v>
      </c>
      <c r="Y2292" s="5">
        <f t="shared" si="843"/>
        <v>36.677399999999977</v>
      </c>
      <c r="Z2292" s="5">
        <f t="shared" si="844"/>
        <v>14.510699999999986</v>
      </c>
      <c r="AA2292" s="5">
        <f t="shared" si="845"/>
        <v>9.4022846346092231E-2</v>
      </c>
      <c r="AB2292" s="5">
        <f t="shared" si="846"/>
        <v>0.13835141069567725</v>
      </c>
      <c r="AC2292" s="5">
        <f t="shared" si="847"/>
        <v>10.676000000000002</v>
      </c>
      <c r="AD2292" s="5">
        <f t="shared" si="848"/>
        <v>110.68424999999999</v>
      </c>
      <c r="AE2292" s="5">
        <f t="shared" si="849"/>
        <v>1.4343688768539724</v>
      </c>
      <c r="AF2292" s="9">
        <f t="shared" si="850"/>
        <v>0.62870342769862486</v>
      </c>
      <c r="AG2292">
        <f t="shared" si="851"/>
        <v>22.166699999999992</v>
      </c>
    </row>
    <row r="2293" spans="1:33">
      <c r="A2293" s="1">
        <f t="shared" si="828"/>
        <v>72504</v>
      </c>
      <c r="B2293" s="1">
        <v>7</v>
      </c>
      <c r="C2293" s="1">
        <v>10</v>
      </c>
      <c r="D2293" s="2">
        <v>4</v>
      </c>
      <c r="E2293" s="5">
        <v>9.39</v>
      </c>
      <c r="F2293" s="5">
        <v>9.35</v>
      </c>
      <c r="G2293" s="5">
        <v>6.04</v>
      </c>
      <c r="H2293" s="5">
        <f t="shared" si="829"/>
        <v>88.172100000000015</v>
      </c>
      <c r="I2293" s="5">
        <f t="shared" si="830"/>
        <v>87.422499999999999</v>
      </c>
      <c r="J2293" s="5">
        <f t="shared" si="831"/>
        <v>112.94799999999999</v>
      </c>
      <c r="K2293" s="5">
        <v>7.26</v>
      </c>
      <c r="L2293" s="5">
        <v>7.81</v>
      </c>
      <c r="M2293" s="5">
        <v>6.06</v>
      </c>
      <c r="N2293" s="5">
        <f t="shared" si="832"/>
        <v>52.707599999999999</v>
      </c>
      <c r="O2293" s="5">
        <f t="shared" si="833"/>
        <v>60.996099999999991</v>
      </c>
      <c r="P2293" s="5">
        <f t="shared" si="834"/>
        <v>94.657199999999989</v>
      </c>
      <c r="Q2293" s="6">
        <f t="shared" si="835"/>
        <v>70.439850000000007</v>
      </c>
      <c r="R2293" s="6">
        <f t="shared" si="836"/>
        <v>35.464500000000015</v>
      </c>
      <c r="S2293" s="5">
        <f t="shared" si="837"/>
        <v>74.209299999999999</v>
      </c>
      <c r="T2293" s="6">
        <f t="shared" si="838"/>
        <v>73.683845271266875</v>
      </c>
      <c r="U2293" s="6">
        <f t="shared" si="839"/>
        <v>26.426400000000008</v>
      </c>
      <c r="V2293" s="6">
        <f t="shared" si="840"/>
        <v>147.36769054253375</v>
      </c>
      <c r="W2293" s="5">
        <f t="shared" si="841"/>
        <v>0.17485029653038323</v>
      </c>
      <c r="X2293" s="5">
        <f t="shared" si="842"/>
        <v>6.1330268301866352E-2</v>
      </c>
      <c r="Y2293" s="5">
        <f t="shared" si="843"/>
        <v>9.0381000000000071</v>
      </c>
      <c r="Z2293" s="5">
        <f t="shared" si="844"/>
        <v>26.426400000000008</v>
      </c>
      <c r="AA2293" s="5">
        <f t="shared" si="845"/>
        <v>0.17932288890944337</v>
      </c>
      <c r="AB2293" s="5">
        <f t="shared" si="846"/>
        <v>5.1157075015870468E-2</v>
      </c>
      <c r="AC2293" s="5">
        <f t="shared" si="847"/>
        <v>3.769449999999992</v>
      </c>
      <c r="AD2293" s="5">
        <f t="shared" si="848"/>
        <v>74.209299999999999</v>
      </c>
      <c r="AE2293" s="5">
        <f t="shared" si="849"/>
        <v>1.0071312066681464</v>
      </c>
      <c r="AF2293" s="9">
        <f t="shared" si="850"/>
        <v>0.6287416003415075</v>
      </c>
      <c r="AG2293">
        <f t="shared" si="851"/>
        <v>35.464500000000015</v>
      </c>
    </row>
    <row r="2294" spans="1:33">
      <c r="A2294" s="1">
        <f t="shared" si="828"/>
        <v>32765</v>
      </c>
      <c r="B2294" s="1">
        <v>3</v>
      </c>
      <c r="C2294" s="1">
        <v>11</v>
      </c>
      <c r="D2294" s="2">
        <v>15</v>
      </c>
      <c r="E2294" s="5">
        <v>7.97</v>
      </c>
      <c r="F2294" s="5">
        <v>8.5399999999999991</v>
      </c>
      <c r="G2294" s="5">
        <v>9.4700000000000006</v>
      </c>
      <c r="H2294" s="5">
        <f t="shared" si="829"/>
        <v>63.520899999999997</v>
      </c>
      <c r="I2294" s="5">
        <f t="shared" si="830"/>
        <v>72.931599999999989</v>
      </c>
      <c r="J2294" s="5">
        <f t="shared" si="831"/>
        <v>161.74760000000001</v>
      </c>
      <c r="K2294" s="5">
        <v>9.86</v>
      </c>
      <c r="L2294" s="5">
        <v>9.3000000000000007</v>
      </c>
      <c r="M2294" s="5">
        <v>8.3000000000000007</v>
      </c>
      <c r="N2294" s="5">
        <f t="shared" si="832"/>
        <v>97.219599999999986</v>
      </c>
      <c r="O2294" s="5">
        <f t="shared" si="833"/>
        <v>86.490000000000009</v>
      </c>
      <c r="P2294" s="5">
        <f t="shared" si="834"/>
        <v>154.38000000000002</v>
      </c>
      <c r="Q2294" s="6">
        <f t="shared" si="835"/>
        <v>80.370249999999999</v>
      </c>
      <c r="R2294" s="6">
        <f t="shared" si="836"/>
        <v>-33.698699999999988</v>
      </c>
      <c r="S2294" s="5">
        <f t="shared" si="837"/>
        <v>79.710800000000006</v>
      </c>
      <c r="T2294" s="6">
        <f t="shared" si="838"/>
        <v>111.79833463178242</v>
      </c>
      <c r="U2294" s="6">
        <f t="shared" si="839"/>
        <v>-13.55840000000002</v>
      </c>
      <c r="V2294" s="6">
        <f t="shared" si="840"/>
        <v>223.59666926356485</v>
      </c>
      <c r="W2294" s="5">
        <f t="shared" si="841"/>
        <v>4.6586254358615534E-2</v>
      </c>
      <c r="X2294" s="5">
        <f t="shared" si="842"/>
        <v>9.007423977438396E-2</v>
      </c>
      <c r="Y2294" s="5">
        <f t="shared" si="843"/>
        <v>20.140299999999968</v>
      </c>
      <c r="Z2294" s="5">
        <f t="shared" si="844"/>
        <v>13.55840000000002</v>
      </c>
      <c r="AA2294" s="5">
        <f t="shared" si="845"/>
        <v>6.0637754778082316E-2</v>
      </c>
      <c r="AB2294" s="5">
        <f t="shared" si="846"/>
        <v>5.8985672923657466E-3</v>
      </c>
      <c r="AC2294" s="5">
        <f t="shared" si="847"/>
        <v>0.65944999999999254</v>
      </c>
      <c r="AD2294" s="5">
        <f t="shared" si="848"/>
        <v>79.710800000000006</v>
      </c>
      <c r="AE2294" s="5">
        <f t="shared" si="849"/>
        <v>0.71298736481660918</v>
      </c>
      <c r="AF2294" s="9">
        <f t="shared" si="850"/>
        <v>0.62894673860351635</v>
      </c>
      <c r="AG2294">
        <f t="shared" si="851"/>
        <v>33.698699999999988</v>
      </c>
    </row>
    <row r="2295" spans="1:33">
      <c r="A2295" s="1">
        <f t="shared" si="828"/>
        <v>41279</v>
      </c>
      <c r="B2295" s="1">
        <v>4</v>
      </c>
      <c r="C2295" s="1">
        <v>5</v>
      </c>
      <c r="D2295" s="2">
        <v>29</v>
      </c>
      <c r="E2295" s="5">
        <v>10.4</v>
      </c>
      <c r="F2295" s="5">
        <v>10.59</v>
      </c>
      <c r="G2295" s="5">
        <v>6.17</v>
      </c>
      <c r="H2295" s="5">
        <f t="shared" si="829"/>
        <v>108.16000000000001</v>
      </c>
      <c r="I2295" s="5">
        <f t="shared" si="830"/>
        <v>112.1481</v>
      </c>
      <c r="J2295" s="5">
        <f t="shared" si="831"/>
        <v>130.6806</v>
      </c>
      <c r="K2295" s="5">
        <v>8.82</v>
      </c>
      <c r="L2295" s="5">
        <v>9.36</v>
      </c>
      <c r="M2295" s="5">
        <v>6.21</v>
      </c>
      <c r="N2295" s="5">
        <f t="shared" si="832"/>
        <v>77.792400000000001</v>
      </c>
      <c r="O2295" s="5">
        <f t="shared" si="833"/>
        <v>87.609599999999986</v>
      </c>
      <c r="P2295" s="5">
        <f t="shared" si="834"/>
        <v>116.2512</v>
      </c>
      <c r="Q2295" s="6">
        <f t="shared" si="835"/>
        <v>92.976200000000006</v>
      </c>
      <c r="R2295" s="6">
        <f t="shared" si="836"/>
        <v>30.36760000000001</v>
      </c>
      <c r="S2295" s="5">
        <f t="shared" si="837"/>
        <v>99.87885</v>
      </c>
      <c r="T2295" s="6">
        <f t="shared" si="838"/>
        <v>87.45250241959917</v>
      </c>
      <c r="U2295" s="6">
        <f t="shared" si="839"/>
        <v>24.538500000000013</v>
      </c>
      <c r="V2295" s="6">
        <f t="shared" si="840"/>
        <v>174.90500483919834</v>
      </c>
      <c r="W2295" s="5">
        <f t="shared" si="841"/>
        <v>0.11647180911842059</v>
      </c>
      <c r="X2295" s="5">
        <f t="shared" si="842"/>
        <v>3.3327233862513378E-2</v>
      </c>
      <c r="Y2295" s="5">
        <f t="shared" si="843"/>
        <v>5.8290999999999968</v>
      </c>
      <c r="Z2295" s="5">
        <f t="shared" si="844"/>
        <v>24.538500000000013</v>
      </c>
      <c r="AA2295" s="5">
        <f t="shared" si="845"/>
        <v>0.14029615689133579</v>
      </c>
      <c r="AB2295" s="5">
        <f t="shared" si="846"/>
        <v>7.8930274251969565E-2</v>
      </c>
      <c r="AC2295" s="5">
        <f t="shared" si="847"/>
        <v>6.9026499999999942</v>
      </c>
      <c r="AD2295" s="5">
        <f t="shared" si="848"/>
        <v>99.87885</v>
      </c>
      <c r="AE2295" s="5">
        <f t="shared" si="849"/>
        <v>1.1420925329360951</v>
      </c>
      <c r="AF2295" s="9">
        <f t="shared" si="850"/>
        <v>0.62900397455024082</v>
      </c>
      <c r="AG2295">
        <f t="shared" si="851"/>
        <v>30.36760000000001</v>
      </c>
    </row>
    <row r="2296" spans="1:33">
      <c r="A2296" s="1">
        <f t="shared" si="828"/>
        <v>43001</v>
      </c>
      <c r="B2296" s="1">
        <v>4</v>
      </c>
      <c r="C2296" s="1">
        <v>12</v>
      </c>
      <c r="D2296" s="2">
        <v>1</v>
      </c>
      <c r="E2296" s="5">
        <v>9.07</v>
      </c>
      <c r="F2296" s="5">
        <v>9.76</v>
      </c>
      <c r="G2296" s="5">
        <v>6.53</v>
      </c>
      <c r="H2296" s="5">
        <f t="shared" si="829"/>
        <v>82.264900000000011</v>
      </c>
      <c r="I2296" s="5">
        <f t="shared" si="830"/>
        <v>95.257599999999996</v>
      </c>
      <c r="J2296" s="5">
        <f t="shared" si="831"/>
        <v>127.46560000000001</v>
      </c>
      <c r="K2296" s="5">
        <v>9.64</v>
      </c>
      <c r="L2296" s="5">
        <v>10.47</v>
      </c>
      <c r="M2296" s="5">
        <v>6.73</v>
      </c>
      <c r="N2296" s="5">
        <f t="shared" si="832"/>
        <v>92.929600000000008</v>
      </c>
      <c r="O2296" s="5">
        <f t="shared" si="833"/>
        <v>109.62090000000002</v>
      </c>
      <c r="P2296" s="5">
        <f t="shared" si="834"/>
        <v>140.92620000000002</v>
      </c>
      <c r="Q2296" s="6">
        <f t="shared" si="835"/>
        <v>87.597250000000003</v>
      </c>
      <c r="R2296" s="6">
        <f t="shared" si="836"/>
        <v>-10.664699999999996</v>
      </c>
      <c r="S2296" s="5">
        <f t="shared" si="837"/>
        <v>102.43925000000002</v>
      </c>
      <c r="T2296" s="6">
        <f t="shared" si="838"/>
        <v>95.010095555419809</v>
      </c>
      <c r="U2296" s="6">
        <f t="shared" si="839"/>
        <v>-14.363300000000024</v>
      </c>
      <c r="V2296" s="6">
        <f t="shared" si="840"/>
        <v>190.02019111083962</v>
      </c>
      <c r="W2296" s="5">
        <f t="shared" si="841"/>
        <v>-0.10005393202985961</v>
      </c>
      <c r="X2296" s="5">
        <f t="shared" si="842"/>
        <v>1.9464247343286892E-2</v>
      </c>
      <c r="Y2296" s="5">
        <f t="shared" si="843"/>
        <v>3.6986000000000274</v>
      </c>
      <c r="Z2296" s="5">
        <f t="shared" si="844"/>
        <v>14.363300000000024</v>
      </c>
      <c r="AA2296" s="5">
        <f t="shared" si="845"/>
        <v>7.5588283097883249E-2</v>
      </c>
      <c r="AB2296" s="5">
        <f t="shared" si="846"/>
        <v>0.15621497813716659</v>
      </c>
      <c r="AC2296" s="5">
        <f t="shared" si="847"/>
        <v>14.842000000000013</v>
      </c>
      <c r="AD2296" s="5">
        <f t="shared" si="848"/>
        <v>102.43925000000002</v>
      </c>
      <c r="AE2296" s="5">
        <f t="shared" si="849"/>
        <v>1.0781933162065578</v>
      </c>
      <c r="AF2296" s="9">
        <f t="shared" si="850"/>
        <v>0.6291875713966385</v>
      </c>
      <c r="AG2296">
        <f t="shared" si="851"/>
        <v>10.664699999999996</v>
      </c>
    </row>
    <row r="2297" spans="1:33">
      <c r="A2297" s="1">
        <f t="shared" si="828"/>
        <v>10783</v>
      </c>
      <c r="B2297" s="1">
        <v>1</v>
      </c>
      <c r="C2297" s="1">
        <v>3</v>
      </c>
      <c r="D2297" s="2">
        <v>33</v>
      </c>
      <c r="E2297" s="5">
        <v>12.11</v>
      </c>
      <c r="F2297" s="5">
        <v>13.27</v>
      </c>
      <c r="G2297" s="5">
        <v>5.19</v>
      </c>
      <c r="H2297" s="5">
        <f t="shared" si="829"/>
        <v>146.65209999999999</v>
      </c>
      <c r="I2297" s="5">
        <f t="shared" si="830"/>
        <v>176.09289999999999</v>
      </c>
      <c r="J2297" s="5">
        <f t="shared" si="831"/>
        <v>137.74260000000001</v>
      </c>
      <c r="K2297" s="5">
        <v>11.82</v>
      </c>
      <c r="L2297" s="5">
        <v>10.82</v>
      </c>
      <c r="M2297" s="5">
        <v>5.82</v>
      </c>
      <c r="N2297" s="5">
        <f t="shared" si="832"/>
        <v>139.7124</v>
      </c>
      <c r="O2297" s="5">
        <f t="shared" si="833"/>
        <v>117.0724</v>
      </c>
      <c r="P2297" s="5">
        <f t="shared" si="834"/>
        <v>125.94480000000001</v>
      </c>
      <c r="Q2297" s="6">
        <f t="shared" si="835"/>
        <v>143.18225000000001</v>
      </c>
      <c r="R2297" s="6">
        <f t="shared" si="836"/>
        <v>6.9396999999999878</v>
      </c>
      <c r="S2297" s="5">
        <f t="shared" si="837"/>
        <v>146.58265</v>
      </c>
      <c r="T2297" s="6">
        <f t="shared" si="838"/>
        <v>93.3208397168071</v>
      </c>
      <c r="U2297" s="6">
        <f t="shared" si="839"/>
        <v>59.020499999999984</v>
      </c>
      <c r="V2297" s="6">
        <f t="shared" si="840"/>
        <v>186.6416794336142</v>
      </c>
      <c r="W2297" s="5">
        <f t="shared" si="841"/>
        <v>8.9304458262949957E-2</v>
      </c>
      <c r="X2297" s="5">
        <f t="shared" si="842"/>
        <v>0.27904163827739453</v>
      </c>
      <c r="Y2297" s="5">
        <f t="shared" si="843"/>
        <v>52.080799999999996</v>
      </c>
      <c r="Z2297" s="5">
        <f t="shared" si="844"/>
        <v>59.020499999999984</v>
      </c>
      <c r="AA2297" s="5">
        <f t="shared" si="845"/>
        <v>0.3162235797443772</v>
      </c>
      <c r="AB2297" s="5">
        <f t="shared" si="846"/>
        <v>3.6437734704476497E-2</v>
      </c>
      <c r="AC2297" s="5">
        <f t="shared" si="847"/>
        <v>3.4003999999999905</v>
      </c>
      <c r="AD2297" s="5">
        <f t="shared" si="848"/>
        <v>146.58265</v>
      </c>
      <c r="AE2297" s="5">
        <f t="shared" si="849"/>
        <v>1.5707386522112534</v>
      </c>
      <c r="AF2297" s="9">
        <f t="shared" si="850"/>
        <v>0.62934092509545247</v>
      </c>
      <c r="AG2297">
        <f t="shared" si="851"/>
        <v>6.9396999999999878</v>
      </c>
    </row>
    <row r="2298" spans="1:33">
      <c r="A2298" s="1">
        <f t="shared" si="828"/>
        <v>33008</v>
      </c>
      <c r="B2298" s="1">
        <v>3</v>
      </c>
      <c r="C2298" s="1">
        <v>12</v>
      </c>
      <c r="D2298" s="2">
        <v>8</v>
      </c>
      <c r="E2298" s="5">
        <v>14.09</v>
      </c>
      <c r="F2298" s="5">
        <v>14.57</v>
      </c>
      <c r="G2298" s="5">
        <v>7.61</v>
      </c>
      <c r="H2298" s="5">
        <f t="shared" si="829"/>
        <v>198.52809999999999</v>
      </c>
      <c r="I2298" s="5">
        <f t="shared" si="830"/>
        <v>212.28490000000002</v>
      </c>
      <c r="J2298" s="5">
        <f t="shared" si="831"/>
        <v>221.75540000000001</v>
      </c>
      <c r="K2298" s="5">
        <v>16.989999999999998</v>
      </c>
      <c r="L2298" s="5">
        <v>17.690000000000001</v>
      </c>
      <c r="M2298" s="5">
        <v>4.74</v>
      </c>
      <c r="N2298" s="5">
        <f t="shared" si="832"/>
        <v>288.66009999999994</v>
      </c>
      <c r="O2298" s="5">
        <f t="shared" si="833"/>
        <v>312.93610000000007</v>
      </c>
      <c r="P2298" s="5">
        <f t="shared" si="834"/>
        <v>167.70120000000003</v>
      </c>
      <c r="Q2298" s="6">
        <f t="shared" si="835"/>
        <v>243.59409999999997</v>
      </c>
      <c r="R2298" s="6">
        <f t="shared" si="836"/>
        <v>-90.131999999999948</v>
      </c>
      <c r="S2298" s="5">
        <f t="shared" si="837"/>
        <v>262.61050000000006</v>
      </c>
      <c r="T2298" s="6">
        <f t="shared" si="838"/>
        <v>139.01362335271318</v>
      </c>
      <c r="U2298" s="6">
        <f t="shared" si="839"/>
        <v>-100.65120000000005</v>
      </c>
      <c r="V2298" s="6">
        <f t="shared" si="840"/>
        <v>278.02724670542636</v>
      </c>
      <c r="W2298" s="5">
        <f t="shared" si="841"/>
        <v>0.27234148075454029</v>
      </c>
      <c r="X2298" s="5">
        <f t="shared" si="842"/>
        <v>3.7835140708872075E-2</v>
      </c>
      <c r="Y2298" s="5">
        <f t="shared" si="843"/>
        <v>10.519200000000097</v>
      </c>
      <c r="Z2298" s="5">
        <f t="shared" si="844"/>
        <v>100.65120000000005</v>
      </c>
      <c r="AA2298" s="5">
        <f t="shared" si="845"/>
        <v>0.36201919485481709</v>
      </c>
      <c r="AB2298" s="5">
        <f t="shared" si="846"/>
        <v>0.13679522583013759</v>
      </c>
      <c r="AC2298" s="5">
        <f t="shared" si="847"/>
        <v>19.01640000000009</v>
      </c>
      <c r="AD2298" s="5">
        <f t="shared" si="848"/>
        <v>262.61050000000006</v>
      </c>
      <c r="AE2298" s="5">
        <f t="shared" si="849"/>
        <v>1.8890990225734203</v>
      </c>
      <c r="AF2298" s="9">
        <f t="shared" si="850"/>
        <v>0.62934886986471983</v>
      </c>
      <c r="AG2298">
        <f t="shared" si="851"/>
        <v>90.131999999999948</v>
      </c>
    </row>
    <row r="2299" spans="1:33">
      <c r="A2299" s="1">
        <f t="shared" si="828"/>
        <v>101504</v>
      </c>
      <c r="B2299" s="1">
        <v>10</v>
      </c>
      <c r="C2299" s="1">
        <v>6</v>
      </c>
      <c r="D2299" s="2">
        <v>4</v>
      </c>
      <c r="E2299" s="5">
        <v>12.31</v>
      </c>
      <c r="F2299" s="5">
        <v>11.68</v>
      </c>
      <c r="G2299" s="5">
        <v>5.53</v>
      </c>
      <c r="H2299" s="5">
        <f t="shared" si="829"/>
        <v>151.5361</v>
      </c>
      <c r="I2299" s="5">
        <f t="shared" si="830"/>
        <v>136.42239999999998</v>
      </c>
      <c r="J2299" s="5">
        <f t="shared" si="831"/>
        <v>129.1808</v>
      </c>
      <c r="K2299" s="5">
        <v>10.34</v>
      </c>
      <c r="L2299" s="5">
        <v>10.86</v>
      </c>
      <c r="M2299" s="5">
        <v>5.6</v>
      </c>
      <c r="N2299" s="5">
        <f t="shared" si="832"/>
        <v>106.9156</v>
      </c>
      <c r="O2299" s="5">
        <f t="shared" si="833"/>
        <v>117.93959999999998</v>
      </c>
      <c r="P2299" s="5">
        <f t="shared" si="834"/>
        <v>121.63199999999999</v>
      </c>
      <c r="Q2299" s="6">
        <f t="shared" si="835"/>
        <v>129.22585000000001</v>
      </c>
      <c r="R2299" s="6">
        <f t="shared" si="836"/>
        <v>44.620500000000007</v>
      </c>
      <c r="S2299" s="5">
        <f t="shared" si="837"/>
        <v>127.18099999999998</v>
      </c>
      <c r="T2299" s="6">
        <f t="shared" si="838"/>
        <v>88.715870215875128</v>
      </c>
      <c r="U2299" s="6">
        <f t="shared" si="839"/>
        <v>18.482799999999997</v>
      </c>
      <c r="V2299" s="6">
        <f t="shared" si="840"/>
        <v>177.43174043175026</v>
      </c>
      <c r="W2299" s="5">
        <f t="shared" si="841"/>
        <v>6.0140216972395348E-2</v>
      </c>
      <c r="X2299" s="5">
        <f t="shared" si="842"/>
        <v>0.14731129805974014</v>
      </c>
      <c r="Y2299" s="5">
        <f t="shared" si="843"/>
        <v>26.137700000000009</v>
      </c>
      <c r="Z2299" s="5">
        <f t="shared" si="844"/>
        <v>18.482799999999997</v>
      </c>
      <c r="AA2299" s="5">
        <f t="shared" si="845"/>
        <v>0.10416850984511124</v>
      </c>
      <c r="AB2299" s="5">
        <f t="shared" si="846"/>
        <v>2.3049427289888801E-2</v>
      </c>
      <c r="AC2299" s="5">
        <f t="shared" si="847"/>
        <v>2.0448500000000251</v>
      </c>
      <c r="AD2299" s="5">
        <f t="shared" si="848"/>
        <v>127.18099999999998</v>
      </c>
      <c r="AE2299" s="5">
        <f t="shared" si="849"/>
        <v>1.4335766497079547</v>
      </c>
      <c r="AF2299" s="9">
        <f t="shared" si="850"/>
        <v>0.62942831204196725</v>
      </c>
      <c r="AG2299">
        <f t="shared" si="851"/>
        <v>44.620500000000007</v>
      </c>
    </row>
    <row r="2300" spans="1:33">
      <c r="A2300" s="1">
        <f t="shared" si="828"/>
        <v>61027</v>
      </c>
      <c r="B2300" s="1">
        <v>6</v>
      </c>
      <c r="C2300" s="1">
        <v>4</v>
      </c>
      <c r="D2300" s="2">
        <v>27</v>
      </c>
      <c r="E2300" s="5">
        <v>2.94</v>
      </c>
      <c r="F2300" s="5">
        <v>3.64</v>
      </c>
      <c r="G2300" s="5">
        <v>5.99</v>
      </c>
      <c r="H2300" s="5">
        <f t="shared" si="829"/>
        <v>8.6435999999999993</v>
      </c>
      <c r="I2300" s="5">
        <f t="shared" si="830"/>
        <v>13.249600000000001</v>
      </c>
      <c r="J2300" s="5">
        <f t="shared" si="831"/>
        <v>43.607200000000006</v>
      </c>
      <c r="K2300" s="5">
        <v>0.72</v>
      </c>
      <c r="L2300" s="5">
        <v>1.26</v>
      </c>
      <c r="M2300" s="5">
        <v>5.99</v>
      </c>
      <c r="N2300" s="5">
        <f t="shared" si="832"/>
        <v>0.51839999999999997</v>
      </c>
      <c r="O2300" s="5">
        <f t="shared" si="833"/>
        <v>1.5876000000000001</v>
      </c>
      <c r="P2300" s="5">
        <f t="shared" si="834"/>
        <v>15.094800000000001</v>
      </c>
      <c r="Q2300" s="6">
        <f t="shared" si="835"/>
        <v>4.5809999999999995</v>
      </c>
      <c r="R2300" s="6">
        <f t="shared" si="836"/>
        <v>8.1251999999999995</v>
      </c>
      <c r="S2300" s="5">
        <f t="shared" si="837"/>
        <v>7.4186000000000005</v>
      </c>
      <c r="T2300" s="6">
        <f t="shared" si="838"/>
        <v>23.072932620713825</v>
      </c>
      <c r="U2300" s="6">
        <f t="shared" si="839"/>
        <v>11.662000000000001</v>
      </c>
      <c r="V2300" s="6">
        <f t="shared" si="840"/>
        <v>46.14586524142765</v>
      </c>
      <c r="W2300" s="5">
        <f t="shared" si="841"/>
        <v>0.78599735799207404</v>
      </c>
      <c r="X2300" s="5">
        <f t="shared" si="842"/>
        <v>7.6643919915598935E-2</v>
      </c>
      <c r="Y2300" s="5">
        <f t="shared" si="843"/>
        <v>3.5368000000000013</v>
      </c>
      <c r="Z2300" s="5">
        <f t="shared" si="844"/>
        <v>11.662000000000001</v>
      </c>
      <c r="AA2300" s="5">
        <f t="shared" si="845"/>
        <v>0.25272036701416944</v>
      </c>
      <c r="AB2300" s="5">
        <f t="shared" si="846"/>
        <v>0.12298393301996355</v>
      </c>
      <c r="AC2300" s="5">
        <f t="shared" si="847"/>
        <v>2.837600000000001</v>
      </c>
      <c r="AD2300" s="5">
        <f t="shared" si="848"/>
        <v>7.4186000000000005</v>
      </c>
      <c r="AE2300" s="5">
        <f t="shared" si="849"/>
        <v>0.32152826526004413</v>
      </c>
      <c r="AF2300" s="9">
        <f t="shared" si="850"/>
        <v>0.62974042271399411</v>
      </c>
      <c r="AG2300">
        <f t="shared" si="851"/>
        <v>8.1251999999999995</v>
      </c>
    </row>
    <row r="2301" spans="1:33">
      <c r="A2301" s="1">
        <f t="shared" si="828"/>
        <v>80773</v>
      </c>
      <c r="B2301" s="1">
        <v>8</v>
      </c>
      <c r="C2301" s="1">
        <v>3</v>
      </c>
      <c r="D2301" s="2">
        <v>23</v>
      </c>
      <c r="E2301" s="5">
        <v>17.95</v>
      </c>
      <c r="F2301" s="5">
        <v>17.96</v>
      </c>
      <c r="G2301" s="5">
        <v>2.97</v>
      </c>
      <c r="H2301" s="5">
        <f t="shared" si="829"/>
        <v>322.20249999999999</v>
      </c>
      <c r="I2301" s="5">
        <f t="shared" si="830"/>
        <v>322.56160000000006</v>
      </c>
      <c r="J2301" s="5">
        <f t="shared" si="831"/>
        <v>106.68240000000002</v>
      </c>
      <c r="K2301" s="5">
        <v>16.2</v>
      </c>
      <c r="L2301" s="5">
        <v>16.75</v>
      </c>
      <c r="M2301" s="5">
        <v>4</v>
      </c>
      <c r="N2301" s="5">
        <f t="shared" si="832"/>
        <v>262.44</v>
      </c>
      <c r="O2301" s="5">
        <f t="shared" si="833"/>
        <v>280.5625</v>
      </c>
      <c r="P2301" s="5">
        <f t="shared" si="834"/>
        <v>134</v>
      </c>
      <c r="Q2301" s="6">
        <f t="shared" si="835"/>
        <v>292.32124999999996</v>
      </c>
      <c r="R2301" s="6">
        <f t="shared" si="836"/>
        <v>59.762499999999989</v>
      </c>
      <c r="S2301" s="5">
        <f t="shared" si="837"/>
        <v>301.56205</v>
      </c>
      <c r="T2301" s="6">
        <f t="shared" si="838"/>
        <v>85.640432141833571</v>
      </c>
      <c r="U2301" s="6">
        <f t="shared" si="839"/>
        <v>41.999100000000055</v>
      </c>
      <c r="V2301" s="6">
        <f t="shared" si="840"/>
        <v>171.28086428366714</v>
      </c>
      <c r="W2301" s="5">
        <f t="shared" si="841"/>
        <v>-0.22411410143063584</v>
      </c>
      <c r="X2301" s="5">
        <f t="shared" si="842"/>
        <v>0.10370919176692758</v>
      </c>
      <c r="Y2301" s="5">
        <f t="shared" si="843"/>
        <v>17.763399999999933</v>
      </c>
      <c r="Z2301" s="5">
        <f t="shared" si="844"/>
        <v>41.999100000000055</v>
      </c>
      <c r="AA2301" s="5">
        <f t="shared" si="845"/>
        <v>0.24520602564477467</v>
      </c>
      <c r="AB2301" s="5">
        <f t="shared" si="846"/>
        <v>0.10790230465787312</v>
      </c>
      <c r="AC2301" s="5">
        <f t="shared" si="847"/>
        <v>9.2408000000000357</v>
      </c>
      <c r="AD2301" s="5">
        <f t="shared" si="848"/>
        <v>301.56205</v>
      </c>
      <c r="AE2301" s="5">
        <f t="shared" si="849"/>
        <v>3.5212579205645227</v>
      </c>
      <c r="AF2301" s="9">
        <f t="shared" si="850"/>
        <v>0.6297856778301647</v>
      </c>
      <c r="AG2301">
        <f t="shared" si="851"/>
        <v>59.762499999999989</v>
      </c>
    </row>
    <row r="2302" spans="1:33">
      <c r="A2302" s="1">
        <f t="shared" si="828"/>
        <v>11530</v>
      </c>
      <c r="B2302" s="1">
        <v>1</v>
      </c>
      <c r="C2302" s="1">
        <v>6</v>
      </c>
      <c r="D2302" s="2">
        <v>30</v>
      </c>
      <c r="E2302" s="5">
        <v>10.71</v>
      </c>
      <c r="F2302" s="5">
        <v>9.6199999999999992</v>
      </c>
      <c r="G2302" s="5">
        <v>6.32</v>
      </c>
      <c r="H2302" s="5">
        <f t="shared" si="829"/>
        <v>114.70410000000003</v>
      </c>
      <c r="I2302" s="5">
        <f t="shared" si="830"/>
        <v>92.544399999999982</v>
      </c>
      <c r="J2302" s="5">
        <f t="shared" si="831"/>
        <v>121.5968</v>
      </c>
      <c r="K2302" s="5">
        <v>11.04</v>
      </c>
      <c r="L2302" s="5">
        <v>12.97</v>
      </c>
      <c r="M2302" s="5">
        <v>5.26</v>
      </c>
      <c r="N2302" s="5">
        <f t="shared" si="832"/>
        <v>121.88159999999998</v>
      </c>
      <c r="O2302" s="5">
        <f t="shared" si="833"/>
        <v>168.22090000000003</v>
      </c>
      <c r="P2302" s="5">
        <f t="shared" si="834"/>
        <v>136.4444</v>
      </c>
      <c r="Q2302" s="6">
        <f t="shared" si="835"/>
        <v>118.29285</v>
      </c>
      <c r="R2302" s="6">
        <f t="shared" si="836"/>
        <v>-7.1774999999999523</v>
      </c>
      <c r="S2302" s="5">
        <f t="shared" si="837"/>
        <v>130.38265000000001</v>
      </c>
      <c r="T2302" s="6">
        <f t="shared" si="838"/>
        <v>91.382241247410875</v>
      </c>
      <c r="U2302" s="6">
        <f t="shared" si="839"/>
        <v>-75.676500000000047</v>
      </c>
      <c r="V2302" s="6">
        <f t="shared" si="840"/>
        <v>182.76448249482175</v>
      </c>
      <c r="W2302" s="5">
        <f t="shared" si="841"/>
        <v>-0.11469954886655523</v>
      </c>
      <c r="X2302" s="5">
        <f t="shared" si="842"/>
        <v>0.37479382790877253</v>
      </c>
      <c r="Y2302" s="5">
        <f t="shared" si="843"/>
        <v>68.499000000000095</v>
      </c>
      <c r="Z2302" s="5">
        <f t="shared" si="844"/>
        <v>75.676500000000047</v>
      </c>
      <c r="AA2302" s="5">
        <f t="shared" si="845"/>
        <v>0.41406568150977685</v>
      </c>
      <c r="AB2302" s="5">
        <f t="shared" si="846"/>
        <v>0.13229922832892382</v>
      </c>
      <c r="AC2302" s="5">
        <f t="shared" si="847"/>
        <v>12.089800000000011</v>
      </c>
      <c r="AD2302" s="5">
        <f t="shared" si="848"/>
        <v>130.38265000000001</v>
      </c>
      <c r="AE2302" s="5">
        <f t="shared" si="849"/>
        <v>1.4267832373141114</v>
      </c>
      <c r="AF2302" s="9">
        <f t="shared" si="850"/>
        <v>0.62981267056165202</v>
      </c>
      <c r="AG2302">
        <f t="shared" si="851"/>
        <v>7.1774999999999523</v>
      </c>
    </row>
    <row r="2303" spans="1:33">
      <c r="A2303" s="1">
        <f t="shared" si="828"/>
        <v>22026</v>
      </c>
      <c r="B2303" s="1">
        <v>2</v>
      </c>
      <c r="C2303" s="1">
        <v>8</v>
      </c>
      <c r="D2303" s="2">
        <v>26</v>
      </c>
      <c r="E2303" s="5">
        <v>9.9499999999999993</v>
      </c>
      <c r="F2303" s="5">
        <v>10.55</v>
      </c>
      <c r="G2303" s="5">
        <v>7.43</v>
      </c>
      <c r="H2303" s="5">
        <f t="shared" si="829"/>
        <v>99.002499999999984</v>
      </c>
      <c r="I2303" s="5">
        <f t="shared" si="830"/>
        <v>111.30250000000001</v>
      </c>
      <c r="J2303" s="5">
        <f t="shared" si="831"/>
        <v>156.773</v>
      </c>
      <c r="K2303" s="5">
        <v>6.07</v>
      </c>
      <c r="L2303" s="5">
        <v>6.14</v>
      </c>
      <c r="M2303" s="5">
        <v>7.75</v>
      </c>
      <c r="N2303" s="5">
        <f t="shared" si="832"/>
        <v>36.844900000000003</v>
      </c>
      <c r="O2303" s="5">
        <f t="shared" si="833"/>
        <v>37.699599999999997</v>
      </c>
      <c r="P2303" s="5">
        <f t="shared" si="834"/>
        <v>95.17</v>
      </c>
      <c r="Q2303" s="6">
        <f t="shared" si="835"/>
        <v>67.923699999999997</v>
      </c>
      <c r="R2303" s="6">
        <f t="shared" si="836"/>
        <v>62.157599999999981</v>
      </c>
      <c r="S2303" s="5">
        <f t="shared" si="837"/>
        <v>74.501050000000006</v>
      </c>
      <c r="T2303" s="6">
        <f t="shared" si="838"/>
        <v>91.699376264236392</v>
      </c>
      <c r="U2303" s="6">
        <f t="shared" si="839"/>
        <v>73.602900000000005</v>
      </c>
      <c r="V2303" s="6">
        <f t="shared" si="840"/>
        <v>183.39875252847278</v>
      </c>
      <c r="W2303" s="5">
        <f t="shared" si="841"/>
        <v>0.46143592580881682</v>
      </c>
      <c r="X2303" s="5">
        <f t="shared" si="842"/>
        <v>6.2406640406254307E-2</v>
      </c>
      <c r="Y2303" s="5">
        <f t="shared" si="843"/>
        <v>11.445300000000024</v>
      </c>
      <c r="Z2303" s="5">
        <f t="shared" si="844"/>
        <v>73.602900000000005</v>
      </c>
      <c r="AA2303" s="5">
        <f t="shared" si="845"/>
        <v>0.40132715727481899</v>
      </c>
      <c r="AB2303" s="5">
        <f t="shared" si="846"/>
        <v>7.1727314491726132E-2</v>
      </c>
      <c r="AC2303" s="5">
        <f t="shared" si="847"/>
        <v>6.5773500000000098</v>
      </c>
      <c r="AD2303" s="5">
        <f t="shared" si="848"/>
        <v>74.501050000000006</v>
      </c>
      <c r="AE2303" s="5">
        <f t="shared" si="849"/>
        <v>0.81244881955708681</v>
      </c>
      <c r="AF2303" s="9">
        <f t="shared" si="850"/>
        <v>0.62996190361005167</v>
      </c>
      <c r="AG2303">
        <f t="shared" si="851"/>
        <v>62.157599999999981</v>
      </c>
    </row>
    <row r="2304" spans="1:33">
      <c r="A2304" s="1">
        <f t="shared" si="828"/>
        <v>43002</v>
      </c>
      <c r="B2304" s="1">
        <v>4</v>
      </c>
      <c r="C2304" s="1">
        <v>12</v>
      </c>
      <c r="D2304" s="2">
        <v>2</v>
      </c>
      <c r="E2304" s="5">
        <v>5.05</v>
      </c>
      <c r="F2304" s="5">
        <v>4.91</v>
      </c>
      <c r="G2304" s="5">
        <v>6.59</v>
      </c>
      <c r="H2304" s="5">
        <f t="shared" si="829"/>
        <v>25.502499999999998</v>
      </c>
      <c r="I2304" s="5">
        <f t="shared" si="830"/>
        <v>24.1081</v>
      </c>
      <c r="J2304" s="5">
        <f t="shared" si="831"/>
        <v>64.713800000000006</v>
      </c>
      <c r="K2304" s="5">
        <v>5.07</v>
      </c>
      <c r="L2304" s="5">
        <v>5.0599999999999996</v>
      </c>
      <c r="M2304" s="5">
        <v>6.58</v>
      </c>
      <c r="N2304" s="5">
        <f t="shared" si="832"/>
        <v>25.704900000000002</v>
      </c>
      <c r="O2304" s="5">
        <f t="shared" si="833"/>
        <v>25.603599999999997</v>
      </c>
      <c r="P2304" s="5">
        <f t="shared" si="834"/>
        <v>66.58959999999999</v>
      </c>
      <c r="Q2304" s="6">
        <f t="shared" si="835"/>
        <v>25.6037</v>
      </c>
      <c r="R2304" s="6">
        <f t="shared" si="836"/>
        <v>-0.20240000000000435</v>
      </c>
      <c r="S2304" s="5">
        <f t="shared" si="837"/>
        <v>24.855849999999997</v>
      </c>
      <c r="T2304" s="6">
        <f t="shared" si="838"/>
        <v>46.427499228905276</v>
      </c>
      <c r="U2304" s="6">
        <f t="shared" si="839"/>
        <v>-1.4954999999999963</v>
      </c>
      <c r="V2304" s="6">
        <f t="shared" si="840"/>
        <v>92.854998457810552</v>
      </c>
      <c r="W2304" s="5">
        <f t="shared" si="841"/>
        <v>-2.8566164267317982E-2</v>
      </c>
      <c r="X2304" s="5">
        <f t="shared" si="842"/>
        <v>1.3926013908529898E-2</v>
      </c>
      <c r="Y2304" s="5">
        <f t="shared" si="843"/>
        <v>1.2930999999999919</v>
      </c>
      <c r="Z2304" s="5">
        <f t="shared" si="844"/>
        <v>1.4954999999999963</v>
      </c>
      <c r="AA2304" s="5">
        <f t="shared" si="845"/>
        <v>1.6105756554177203E-2</v>
      </c>
      <c r="AB2304" s="5">
        <f t="shared" si="846"/>
        <v>1.6107910450072219E-2</v>
      </c>
      <c r="AC2304" s="5">
        <f t="shared" si="847"/>
        <v>0.74785000000000323</v>
      </c>
      <c r="AD2304" s="5">
        <f t="shared" si="848"/>
        <v>24.855849999999997</v>
      </c>
      <c r="AE2304" s="5">
        <f t="shared" si="849"/>
        <v>0.53536913279457887</v>
      </c>
      <c r="AF2304" s="9">
        <f t="shared" si="850"/>
        <v>0.63</v>
      </c>
      <c r="AG2304">
        <f t="shared" si="851"/>
        <v>0.20240000000000435</v>
      </c>
    </row>
    <row r="2305" spans="1:33">
      <c r="A2305" s="1">
        <f t="shared" si="828"/>
        <v>41776</v>
      </c>
      <c r="B2305" s="1">
        <v>4</v>
      </c>
      <c r="C2305" s="1">
        <v>7</v>
      </c>
      <c r="D2305" s="2">
        <v>26</v>
      </c>
      <c r="E2305" s="5">
        <v>25.41</v>
      </c>
      <c r="F2305" s="5">
        <v>25.12</v>
      </c>
      <c r="G2305" s="5">
        <v>2.09</v>
      </c>
      <c r="H2305" s="5">
        <f t="shared" si="829"/>
        <v>645.66809999999998</v>
      </c>
      <c r="I2305" s="5">
        <f t="shared" si="830"/>
        <v>631.01440000000002</v>
      </c>
      <c r="J2305" s="5">
        <f t="shared" si="831"/>
        <v>105.0016</v>
      </c>
      <c r="K2305" s="5">
        <v>25.59</v>
      </c>
      <c r="L2305" s="5">
        <v>25.81</v>
      </c>
      <c r="M2305" s="5">
        <v>2.0499999999999998</v>
      </c>
      <c r="N2305" s="5">
        <f t="shared" si="832"/>
        <v>654.84810000000004</v>
      </c>
      <c r="O2305" s="5">
        <f t="shared" si="833"/>
        <v>666.15609999999992</v>
      </c>
      <c r="P2305" s="5">
        <f t="shared" si="834"/>
        <v>105.82099999999998</v>
      </c>
      <c r="Q2305" s="6">
        <f t="shared" si="835"/>
        <v>650.25810000000001</v>
      </c>
      <c r="R2305" s="6">
        <f t="shared" si="836"/>
        <v>-9.1800000000000637</v>
      </c>
      <c r="S2305" s="5">
        <f t="shared" si="837"/>
        <v>648.58524999999997</v>
      </c>
      <c r="T2305" s="6">
        <f t="shared" si="838"/>
        <v>74.537608030376177</v>
      </c>
      <c r="U2305" s="6">
        <f t="shared" si="839"/>
        <v>-35.141699999999901</v>
      </c>
      <c r="V2305" s="6">
        <f t="shared" si="840"/>
        <v>149.07521606075235</v>
      </c>
      <c r="W2305" s="5">
        <f t="shared" si="841"/>
        <v>-7.7732427367792388E-3</v>
      </c>
      <c r="X2305" s="5">
        <f t="shared" si="842"/>
        <v>0.17415168453902968</v>
      </c>
      <c r="Y2305" s="5">
        <f t="shared" si="843"/>
        <v>25.961699999999837</v>
      </c>
      <c r="Z2305" s="5">
        <f t="shared" si="844"/>
        <v>35.141699999999901</v>
      </c>
      <c r="AA2305" s="5">
        <f t="shared" si="845"/>
        <v>0.23573133702974924</v>
      </c>
      <c r="AB2305" s="5">
        <f t="shared" si="846"/>
        <v>2.2443033043377324E-2</v>
      </c>
      <c r="AC2305" s="5">
        <f t="shared" si="847"/>
        <v>1.6728500000000395</v>
      </c>
      <c r="AD2305" s="5">
        <f t="shared" si="848"/>
        <v>648.58524999999997</v>
      </c>
      <c r="AE2305" s="5">
        <f t="shared" si="849"/>
        <v>8.7014497397834827</v>
      </c>
      <c r="AF2305" s="9">
        <f t="shared" si="850"/>
        <v>0.63023567020599525</v>
      </c>
      <c r="AG2305">
        <f t="shared" si="851"/>
        <v>9.1800000000000637</v>
      </c>
    </row>
    <row r="2306" spans="1:33">
      <c r="A2306" s="1">
        <f t="shared" si="828"/>
        <v>21778</v>
      </c>
      <c r="B2306" s="1">
        <v>2</v>
      </c>
      <c r="C2306" s="1">
        <v>7</v>
      </c>
      <c r="D2306" s="2">
        <v>28</v>
      </c>
      <c r="E2306" s="5">
        <v>14.27</v>
      </c>
      <c r="F2306" s="5">
        <v>15.96</v>
      </c>
      <c r="G2306" s="5">
        <v>4.57</v>
      </c>
      <c r="H2306" s="5">
        <f t="shared" si="829"/>
        <v>203.63289999999998</v>
      </c>
      <c r="I2306" s="5">
        <f t="shared" si="830"/>
        <v>254.72160000000002</v>
      </c>
      <c r="J2306" s="5">
        <f t="shared" si="831"/>
        <v>145.87440000000001</v>
      </c>
      <c r="K2306" s="5">
        <v>15.56</v>
      </c>
      <c r="L2306" s="5">
        <v>14.57</v>
      </c>
      <c r="M2306" s="5">
        <v>5.3</v>
      </c>
      <c r="N2306" s="5">
        <f t="shared" si="832"/>
        <v>242.11360000000002</v>
      </c>
      <c r="O2306" s="5">
        <f t="shared" si="833"/>
        <v>212.28490000000002</v>
      </c>
      <c r="P2306" s="5">
        <f t="shared" si="834"/>
        <v>154.44200000000001</v>
      </c>
      <c r="Q2306" s="6">
        <f t="shared" si="835"/>
        <v>222.87324999999998</v>
      </c>
      <c r="R2306" s="6">
        <f t="shared" si="836"/>
        <v>-38.480700000000041</v>
      </c>
      <c r="S2306" s="5">
        <f t="shared" si="837"/>
        <v>233.50325000000004</v>
      </c>
      <c r="T2306" s="6">
        <f t="shared" si="838"/>
        <v>106.22108069888952</v>
      </c>
      <c r="U2306" s="6">
        <f t="shared" si="839"/>
        <v>42.436700000000002</v>
      </c>
      <c r="V2306" s="6">
        <f t="shared" si="840"/>
        <v>212.44216139777905</v>
      </c>
      <c r="W2306" s="5">
        <f t="shared" si="841"/>
        <v>-5.7010757148486135E-2</v>
      </c>
      <c r="X2306" s="5">
        <f t="shared" si="842"/>
        <v>0.38089143636836481</v>
      </c>
      <c r="Y2306" s="5">
        <f t="shared" si="843"/>
        <v>80.917400000000043</v>
      </c>
      <c r="Z2306" s="5">
        <f t="shared" si="844"/>
        <v>42.436700000000002</v>
      </c>
      <c r="AA2306" s="5">
        <f t="shared" si="845"/>
        <v>0.19975648769897919</v>
      </c>
      <c r="AB2306" s="5">
        <f t="shared" si="846"/>
        <v>0.10007429721161915</v>
      </c>
      <c r="AC2306" s="5">
        <f t="shared" si="847"/>
        <v>10.630000000000052</v>
      </c>
      <c r="AD2306" s="5">
        <f t="shared" si="848"/>
        <v>233.50325000000004</v>
      </c>
      <c r="AE2306" s="5">
        <f t="shared" si="849"/>
        <v>2.1982759774580338</v>
      </c>
      <c r="AF2306" s="9">
        <f t="shared" si="850"/>
        <v>0.63051169695732046</v>
      </c>
      <c r="AG2306">
        <f t="shared" si="851"/>
        <v>38.480700000000041</v>
      </c>
    </row>
    <row r="2307" spans="1:33">
      <c r="A2307" s="1">
        <f t="shared" si="828"/>
        <v>42763</v>
      </c>
      <c r="B2307" s="1">
        <v>4</v>
      </c>
      <c r="C2307" s="1">
        <v>11</v>
      </c>
      <c r="D2307" s="2">
        <v>13</v>
      </c>
      <c r="E2307" s="5">
        <v>9.69</v>
      </c>
      <c r="F2307" s="5">
        <v>10.220000000000001</v>
      </c>
      <c r="G2307" s="5">
        <v>9.92</v>
      </c>
      <c r="H2307" s="5">
        <f t="shared" si="829"/>
        <v>93.89609999999999</v>
      </c>
      <c r="I2307" s="5">
        <f t="shared" si="830"/>
        <v>104.44840000000001</v>
      </c>
      <c r="J2307" s="5">
        <f t="shared" si="831"/>
        <v>202.76480000000001</v>
      </c>
      <c r="K2307" s="5">
        <v>9.11</v>
      </c>
      <c r="L2307" s="5">
        <v>8.52</v>
      </c>
      <c r="M2307" s="5">
        <v>8.8000000000000007</v>
      </c>
      <c r="N2307" s="5">
        <f t="shared" si="832"/>
        <v>82.992099999999994</v>
      </c>
      <c r="O2307" s="5">
        <f t="shared" si="833"/>
        <v>72.590399999999988</v>
      </c>
      <c r="P2307" s="5">
        <f t="shared" si="834"/>
        <v>149.952</v>
      </c>
      <c r="Q2307" s="6">
        <f t="shared" si="835"/>
        <v>88.444099999999992</v>
      </c>
      <c r="R2307" s="6">
        <f t="shared" si="836"/>
        <v>10.903999999999996</v>
      </c>
      <c r="S2307" s="5">
        <f t="shared" si="837"/>
        <v>88.51939999999999</v>
      </c>
      <c r="T2307" s="6">
        <f t="shared" si="838"/>
        <v>126.09437578956486</v>
      </c>
      <c r="U2307" s="6">
        <f t="shared" si="839"/>
        <v>31.858000000000018</v>
      </c>
      <c r="V2307" s="6">
        <f t="shared" si="840"/>
        <v>252.18875157912973</v>
      </c>
      <c r="W2307" s="5">
        <f t="shared" si="841"/>
        <v>0.29289632023056944</v>
      </c>
      <c r="X2307" s="5">
        <f t="shared" si="842"/>
        <v>8.3088559139899806E-2</v>
      </c>
      <c r="Y2307" s="5">
        <f t="shared" si="843"/>
        <v>20.954000000000022</v>
      </c>
      <c r="Z2307" s="5">
        <f t="shared" si="844"/>
        <v>31.858000000000018</v>
      </c>
      <c r="AA2307" s="5">
        <f t="shared" si="845"/>
        <v>0.12632601494124879</v>
      </c>
      <c r="AB2307" s="5">
        <f t="shared" si="846"/>
        <v>5.9717175749110735E-4</v>
      </c>
      <c r="AC2307" s="5">
        <f t="shared" si="847"/>
        <v>7.529999999999859E-2</v>
      </c>
      <c r="AD2307" s="5">
        <f t="shared" si="848"/>
        <v>88.51939999999999</v>
      </c>
      <c r="AE2307" s="5">
        <f t="shared" si="849"/>
        <v>0.70200910584408116</v>
      </c>
      <c r="AF2307" s="9">
        <f t="shared" si="850"/>
        <v>0.63068058476537869</v>
      </c>
      <c r="AG2307">
        <f t="shared" si="851"/>
        <v>10.903999999999996</v>
      </c>
    </row>
    <row r="2308" spans="1:33">
      <c r="A2308" s="1">
        <f t="shared" ref="A2308:A2371" si="852">10000*B2308+250*C2308+D2308</f>
        <v>82012</v>
      </c>
      <c r="B2308" s="1">
        <v>8</v>
      </c>
      <c r="C2308" s="1">
        <v>8</v>
      </c>
      <c r="D2308" s="2">
        <v>12</v>
      </c>
      <c r="E2308" s="5">
        <v>4.41</v>
      </c>
      <c r="F2308" s="5">
        <v>5.0199999999999996</v>
      </c>
      <c r="G2308" s="5">
        <v>5.75</v>
      </c>
      <c r="H2308" s="5">
        <f t="shared" ref="H2308:H2371" si="853">E2308*E2308</f>
        <v>19.4481</v>
      </c>
      <c r="I2308" s="5">
        <f t="shared" ref="I2308:I2371" si="854">F2308*F2308</f>
        <v>25.200399999999995</v>
      </c>
      <c r="J2308" s="5">
        <f t="shared" ref="J2308:J2371" si="855">2*F2308*G2308</f>
        <v>57.73</v>
      </c>
      <c r="K2308" s="5">
        <v>1.73</v>
      </c>
      <c r="L2308" s="5">
        <v>1.82</v>
      </c>
      <c r="M2308" s="5">
        <v>5.81</v>
      </c>
      <c r="N2308" s="5">
        <f t="shared" ref="N2308:N2371" si="856">K2308*K2308</f>
        <v>2.9929000000000001</v>
      </c>
      <c r="O2308" s="5">
        <f t="shared" ref="O2308:O2371" si="857">L2308*L2308</f>
        <v>3.3124000000000002</v>
      </c>
      <c r="P2308" s="5">
        <f t="shared" ref="P2308:P2371" si="858">2*L2308*M2308</f>
        <v>21.148399999999999</v>
      </c>
      <c r="Q2308" s="6">
        <f t="shared" ref="Q2308:Q2371" si="859">0.5*(H2308+N2308)</f>
        <v>11.220499999999999</v>
      </c>
      <c r="R2308" s="6">
        <f t="shared" ref="R2308:R2371" si="860">H2308-N2308</f>
        <v>16.455200000000001</v>
      </c>
      <c r="S2308" s="5">
        <f t="shared" ref="S2308:S2371" si="861">0.5*(I2308+O2308)</f>
        <v>14.256399999999998</v>
      </c>
      <c r="T2308" s="6">
        <f t="shared" ref="T2308:T2371" si="862">0.5*V2308</f>
        <v>30.740883699724701</v>
      </c>
      <c r="U2308" s="6">
        <f t="shared" ref="U2308:U2371" si="863">I2308-O2308</f>
        <v>21.887999999999995</v>
      </c>
      <c r="V2308" s="6">
        <f t="shared" ref="V2308:V2371" si="864">SQRT(J2308*J2308+P2308*P2308)</f>
        <v>61.481767399449403</v>
      </c>
      <c r="W2308" s="5">
        <f t="shared" ref="W2308:W2371" si="865">(J2308*J2308-P2308*P2308)/(J2308*J2308+P2308*P2308)</f>
        <v>0.76335772020217052</v>
      </c>
      <c r="X2308" s="5">
        <f t="shared" ref="X2308:X2371" si="866">ABS(U2308-R2308)/V2308</f>
        <v>8.8364408340815631E-2</v>
      </c>
      <c r="Y2308" s="5">
        <f t="shared" ref="Y2308:Y2371" si="867">ABS(U2308-R2308)</f>
        <v>5.4327999999999932</v>
      </c>
      <c r="Z2308" s="5">
        <f t="shared" ref="Z2308:Z2371" si="868">ABS(U2308)</f>
        <v>21.887999999999995</v>
      </c>
      <c r="AA2308" s="5">
        <f t="shared" ref="AA2308:AA2371" si="869">Z2308/V2308</f>
        <v>0.35600798294871416</v>
      </c>
      <c r="AB2308" s="5">
        <f t="shared" ref="AB2308:AB2371" si="870">ABS(S2308-Q2308)/T2308</f>
        <v>9.8757733500913825E-2</v>
      </c>
      <c r="AC2308" s="5">
        <f t="shared" ref="AC2308:AC2371" si="871">ABS(S2308-Q2308)</f>
        <v>3.035899999999998</v>
      </c>
      <c r="AD2308" s="5">
        <f t="shared" ref="AD2308:AD2371" si="872">ABS(S2308)</f>
        <v>14.256399999999998</v>
      </c>
      <c r="AE2308" s="5">
        <f t="shared" ref="AE2308:AE2371" si="873">AD2308/T2308</f>
        <v>0.46376025293403228</v>
      </c>
      <c r="AF2308" s="9">
        <f t="shared" ref="AF2308:AF2371" si="874">SQRT(0.00304*B2308*B2308+0.002409*C2308*C2308+0.000341*D2308*D2308)</f>
        <v>0.6307455905513728</v>
      </c>
      <c r="AG2308">
        <f t="shared" si="851"/>
        <v>16.455200000000001</v>
      </c>
    </row>
    <row r="2309" spans="1:33">
      <c r="A2309" s="1">
        <f t="shared" si="852"/>
        <v>110259</v>
      </c>
      <c r="B2309" s="1">
        <v>11</v>
      </c>
      <c r="C2309" s="1">
        <v>1</v>
      </c>
      <c r="D2309" s="2">
        <v>9</v>
      </c>
      <c r="E2309" s="5">
        <v>7.12</v>
      </c>
      <c r="F2309" s="5">
        <v>7.35</v>
      </c>
      <c r="G2309" s="5">
        <v>5.39</v>
      </c>
      <c r="H2309" s="5">
        <f t="shared" si="853"/>
        <v>50.694400000000002</v>
      </c>
      <c r="I2309" s="5">
        <f t="shared" si="854"/>
        <v>54.022499999999994</v>
      </c>
      <c r="J2309" s="5">
        <f t="shared" si="855"/>
        <v>79.23299999999999</v>
      </c>
      <c r="K2309" s="5">
        <v>6.14</v>
      </c>
      <c r="L2309" s="5">
        <v>6.45</v>
      </c>
      <c r="M2309" s="5">
        <v>5.48</v>
      </c>
      <c r="N2309" s="5">
        <f t="shared" si="856"/>
        <v>37.699599999999997</v>
      </c>
      <c r="O2309" s="5">
        <f t="shared" si="857"/>
        <v>41.602499999999999</v>
      </c>
      <c r="P2309" s="5">
        <f t="shared" si="858"/>
        <v>70.692000000000007</v>
      </c>
      <c r="Q2309" s="6">
        <f t="shared" si="859"/>
        <v>44.197000000000003</v>
      </c>
      <c r="R2309" s="6">
        <f t="shared" si="860"/>
        <v>12.994800000000005</v>
      </c>
      <c r="S2309" s="5">
        <f t="shared" si="861"/>
        <v>47.8125</v>
      </c>
      <c r="T2309" s="6">
        <f t="shared" si="862"/>
        <v>53.092436262145668</v>
      </c>
      <c r="U2309" s="6">
        <f t="shared" si="863"/>
        <v>12.419999999999995</v>
      </c>
      <c r="V2309" s="6">
        <f t="shared" si="864"/>
        <v>106.18487252429134</v>
      </c>
      <c r="W2309" s="5">
        <f t="shared" si="865"/>
        <v>0.11356839269169777</v>
      </c>
      <c r="X2309" s="5">
        <f t="shared" si="866"/>
        <v>5.4132004525269508E-3</v>
      </c>
      <c r="Y2309" s="5">
        <f t="shared" si="867"/>
        <v>0.57480000000001041</v>
      </c>
      <c r="Z2309" s="5">
        <f t="shared" si="868"/>
        <v>12.419999999999995</v>
      </c>
      <c r="AA2309" s="5">
        <f t="shared" si="869"/>
        <v>0.11696581353580981</v>
      </c>
      <c r="AB2309" s="5">
        <f t="shared" si="870"/>
        <v>6.8098212373384898E-2</v>
      </c>
      <c r="AC2309" s="5">
        <f t="shared" si="871"/>
        <v>3.6154999999999973</v>
      </c>
      <c r="AD2309" s="5">
        <f t="shared" si="872"/>
        <v>47.8125</v>
      </c>
      <c r="AE2309" s="5">
        <f t="shared" si="873"/>
        <v>0.90055200638984045</v>
      </c>
      <c r="AF2309" s="9">
        <f t="shared" si="874"/>
        <v>0.63076937148216072</v>
      </c>
      <c r="AG2309">
        <f t="shared" ref="AG2309:AG2372" si="875">ABS(R2309)</f>
        <v>12.994800000000005</v>
      </c>
    </row>
    <row r="2310" spans="1:33">
      <c r="A2310" s="1">
        <f t="shared" si="852"/>
        <v>40781</v>
      </c>
      <c r="B2310" s="1">
        <v>4</v>
      </c>
      <c r="C2310" s="1">
        <v>3</v>
      </c>
      <c r="D2310" s="2">
        <v>31</v>
      </c>
      <c r="E2310" s="5">
        <v>15.31</v>
      </c>
      <c r="F2310" s="5">
        <v>16.25</v>
      </c>
      <c r="G2310" s="5">
        <v>4.97</v>
      </c>
      <c r="H2310" s="5">
        <f t="shared" si="853"/>
        <v>234.39610000000002</v>
      </c>
      <c r="I2310" s="5">
        <f t="shared" si="854"/>
        <v>264.0625</v>
      </c>
      <c r="J2310" s="5">
        <f t="shared" si="855"/>
        <v>161.52500000000001</v>
      </c>
      <c r="K2310" s="5">
        <v>10.49</v>
      </c>
      <c r="L2310" s="5">
        <v>9.6199999999999992</v>
      </c>
      <c r="M2310" s="5">
        <v>6.23</v>
      </c>
      <c r="N2310" s="5">
        <f t="shared" si="856"/>
        <v>110.04010000000001</v>
      </c>
      <c r="O2310" s="5">
        <f t="shared" si="857"/>
        <v>92.544399999999982</v>
      </c>
      <c r="P2310" s="5">
        <f t="shared" si="858"/>
        <v>119.8652</v>
      </c>
      <c r="Q2310" s="6">
        <f t="shared" si="859"/>
        <v>172.21810000000002</v>
      </c>
      <c r="R2310" s="6">
        <f t="shared" si="860"/>
        <v>124.35600000000001</v>
      </c>
      <c r="S2310" s="5">
        <f t="shared" si="861"/>
        <v>178.30345</v>
      </c>
      <c r="T2310" s="6">
        <f t="shared" si="862"/>
        <v>100.57086033742577</v>
      </c>
      <c r="U2310" s="6">
        <f t="shared" si="863"/>
        <v>171.5181</v>
      </c>
      <c r="V2310" s="6">
        <f t="shared" si="864"/>
        <v>201.14172067485154</v>
      </c>
      <c r="W2310" s="5">
        <f t="shared" si="865"/>
        <v>0.28974892063494373</v>
      </c>
      <c r="X2310" s="5">
        <f t="shared" si="866"/>
        <v>0.23447199239305605</v>
      </c>
      <c r="Y2310" s="5">
        <f t="shared" si="867"/>
        <v>47.162099999999995</v>
      </c>
      <c r="Z2310" s="5">
        <f t="shared" si="868"/>
        <v>171.5181</v>
      </c>
      <c r="AA2310" s="5">
        <f t="shared" si="869"/>
        <v>0.85272264463353908</v>
      </c>
      <c r="AB2310" s="5">
        <f t="shared" si="870"/>
        <v>6.0508083351211175E-2</v>
      </c>
      <c r="AC2310" s="5">
        <f t="shared" si="871"/>
        <v>6.0853499999999769</v>
      </c>
      <c r="AD2310" s="5">
        <f t="shared" si="872"/>
        <v>178.30345</v>
      </c>
      <c r="AE2310" s="5">
        <f t="shared" si="873"/>
        <v>1.7729136392168989</v>
      </c>
      <c r="AF2310" s="9">
        <f t="shared" si="874"/>
        <v>0.63088984775474077</v>
      </c>
      <c r="AG2310">
        <f t="shared" si="875"/>
        <v>124.35600000000001</v>
      </c>
    </row>
    <row r="2311" spans="1:33">
      <c r="A2311" s="1">
        <f t="shared" si="852"/>
        <v>110755</v>
      </c>
      <c r="B2311" s="1">
        <v>11</v>
      </c>
      <c r="C2311" s="1">
        <v>3</v>
      </c>
      <c r="D2311" s="2">
        <v>5</v>
      </c>
      <c r="E2311" s="5">
        <v>3.45</v>
      </c>
      <c r="F2311" s="5">
        <v>4.01</v>
      </c>
      <c r="G2311" s="5">
        <v>5.46</v>
      </c>
      <c r="H2311" s="5">
        <f t="shared" si="853"/>
        <v>11.902500000000002</v>
      </c>
      <c r="I2311" s="5">
        <f t="shared" si="854"/>
        <v>16.080099999999998</v>
      </c>
      <c r="J2311" s="5">
        <f t="shared" si="855"/>
        <v>43.789199999999994</v>
      </c>
      <c r="K2311" s="5">
        <v>4.25</v>
      </c>
      <c r="L2311" s="5">
        <v>4.4800000000000004</v>
      </c>
      <c r="M2311" s="5">
        <v>5.55</v>
      </c>
      <c r="N2311" s="5">
        <f t="shared" si="856"/>
        <v>18.0625</v>
      </c>
      <c r="O2311" s="5">
        <f t="shared" si="857"/>
        <v>20.070400000000003</v>
      </c>
      <c r="P2311" s="5">
        <f t="shared" si="858"/>
        <v>49.728000000000002</v>
      </c>
      <c r="Q2311" s="6">
        <f t="shared" si="859"/>
        <v>14.982500000000002</v>
      </c>
      <c r="R2311" s="6">
        <f t="shared" si="860"/>
        <v>-6.1599999999999984</v>
      </c>
      <c r="S2311" s="5">
        <f t="shared" si="861"/>
        <v>18.07525</v>
      </c>
      <c r="T2311" s="6">
        <f t="shared" si="862"/>
        <v>33.129926126690954</v>
      </c>
      <c r="U2311" s="6">
        <f t="shared" si="863"/>
        <v>-3.9903000000000048</v>
      </c>
      <c r="V2311" s="6">
        <f t="shared" si="864"/>
        <v>66.259852253381908</v>
      </c>
      <c r="W2311" s="5">
        <f t="shared" si="865"/>
        <v>-0.12649963391429794</v>
      </c>
      <c r="X2311" s="5">
        <f t="shared" si="866"/>
        <v>3.2745319016150569E-2</v>
      </c>
      <c r="Y2311" s="5">
        <f t="shared" si="867"/>
        <v>2.1696999999999935</v>
      </c>
      <c r="Z2311" s="5">
        <f t="shared" si="868"/>
        <v>3.9903000000000048</v>
      </c>
      <c r="AA2311" s="5">
        <f t="shared" si="869"/>
        <v>6.0221987588213184E-2</v>
      </c>
      <c r="AB2311" s="5">
        <f t="shared" si="870"/>
        <v>9.3352155032677256E-2</v>
      </c>
      <c r="AC2311" s="5">
        <f t="shared" si="871"/>
        <v>3.0927499999999988</v>
      </c>
      <c r="AD2311" s="5">
        <f t="shared" si="872"/>
        <v>18.07525</v>
      </c>
      <c r="AE2311" s="5">
        <f t="shared" si="873"/>
        <v>0.54558678853913201</v>
      </c>
      <c r="AF2311" s="9">
        <f t="shared" si="874"/>
        <v>0.63090886822107684</v>
      </c>
      <c r="AG2311">
        <f t="shared" si="875"/>
        <v>6.1599999999999984</v>
      </c>
    </row>
    <row r="2312" spans="1:33">
      <c r="A2312" s="1">
        <f t="shared" si="852"/>
        <v>81022</v>
      </c>
      <c r="B2312" s="1">
        <v>8</v>
      </c>
      <c r="C2312" s="1">
        <v>4</v>
      </c>
      <c r="D2312" s="2">
        <v>22</v>
      </c>
      <c r="E2312" s="5">
        <v>6.3</v>
      </c>
      <c r="F2312" s="5">
        <v>6.08</v>
      </c>
      <c r="G2312" s="5">
        <v>5.59</v>
      </c>
      <c r="H2312" s="5">
        <f t="shared" si="853"/>
        <v>39.69</v>
      </c>
      <c r="I2312" s="5">
        <f t="shared" si="854"/>
        <v>36.9664</v>
      </c>
      <c r="J2312" s="5">
        <f t="shared" si="855"/>
        <v>67.974400000000003</v>
      </c>
      <c r="K2312" s="5">
        <v>6.9</v>
      </c>
      <c r="L2312" s="5">
        <v>7.53</v>
      </c>
      <c r="M2312" s="5">
        <v>5.68</v>
      </c>
      <c r="N2312" s="5">
        <f t="shared" si="856"/>
        <v>47.610000000000007</v>
      </c>
      <c r="O2312" s="5">
        <f t="shared" si="857"/>
        <v>56.700900000000004</v>
      </c>
      <c r="P2312" s="5">
        <f t="shared" si="858"/>
        <v>85.540800000000004</v>
      </c>
      <c r="Q2312" s="6">
        <f t="shared" si="859"/>
        <v>43.650000000000006</v>
      </c>
      <c r="R2312" s="6">
        <f t="shared" si="860"/>
        <v>-7.9200000000000088</v>
      </c>
      <c r="S2312" s="5">
        <f t="shared" si="861"/>
        <v>46.833650000000006</v>
      </c>
      <c r="T2312" s="6">
        <f t="shared" si="862"/>
        <v>54.629999816950395</v>
      </c>
      <c r="U2312" s="6">
        <f t="shared" si="863"/>
        <v>-19.734500000000004</v>
      </c>
      <c r="V2312" s="6">
        <f t="shared" si="864"/>
        <v>109.25999963390079</v>
      </c>
      <c r="W2312" s="5">
        <f t="shared" si="865"/>
        <v>-0.22589767498115085</v>
      </c>
      <c r="X2312" s="5">
        <f t="shared" si="866"/>
        <v>0.10813197912856515</v>
      </c>
      <c r="Y2312" s="5">
        <f t="shared" si="867"/>
        <v>11.814499999999995</v>
      </c>
      <c r="Z2312" s="5">
        <f t="shared" si="868"/>
        <v>19.734500000000004</v>
      </c>
      <c r="AA2312" s="5">
        <f t="shared" si="869"/>
        <v>0.1806196235230158</v>
      </c>
      <c r="AB2312" s="5">
        <f t="shared" si="870"/>
        <v>5.8276588150604186E-2</v>
      </c>
      <c r="AC2312" s="5">
        <f t="shared" si="871"/>
        <v>3.1836500000000001</v>
      </c>
      <c r="AD2312" s="5">
        <f t="shared" si="872"/>
        <v>46.833650000000006</v>
      </c>
      <c r="AE2312" s="5">
        <f t="shared" si="873"/>
        <v>0.85728812295307077</v>
      </c>
      <c r="AF2312" s="9">
        <f t="shared" si="874"/>
        <v>0.6309896988065653</v>
      </c>
      <c r="AG2312">
        <f t="shared" si="875"/>
        <v>7.9200000000000088</v>
      </c>
    </row>
    <row r="2313" spans="1:33">
      <c r="A2313" s="1">
        <f t="shared" si="852"/>
        <v>82255</v>
      </c>
      <c r="B2313" s="1">
        <v>8</v>
      </c>
      <c r="C2313" s="1">
        <v>9</v>
      </c>
      <c r="D2313" s="2">
        <v>5</v>
      </c>
      <c r="E2313" s="5">
        <v>5.44</v>
      </c>
      <c r="F2313" s="5">
        <v>5.54</v>
      </c>
      <c r="G2313" s="5">
        <v>5.78</v>
      </c>
      <c r="H2313" s="5">
        <f t="shared" si="853"/>
        <v>29.593600000000006</v>
      </c>
      <c r="I2313" s="5">
        <f t="shared" si="854"/>
        <v>30.691600000000001</v>
      </c>
      <c r="J2313" s="5">
        <f t="shared" si="855"/>
        <v>64.042400000000001</v>
      </c>
      <c r="K2313" s="5">
        <v>3.74</v>
      </c>
      <c r="L2313" s="5">
        <v>3.75</v>
      </c>
      <c r="M2313" s="5">
        <v>5.71</v>
      </c>
      <c r="N2313" s="5">
        <f t="shared" si="856"/>
        <v>13.987600000000002</v>
      </c>
      <c r="O2313" s="5">
        <f t="shared" si="857"/>
        <v>14.0625</v>
      </c>
      <c r="P2313" s="5">
        <f t="shared" si="858"/>
        <v>42.825000000000003</v>
      </c>
      <c r="Q2313" s="6">
        <f t="shared" si="859"/>
        <v>21.790600000000005</v>
      </c>
      <c r="R2313" s="6">
        <f t="shared" si="860"/>
        <v>15.606000000000003</v>
      </c>
      <c r="S2313" s="5">
        <f t="shared" si="861"/>
        <v>22.377050000000001</v>
      </c>
      <c r="T2313" s="6">
        <f t="shared" si="862"/>
        <v>38.520804842188852</v>
      </c>
      <c r="U2313" s="6">
        <f t="shared" si="863"/>
        <v>16.629100000000001</v>
      </c>
      <c r="V2313" s="6">
        <f t="shared" si="864"/>
        <v>77.041609684377704</v>
      </c>
      <c r="W2313" s="5">
        <f t="shared" si="865"/>
        <v>0.38202053722883966</v>
      </c>
      <c r="X2313" s="5">
        <f t="shared" si="866"/>
        <v>1.327983675563647E-2</v>
      </c>
      <c r="Y2313" s="5">
        <f t="shared" si="867"/>
        <v>1.0230999999999977</v>
      </c>
      <c r="Z2313" s="5">
        <f t="shared" si="868"/>
        <v>16.629100000000001</v>
      </c>
      <c r="AA2313" s="5">
        <f t="shared" si="869"/>
        <v>0.21584569777456256</v>
      </c>
      <c r="AB2313" s="5">
        <f t="shared" si="870"/>
        <v>1.5224240573439485E-2</v>
      </c>
      <c r="AC2313" s="5">
        <f t="shared" si="871"/>
        <v>0.5864499999999957</v>
      </c>
      <c r="AD2313" s="5">
        <f t="shared" si="872"/>
        <v>22.377050000000001</v>
      </c>
      <c r="AE2313" s="5">
        <f t="shared" si="873"/>
        <v>0.58090816356703301</v>
      </c>
      <c r="AF2313" s="9">
        <f t="shared" si="874"/>
        <v>0.63104199543295059</v>
      </c>
      <c r="AG2313">
        <f t="shared" si="875"/>
        <v>15.606000000000003</v>
      </c>
    </row>
    <row r="2314" spans="1:33">
      <c r="A2314" s="1">
        <f t="shared" si="852"/>
        <v>30782</v>
      </c>
      <c r="B2314" s="1">
        <v>3</v>
      </c>
      <c r="C2314" s="1">
        <v>3</v>
      </c>
      <c r="D2314" s="2">
        <v>32</v>
      </c>
      <c r="E2314" s="5">
        <v>27.57</v>
      </c>
      <c r="F2314" s="5">
        <v>27.4</v>
      </c>
      <c r="G2314" s="5">
        <v>1.87</v>
      </c>
      <c r="H2314" s="5">
        <f t="shared" si="853"/>
        <v>760.10490000000004</v>
      </c>
      <c r="I2314" s="5">
        <f t="shared" si="854"/>
        <v>750.75999999999988</v>
      </c>
      <c r="J2314" s="5">
        <f t="shared" si="855"/>
        <v>102.476</v>
      </c>
      <c r="K2314" s="5">
        <v>26.63</v>
      </c>
      <c r="L2314" s="5">
        <v>27.56</v>
      </c>
      <c r="M2314" s="5">
        <v>1.8</v>
      </c>
      <c r="N2314" s="5">
        <f t="shared" si="856"/>
        <v>709.15689999999995</v>
      </c>
      <c r="O2314" s="5">
        <f t="shared" si="857"/>
        <v>759.55359999999996</v>
      </c>
      <c r="P2314" s="5">
        <f t="shared" si="858"/>
        <v>99.215999999999994</v>
      </c>
      <c r="Q2314" s="6">
        <f t="shared" si="859"/>
        <v>734.6309</v>
      </c>
      <c r="R2314" s="6">
        <f t="shared" si="860"/>
        <v>50.948000000000093</v>
      </c>
      <c r="S2314" s="5">
        <f t="shared" si="861"/>
        <v>755.15679999999998</v>
      </c>
      <c r="T2314" s="6">
        <f t="shared" si="862"/>
        <v>71.318204604434627</v>
      </c>
      <c r="U2314" s="6">
        <f t="shared" si="863"/>
        <v>-8.7936000000000831</v>
      </c>
      <c r="V2314" s="6">
        <f t="shared" si="864"/>
        <v>142.63640920886925</v>
      </c>
      <c r="W2314" s="5">
        <f t="shared" si="865"/>
        <v>3.2318074533369427E-2</v>
      </c>
      <c r="X2314" s="5">
        <f t="shared" si="866"/>
        <v>0.41883836203782809</v>
      </c>
      <c r="Y2314" s="5">
        <f t="shared" si="867"/>
        <v>59.741600000000176</v>
      </c>
      <c r="Z2314" s="5">
        <f t="shared" si="868"/>
        <v>8.7936000000000831</v>
      </c>
      <c r="AA2314" s="5">
        <f t="shared" si="869"/>
        <v>6.1650458314070414E-2</v>
      </c>
      <c r="AB2314" s="5">
        <f t="shared" si="870"/>
        <v>0.28780730128929327</v>
      </c>
      <c r="AC2314" s="5">
        <f t="shared" si="871"/>
        <v>20.525899999999979</v>
      </c>
      <c r="AD2314" s="5">
        <f t="shared" si="872"/>
        <v>755.15679999999998</v>
      </c>
      <c r="AE2314" s="5">
        <f t="shared" si="873"/>
        <v>10.588555954099883</v>
      </c>
      <c r="AF2314" s="9">
        <f t="shared" si="874"/>
        <v>0.63105071111599265</v>
      </c>
      <c r="AG2314">
        <f t="shared" si="875"/>
        <v>50.948000000000093</v>
      </c>
    </row>
    <row r="2315" spans="1:33">
      <c r="A2315" s="1">
        <f t="shared" si="852"/>
        <v>101260</v>
      </c>
      <c r="B2315" s="1">
        <v>10</v>
      </c>
      <c r="C2315" s="1">
        <v>5</v>
      </c>
      <c r="D2315" s="2">
        <v>10</v>
      </c>
      <c r="E2315" s="5">
        <v>11.56</v>
      </c>
      <c r="F2315" s="5">
        <v>11.65</v>
      </c>
      <c r="G2315" s="5">
        <v>4.79</v>
      </c>
      <c r="H2315" s="5">
        <f t="shared" si="853"/>
        <v>133.6336</v>
      </c>
      <c r="I2315" s="5">
        <f t="shared" si="854"/>
        <v>135.7225</v>
      </c>
      <c r="J2315" s="5">
        <f t="shared" si="855"/>
        <v>111.607</v>
      </c>
      <c r="K2315" s="5">
        <v>9.25</v>
      </c>
      <c r="L2315" s="5">
        <v>9.23</v>
      </c>
      <c r="M2315" s="5">
        <v>5.17</v>
      </c>
      <c r="N2315" s="5">
        <f t="shared" si="856"/>
        <v>85.5625</v>
      </c>
      <c r="O2315" s="5">
        <f t="shared" si="857"/>
        <v>85.192900000000009</v>
      </c>
      <c r="P2315" s="5">
        <f t="shared" si="858"/>
        <v>95.438200000000009</v>
      </c>
      <c r="Q2315" s="6">
        <f t="shared" si="859"/>
        <v>109.59805</v>
      </c>
      <c r="R2315" s="6">
        <f t="shared" si="860"/>
        <v>48.071100000000001</v>
      </c>
      <c r="S2315" s="5">
        <f t="shared" si="861"/>
        <v>110.4577</v>
      </c>
      <c r="T2315" s="6">
        <f t="shared" si="862"/>
        <v>73.424404097411653</v>
      </c>
      <c r="U2315" s="6">
        <f t="shared" si="863"/>
        <v>50.529599999999988</v>
      </c>
      <c r="V2315" s="6">
        <f t="shared" si="864"/>
        <v>146.84880819482331</v>
      </c>
      <c r="W2315" s="5">
        <f t="shared" si="865"/>
        <v>0.15523945279649778</v>
      </c>
      <c r="X2315" s="5">
        <f t="shared" si="866"/>
        <v>1.6741708906062837E-2</v>
      </c>
      <c r="Y2315" s="5">
        <f t="shared" si="867"/>
        <v>2.4584999999999866</v>
      </c>
      <c r="Z2315" s="5">
        <f t="shared" si="868"/>
        <v>50.529599999999988</v>
      </c>
      <c r="AA2315" s="5">
        <f t="shared" si="869"/>
        <v>0.34409268022769862</v>
      </c>
      <c r="AB2315" s="5">
        <f t="shared" si="870"/>
        <v>1.1707960187998398E-2</v>
      </c>
      <c r="AC2315" s="5">
        <f t="shared" si="871"/>
        <v>0.85965000000000202</v>
      </c>
      <c r="AD2315" s="5">
        <f t="shared" si="872"/>
        <v>110.4577</v>
      </c>
      <c r="AE2315" s="5">
        <f t="shared" si="873"/>
        <v>1.504373121686579</v>
      </c>
      <c r="AF2315" s="9">
        <f t="shared" si="874"/>
        <v>0.63112993907752468</v>
      </c>
      <c r="AG2315">
        <f t="shared" si="875"/>
        <v>48.071100000000001</v>
      </c>
    </row>
    <row r="2316" spans="1:33">
      <c r="A2316" s="1">
        <f t="shared" si="852"/>
        <v>91760</v>
      </c>
      <c r="B2316" s="1">
        <v>9</v>
      </c>
      <c r="C2316" s="1">
        <v>7</v>
      </c>
      <c r="D2316" s="2">
        <v>10</v>
      </c>
      <c r="E2316" s="5">
        <v>6.18</v>
      </c>
      <c r="F2316" s="5">
        <v>6.5</v>
      </c>
      <c r="G2316" s="5">
        <v>5.29</v>
      </c>
      <c r="H2316" s="5">
        <f t="shared" si="853"/>
        <v>38.192399999999999</v>
      </c>
      <c r="I2316" s="5">
        <f t="shared" si="854"/>
        <v>42.25</v>
      </c>
      <c r="J2316" s="5">
        <f t="shared" si="855"/>
        <v>68.77</v>
      </c>
      <c r="K2316" s="5">
        <v>5.4</v>
      </c>
      <c r="L2316" s="5">
        <v>5.51</v>
      </c>
      <c r="M2316" s="5">
        <v>5.48</v>
      </c>
      <c r="N2316" s="5">
        <f t="shared" si="856"/>
        <v>29.160000000000004</v>
      </c>
      <c r="O2316" s="5">
        <f t="shared" si="857"/>
        <v>30.360099999999999</v>
      </c>
      <c r="P2316" s="5">
        <f t="shared" si="858"/>
        <v>60.389600000000002</v>
      </c>
      <c r="Q2316" s="6">
        <f t="shared" si="859"/>
        <v>33.676200000000001</v>
      </c>
      <c r="R2316" s="6">
        <f t="shared" si="860"/>
        <v>9.0323999999999955</v>
      </c>
      <c r="S2316" s="5">
        <f t="shared" si="861"/>
        <v>36.305050000000001</v>
      </c>
      <c r="T2316" s="6">
        <f t="shared" si="862"/>
        <v>45.760836662368838</v>
      </c>
      <c r="U2316" s="6">
        <f t="shared" si="863"/>
        <v>11.889900000000001</v>
      </c>
      <c r="V2316" s="6">
        <f t="shared" si="864"/>
        <v>91.521673324737677</v>
      </c>
      <c r="W2316" s="5">
        <f t="shared" si="865"/>
        <v>0.12922410583885838</v>
      </c>
      <c r="X2316" s="5">
        <f t="shared" si="866"/>
        <v>3.1222112710516219E-2</v>
      </c>
      <c r="Y2316" s="5">
        <f t="shared" si="867"/>
        <v>2.8575000000000053</v>
      </c>
      <c r="Z2316" s="5">
        <f t="shared" si="868"/>
        <v>11.889900000000001</v>
      </c>
      <c r="AA2316" s="5">
        <f t="shared" si="869"/>
        <v>0.12991349008460756</v>
      </c>
      <c r="AB2316" s="5">
        <f t="shared" si="870"/>
        <v>5.7447594749984537E-2</v>
      </c>
      <c r="AC2316" s="5">
        <f t="shared" si="871"/>
        <v>2.6288499999999999</v>
      </c>
      <c r="AD2316" s="5">
        <f t="shared" si="872"/>
        <v>36.305050000000001</v>
      </c>
      <c r="AE2316" s="5">
        <f t="shared" si="873"/>
        <v>0.79336508350720891</v>
      </c>
      <c r="AF2316" s="9">
        <f t="shared" si="874"/>
        <v>0.63117430239197791</v>
      </c>
      <c r="AG2316">
        <f t="shared" si="875"/>
        <v>9.0323999999999955</v>
      </c>
    </row>
    <row r="2317" spans="1:33">
      <c r="A2317" s="1">
        <f t="shared" si="852"/>
        <v>72505</v>
      </c>
      <c r="B2317" s="1">
        <v>7</v>
      </c>
      <c r="C2317" s="1">
        <v>10</v>
      </c>
      <c r="D2317" s="2">
        <v>5</v>
      </c>
      <c r="E2317" s="5">
        <v>4.62</v>
      </c>
      <c r="F2317" s="5">
        <v>5.15</v>
      </c>
      <c r="G2317" s="5">
        <v>6.15</v>
      </c>
      <c r="H2317" s="5">
        <f t="shared" si="853"/>
        <v>21.3444</v>
      </c>
      <c r="I2317" s="5">
        <f t="shared" si="854"/>
        <v>26.522500000000004</v>
      </c>
      <c r="J2317" s="5">
        <f t="shared" si="855"/>
        <v>63.345000000000006</v>
      </c>
      <c r="K2317" s="5">
        <v>5.0199999999999996</v>
      </c>
      <c r="L2317" s="5">
        <v>5.0199999999999996</v>
      </c>
      <c r="M2317" s="5">
        <v>6.27</v>
      </c>
      <c r="N2317" s="5">
        <f t="shared" si="856"/>
        <v>25.200399999999995</v>
      </c>
      <c r="O2317" s="5">
        <f t="shared" si="857"/>
        <v>25.200399999999995</v>
      </c>
      <c r="P2317" s="5">
        <f t="shared" si="858"/>
        <v>62.950799999999994</v>
      </c>
      <c r="Q2317" s="6">
        <f t="shared" si="859"/>
        <v>23.272399999999998</v>
      </c>
      <c r="R2317" s="6">
        <f t="shared" si="860"/>
        <v>-3.8559999999999945</v>
      </c>
      <c r="S2317" s="5">
        <f t="shared" si="861"/>
        <v>25.861449999999998</v>
      </c>
      <c r="T2317" s="6">
        <f t="shared" si="862"/>
        <v>44.652525812209099</v>
      </c>
      <c r="U2317" s="6">
        <f t="shared" si="863"/>
        <v>1.3221000000000096</v>
      </c>
      <c r="V2317" s="6">
        <f t="shared" si="864"/>
        <v>89.305051624418198</v>
      </c>
      <c r="W2317" s="5">
        <f t="shared" si="865"/>
        <v>6.2424270589597998E-3</v>
      </c>
      <c r="X2317" s="5">
        <f t="shared" si="866"/>
        <v>5.7982162328028754E-2</v>
      </c>
      <c r="Y2317" s="5">
        <f t="shared" si="867"/>
        <v>5.1781000000000041</v>
      </c>
      <c r="Z2317" s="5">
        <f t="shared" si="868"/>
        <v>1.3221000000000096</v>
      </c>
      <c r="AA2317" s="5">
        <f t="shared" si="869"/>
        <v>1.4804313708481356E-2</v>
      </c>
      <c r="AB2317" s="5">
        <f t="shared" si="870"/>
        <v>5.7982162328028719E-2</v>
      </c>
      <c r="AC2317" s="5">
        <f t="shared" si="871"/>
        <v>2.5890500000000003</v>
      </c>
      <c r="AD2317" s="5">
        <f t="shared" si="872"/>
        <v>25.861449999999998</v>
      </c>
      <c r="AE2317" s="5">
        <f t="shared" si="873"/>
        <v>0.57917104418153298</v>
      </c>
      <c r="AF2317" s="9">
        <f t="shared" si="874"/>
        <v>0.63117747108083633</v>
      </c>
      <c r="AG2317">
        <f t="shared" si="875"/>
        <v>3.8559999999999945</v>
      </c>
    </row>
    <row r="2318" spans="1:33">
      <c r="A2318" s="1">
        <f t="shared" si="852"/>
        <v>60778</v>
      </c>
      <c r="B2318" s="1">
        <v>6</v>
      </c>
      <c r="C2318" s="1">
        <v>3</v>
      </c>
      <c r="D2318" s="2">
        <v>28</v>
      </c>
      <c r="E2318" s="5">
        <v>14.89</v>
      </c>
      <c r="F2318" s="5">
        <v>13.75</v>
      </c>
      <c r="G2318" s="5">
        <v>4.96</v>
      </c>
      <c r="H2318" s="5">
        <f t="shared" si="853"/>
        <v>221.71210000000002</v>
      </c>
      <c r="I2318" s="5">
        <f t="shared" si="854"/>
        <v>189.0625</v>
      </c>
      <c r="J2318" s="5">
        <f t="shared" si="855"/>
        <v>136.4</v>
      </c>
      <c r="K2318" s="5">
        <v>12.04</v>
      </c>
      <c r="L2318" s="5">
        <v>13.54</v>
      </c>
      <c r="M2318" s="5">
        <v>4.7699999999999996</v>
      </c>
      <c r="N2318" s="5">
        <f t="shared" si="856"/>
        <v>144.96159999999998</v>
      </c>
      <c r="O2318" s="5">
        <f t="shared" si="857"/>
        <v>183.33159999999998</v>
      </c>
      <c r="P2318" s="5">
        <f t="shared" si="858"/>
        <v>129.17159999999998</v>
      </c>
      <c r="Q2318" s="6">
        <f t="shared" si="859"/>
        <v>183.33685</v>
      </c>
      <c r="R2318" s="6">
        <f t="shared" si="860"/>
        <v>76.750500000000045</v>
      </c>
      <c r="S2318" s="5">
        <f t="shared" si="861"/>
        <v>186.19704999999999</v>
      </c>
      <c r="T2318" s="6">
        <f t="shared" si="862"/>
        <v>93.928513038586956</v>
      </c>
      <c r="U2318" s="6">
        <f t="shared" si="863"/>
        <v>5.7309000000000196</v>
      </c>
      <c r="V2318" s="6">
        <f t="shared" si="864"/>
        <v>187.85702607717391</v>
      </c>
      <c r="W2318" s="5">
        <f t="shared" si="865"/>
        <v>5.4396245061259889E-2</v>
      </c>
      <c r="X2318" s="5">
        <f t="shared" si="866"/>
        <v>0.37805133767434562</v>
      </c>
      <c r="Y2318" s="5">
        <f t="shared" si="867"/>
        <v>71.019600000000025</v>
      </c>
      <c r="Z2318" s="5">
        <f t="shared" si="868"/>
        <v>5.7309000000000196</v>
      </c>
      <c r="AA2318" s="5">
        <f t="shared" si="869"/>
        <v>3.0506710979474876E-2</v>
      </c>
      <c r="AB2318" s="5">
        <f t="shared" si="870"/>
        <v>3.0450817408607198E-2</v>
      </c>
      <c r="AC2318" s="5">
        <f t="shared" si="871"/>
        <v>2.8601999999999919</v>
      </c>
      <c r="AD2318" s="5">
        <f t="shared" si="872"/>
        <v>186.19704999999999</v>
      </c>
      <c r="AE2318" s="5">
        <f t="shared" si="873"/>
        <v>1.9823272399032656</v>
      </c>
      <c r="AF2318" s="9">
        <f t="shared" si="874"/>
        <v>0.63124084151772053</v>
      </c>
      <c r="AG2318">
        <f t="shared" si="875"/>
        <v>76.750500000000045</v>
      </c>
    </row>
    <row r="2319" spans="1:33">
      <c r="A2319" s="1">
        <f t="shared" si="852"/>
        <v>43003</v>
      </c>
      <c r="B2319" s="1">
        <v>4</v>
      </c>
      <c r="C2319" s="1">
        <v>12</v>
      </c>
      <c r="D2319" s="2">
        <v>3</v>
      </c>
      <c r="E2319" s="5">
        <v>16.899999999999999</v>
      </c>
      <c r="F2319" s="5">
        <v>16.93</v>
      </c>
      <c r="G2319" s="5">
        <v>4.87</v>
      </c>
      <c r="H2319" s="5">
        <f t="shared" si="853"/>
        <v>285.60999999999996</v>
      </c>
      <c r="I2319" s="5">
        <f t="shared" si="854"/>
        <v>286.62489999999997</v>
      </c>
      <c r="J2319" s="5">
        <f t="shared" si="855"/>
        <v>164.8982</v>
      </c>
      <c r="K2319" s="5">
        <v>17</v>
      </c>
      <c r="L2319" s="5">
        <v>18.239999999999998</v>
      </c>
      <c r="M2319" s="5">
        <v>4.12</v>
      </c>
      <c r="N2319" s="5">
        <f t="shared" si="856"/>
        <v>289</v>
      </c>
      <c r="O2319" s="5">
        <f t="shared" si="857"/>
        <v>332.69759999999997</v>
      </c>
      <c r="P2319" s="5">
        <f t="shared" si="858"/>
        <v>150.29759999999999</v>
      </c>
      <c r="Q2319" s="6">
        <f t="shared" si="859"/>
        <v>287.30499999999995</v>
      </c>
      <c r="R2319" s="6">
        <f t="shared" si="860"/>
        <v>-3.3900000000000432</v>
      </c>
      <c r="S2319" s="5">
        <f t="shared" si="861"/>
        <v>309.66125</v>
      </c>
      <c r="T2319" s="6">
        <f t="shared" si="862"/>
        <v>111.55803974725444</v>
      </c>
      <c r="U2319" s="6">
        <f t="shared" si="863"/>
        <v>-46.072699999999998</v>
      </c>
      <c r="V2319" s="6">
        <f t="shared" si="864"/>
        <v>223.11607949450888</v>
      </c>
      <c r="W2319" s="5">
        <f t="shared" si="865"/>
        <v>9.2446268254783248E-2</v>
      </c>
      <c r="X2319" s="5">
        <f t="shared" si="866"/>
        <v>0.19130266225859541</v>
      </c>
      <c r="Y2319" s="5">
        <f t="shared" si="867"/>
        <v>42.682699999999954</v>
      </c>
      <c r="Z2319" s="5">
        <f t="shared" si="868"/>
        <v>46.072699999999998</v>
      </c>
      <c r="AA2319" s="5">
        <f t="shared" si="869"/>
        <v>0.20649654701885301</v>
      </c>
      <c r="AB2319" s="5">
        <f t="shared" si="870"/>
        <v>0.20040016883274661</v>
      </c>
      <c r="AC2319" s="5">
        <f t="shared" si="871"/>
        <v>22.356250000000045</v>
      </c>
      <c r="AD2319" s="5">
        <f t="shared" si="872"/>
        <v>309.66125</v>
      </c>
      <c r="AE2319" s="5">
        <f t="shared" si="873"/>
        <v>2.7757860455559062</v>
      </c>
      <c r="AF2319" s="9">
        <f t="shared" si="874"/>
        <v>0.63135172447693533</v>
      </c>
      <c r="AG2319">
        <f t="shared" si="875"/>
        <v>3.3900000000000432</v>
      </c>
    </row>
    <row r="2320" spans="1:33">
      <c r="A2320" s="1">
        <f t="shared" si="852"/>
        <v>60279</v>
      </c>
      <c r="B2320" s="1">
        <v>6</v>
      </c>
      <c r="C2320" s="1">
        <v>1</v>
      </c>
      <c r="D2320" s="2">
        <v>29</v>
      </c>
      <c r="E2320" s="5">
        <v>13.6</v>
      </c>
      <c r="F2320" s="5">
        <v>14.8</v>
      </c>
      <c r="G2320" s="5">
        <v>4.58</v>
      </c>
      <c r="H2320" s="5">
        <f t="shared" si="853"/>
        <v>184.95999999999998</v>
      </c>
      <c r="I2320" s="5">
        <f t="shared" si="854"/>
        <v>219.04000000000002</v>
      </c>
      <c r="J2320" s="5">
        <f t="shared" si="855"/>
        <v>135.56800000000001</v>
      </c>
      <c r="K2320" s="5">
        <v>16.37</v>
      </c>
      <c r="L2320" s="5">
        <v>15.12</v>
      </c>
      <c r="M2320" s="5">
        <v>4.57</v>
      </c>
      <c r="N2320" s="5">
        <f t="shared" si="856"/>
        <v>267.97690000000006</v>
      </c>
      <c r="O2320" s="5">
        <f t="shared" si="857"/>
        <v>228.61439999999999</v>
      </c>
      <c r="P2320" s="5">
        <f t="shared" si="858"/>
        <v>138.1968</v>
      </c>
      <c r="Q2320" s="6">
        <f t="shared" si="859"/>
        <v>226.46845000000002</v>
      </c>
      <c r="R2320" s="6">
        <f t="shared" si="860"/>
        <v>-83.016900000000078</v>
      </c>
      <c r="S2320" s="5">
        <f t="shared" si="861"/>
        <v>223.8272</v>
      </c>
      <c r="T2320" s="6">
        <f t="shared" si="862"/>
        <v>96.794935500572549</v>
      </c>
      <c r="U2320" s="6">
        <f t="shared" si="863"/>
        <v>-9.5743999999999687</v>
      </c>
      <c r="V2320" s="6">
        <f t="shared" si="864"/>
        <v>193.5898710011451</v>
      </c>
      <c r="W2320" s="5">
        <f t="shared" si="865"/>
        <v>-1.9203035823645333E-2</v>
      </c>
      <c r="X2320" s="5">
        <f t="shared" si="866"/>
        <v>0.37937160462060376</v>
      </c>
      <c r="Y2320" s="5">
        <f t="shared" si="867"/>
        <v>73.442500000000109</v>
      </c>
      <c r="Z2320" s="5">
        <f t="shared" si="868"/>
        <v>9.5743999999999687</v>
      </c>
      <c r="AA2320" s="5">
        <f t="shared" si="869"/>
        <v>4.9457133012622008E-2</v>
      </c>
      <c r="AB2320" s="5">
        <f t="shared" si="870"/>
        <v>2.7287068133687538E-2</v>
      </c>
      <c r="AC2320" s="5">
        <f t="shared" si="871"/>
        <v>2.6412500000000136</v>
      </c>
      <c r="AD2320" s="5">
        <f t="shared" si="872"/>
        <v>223.8272</v>
      </c>
      <c r="AE2320" s="5">
        <f t="shared" si="873"/>
        <v>2.3123854449872128</v>
      </c>
      <c r="AF2320" s="9">
        <f t="shared" si="874"/>
        <v>0.63137152295617516</v>
      </c>
      <c r="AG2320">
        <f t="shared" si="875"/>
        <v>83.016900000000078</v>
      </c>
    </row>
    <row r="2321" spans="1:33">
      <c r="A2321" s="1">
        <f t="shared" si="852"/>
        <v>90271</v>
      </c>
      <c r="B2321" s="1">
        <v>9</v>
      </c>
      <c r="C2321" s="1">
        <v>1</v>
      </c>
      <c r="D2321" s="2">
        <v>21</v>
      </c>
      <c r="E2321" s="5">
        <v>8.84</v>
      </c>
      <c r="F2321" s="5">
        <v>8.91</v>
      </c>
      <c r="G2321" s="5">
        <v>5.71</v>
      </c>
      <c r="H2321" s="5">
        <f t="shared" si="853"/>
        <v>78.145600000000002</v>
      </c>
      <c r="I2321" s="5">
        <f t="shared" si="854"/>
        <v>79.388100000000009</v>
      </c>
      <c r="J2321" s="5">
        <f t="shared" si="855"/>
        <v>101.7522</v>
      </c>
      <c r="K2321" s="5">
        <v>8.41</v>
      </c>
      <c r="L2321" s="5">
        <v>7.81</v>
      </c>
      <c r="M2321" s="5">
        <v>5.18</v>
      </c>
      <c r="N2321" s="5">
        <f t="shared" si="856"/>
        <v>70.728099999999998</v>
      </c>
      <c r="O2321" s="5">
        <f t="shared" si="857"/>
        <v>60.996099999999991</v>
      </c>
      <c r="P2321" s="5">
        <f t="shared" si="858"/>
        <v>80.911599999999993</v>
      </c>
      <c r="Q2321" s="6">
        <f t="shared" si="859"/>
        <v>74.436849999999993</v>
      </c>
      <c r="R2321" s="6">
        <f t="shared" si="860"/>
        <v>7.417500000000004</v>
      </c>
      <c r="S2321" s="5">
        <f t="shared" si="861"/>
        <v>70.192099999999996</v>
      </c>
      <c r="T2321" s="6">
        <f t="shared" si="862"/>
        <v>65.000379266970427</v>
      </c>
      <c r="U2321" s="6">
        <f t="shared" si="863"/>
        <v>18.392000000000017</v>
      </c>
      <c r="V2321" s="6">
        <f t="shared" si="864"/>
        <v>130.00075853394085</v>
      </c>
      <c r="W2321" s="5">
        <f t="shared" si="865"/>
        <v>0.22525318141909553</v>
      </c>
      <c r="X2321" s="5">
        <f t="shared" si="866"/>
        <v>8.4418738196321896E-2</v>
      </c>
      <c r="Y2321" s="5">
        <f t="shared" si="867"/>
        <v>10.974500000000013</v>
      </c>
      <c r="Z2321" s="5">
        <f t="shared" si="868"/>
        <v>18.392000000000017</v>
      </c>
      <c r="AA2321" s="5">
        <f t="shared" si="869"/>
        <v>0.14147609758137064</v>
      </c>
      <c r="AB2321" s="5">
        <f t="shared" si="870"/>
        <v>6.5303465116194198E-2</v>
      </c>
      <c r="AC2321" s="5">
        <f t="shared" si="871"/>
        <v>4.2447499999999962</v>
      </c>
      <c r="AD2321" s="5">
        <f t="shared" si="872"/>
        <v>70.192099999999996</v>
      </c>
      <c r="AE2321" s="5">
        <f t="shared" si="873"/>
        <v>1.079872160617803</v>
      </c>
      <c r="AF2321" s="9">
        <f t="shared" si="874"/>
        <v>0.63168821423230626</v>
      </c>
      <c r="AG2321">
        <f t="shared" si="875"/>
        <v>7.417500000000004</v>
      </c>
    </row>
    <row r="2322" spans="1:33">
      <c r="A2322" s="1">
        <f t="shared" si="852"/>
        <v>13012</v>
      </c>
      <c r="B2322" s="1">
        <v>1</v>
      </c>
      <c r="C2322" s="1">
        <v>12</v>
      </c>
      <c r="D2322" s="2">
        <v>12</v>
      </c>
      <c r="E2322" s="5">
        <v>18.86</v>
      </c>
      <c r="F2322" s="5">
        <v>19.329999999999998</v>
      </c>
      <c r="G2322" s="5">
        <v>4.63</v>
      </c>
      <c r="H2322" s="5">
        <f t="shared" si="853"/>
        <v>355.69959999999998</v>
      </c>
      <c r="I2322" s="5">
        <f t="shared" si="854"/>
        <v>373.64889999999991</v>
      </c>
      <c r="J2322" s="5">
        <f t="shared" si="855"/>
        <v>178.99579999999997</v>
      </c>
      <c r="K2322" s="5">
        <v>17.489999999999998</v>
      </c>
      <c r="L2322" s="5">
        <v>17.54</v>
      </c>
      <c r="M2322" s="5">
        <v>7.16</v>
      </c>
      <c r="N2322" s="5">
        <f t="shared" si="856"/>
        <v>305.90009999999995</v>
      </c>
      <c r="O2322" s="5">
        <f t="shared" si="857"/>
        <v>307.65159999999997</v>
      </c>
      <c r="P2322" s="5">
        <f t="shared" si="858"/>
        <v>251.1728</v>
      </c>
      <c r="Q2322" s="6">
        <f t="shared" si="859"/>
        <v>330.79984999999999</v>
      </c>
      <c r="R2322" s="6">
        <f t="shared" si="860"/>
        <v>49.799500000000023</v>
      </c>
      <c r="S2322" s="5">
        <f t="shared" si="861"/>
        <v>340.65024999999991</v>
      </c>
      <c r="T2322" s="6">
        <f t="shared" si="862"/>
        <v>154.21354664675212</v>
      </c>
      <c r="U2322" s="6">
        <f t="shared" si="863"/>
        <v>65.997299999999939</v>
      </c>
      <c r="V2322" s="6">
        <f t="shared" si="864"/>
        <v>308.42709329350424</v>
      </c>
      <c r="W2322" s="5">
        <f t="shared" si="865"/>
        <v>-0.32638672832107402</v>
      </c>
      <c r="X2322" s="5">
        <f t="shared" si="866"/>
        <v>5.2517435569727412E-2</v>
      </c>
      <c r="Y2322" s="5">
        <f t="shared" si="867"/>
        <v>16.197799999999916</v>
      </c>
      <c r="Z2322" s="5">
        <f t="shared" si="868"/>
        <v>65.997299999999939</v>
      </c>
      <c r="AA2322" s="5">
        <f t="shared" si="869"/>
        <v>0.21398022882897591</v>
      </c>
      <c r="AB2322" s="5">
        <f t="shared" si="870"/>
        <v>6.3875062951270115E-2</v>
      </c>
      <c r="AC2322" s="5">
        <f t="shared" si="871"/>
        <v>9.8503999999999223</v>
      </c>
      <c r="AD2322" s="5">
        <f t="shared" si="872"/>
        <v>340.65024999999991</v>
      </c>
      <c r="AE2322" s="5">
        <f t="shared" si="873"/>
        <v>2.2089515312186379</v>
      </c>
      <c r="AF2322" s="9">
        <f t="shared" si="874"/>
        <v>0.63169612947998977</v>
      </c>
      <c r="AG2322">
        <f t="shared" si="875"/>
        <v>49.799500000000023</v>
      </c>
    </row>
    <row r="2323" spans="1:33">
      <c r="A2323" s="1">
        <f t="shared" si="852"/>
        <v>42024</v>
      </c>
      <c r="B2323" s="1">
        <v>4</v>
      </c>
      <c r="C2323" s="1">
        <v>8</v>
      </c>
      <c r="D2323" s="2">
        <v>24</v>
      </c>
      <c r="E2323" s="5">
        <v>3.14</v>
      </c>
      <c r="F2323" s="5">
        <v>3.93</v>
      </c>
      <c r="G2323" s="5">
        <v>6.93</v>
      </c>
      <c r="H2323" s="5">
        <f t="shared" si="853"/>
        <v>9.8596000000000004</v>
      </c>
      <c r="I2323" s="5">
        <f t="shared" si="854"/>
        <v>15.444900000000001</v>
      </c>
      <c r="J2323" s="5">
        <f t="shared" si="855"/>
        <v>54.469799999999999</v>
      </c>
      <c r="K2323" s="5">
        <v>4.37</v>
      </c>
      <c r="L2323" s="5">
        <v>3.81</v>
      </c>
      <c r="M2323" s="5">
        <v>6.93</v>
      </c>
      <c r="N2323" s="5">
        <f t="shared" si="856"/>
        <v>19.096900000000002</v>
      </c>
      <c r="O2323" s="5">
        <f t="shared" si="857"/>
        <v>14.5161</v>
      </c>
      <c r="P2323" s="5">
        <f t="shared" si="858"/>
        <v>52.806599999999996</v>
      </c>
      <c r="Q2323" s="6">
        <f t="shared" si="859"/>
        <v>14.478250000000001</v>
      </c>
      <c r="R2323" s="6">
        <f t="shared" si="860"/>
        <v>-9.2373000000000012</v>
      </c>
      <c r="S2323" s="5">
        <f t="shared" si="861"/>
        <v>14.980499999999999</v>
      </c>
      <c r="T2323" s="6">
        <f t="shared" si="862"/>
        <v>37.932493048836108</v>
      </c>
      <c r="U2323" s="6">
        <f t="shared" si="863"/>
        <v>0.92880000000000074</v>
      </c>
      <c r="V2323" s="6">
        <f t="shared" si="864"/>
        <v>75.864986097672215</v>
      </c>
      <c r="W2323" s="5">
        <f t="shared" si="865"/>
        <v>3.1000300390507766E-2</v>
      </c>
      <c r="X2323" s="5">
        <f t="shared" si="866"/>
        <v>0.13400252900477275</v>
      </c>
      <c r="Y2323" s="5">
        <f t="shared" si="867"/>
        <v>10.166100000000002</v>
      </c>
      <c r="Z2323" s="5">
        <f t="shared" si="868"/>
        <v>0.92880000000000074</v>
      </c>
      <c r="AA2323" s="5">
        <f t="shared" si="869"/>
        <v>1.2242801953515408E-2</v>
      </c>
      <c r="AB2323" s="5">
        <f t="shared" si="870"/>
        <v>1.3240627220398555E-2</v>
      </c>
      <c r="AC2323" s="5">
        <f t="shared" si="871"/>
        <v>0.50224999999999831</v>
      </c>
      <c r="AD2323" s="5">
        <f t="shared" si="872"/>
        <v>14.980499999999999</v>
      </c>
      <c r="AE2323" s="5">
        <f t="shared" si="873"/>
        <v>0.39492526844237175</v>
      </c>
      <c r="AF2323" s="9">
        <f t="shared" si="874"/>
        <v>0.63184808300730011</v>
      </c>
      <c r="AG2323">
        <f t="shared" si="875"/>
        <v>9.2373000000000012</v>
      </c>
    </row>
    <row r="2324" spans="1:33">
      <c r="A2324" s="1">
        <f t="shared" si="852"/>
        <v>101505</v>
      </c>
      <c r="B2324" s="1">
        <v>10</v>
      </c>
      <c r="C2324" s="1">
        <v>6</v>
      </c>
      <c r="D2324" s="2">
        <v>5</v>
      </c>
      <c r="E2324" s="5">
        <v>20.260000000000002</v>
      </c>
      <c r="F2324" s="5">
        <v>20.329999999999998</v>
      </c>
      <c r="G2324" s="5">
        <v>2.06</v>
      </c>
      <c r="H2324" s="5">
        <f t="shared" si="853"/>
        <v>410.46760000000006</v>
      </c>
      <c r="I2324" s="5">
        <f t="shared" si="854"/>
        <v>413.30889999999994</v>
      </c>
      <c r="J2324" s="5">
        <f t="shared" si="855"/>
        <v>83.759599999999992</v>
      </c>
      <c r="K2324" s="5">
        <v>18.850000000000001</v>
      </c>
      <c r="L2324" s="5">
        <v>19.52</v>
      </c>
      <c r="M2324" s="5">
        <v>2.19</v>
      </c>
      <c r="N2324" s="5">
        <f t="shared" si="856"/>
        <v>355.32250000000005</v>
      </c>
      <c r="O2324" s="5">
        <f t="shared" si="857"/>
        <v>381.03039999999999</v>
      </c>
      <c r="P2324" s="5">
        <f t="shared" si="858"/>
        <v>85.497599999999991</v>
      </c>
      <c r="Q2324" s="6">
        <f t="shared" si="859"/>
        <v>382.89505000000008</v>
      </c>
      <c r="R2324" s="6">
        <f t="shared" si="860"/>
        <v>55.145100000000014</v>
      </c>
      <c r="S2324" s="5">
        <f t="shared" si="861"/>
        <v>397.16964999999993</v>
      </c>
      <c r="T2324" s="6">
        <f t="shared" si="862"/>
        <v>59.844611699634243</v>
      </c>
      <c r="U2324" s="6">
        <f t="shared" si="863"/>
        <v>32.278499999999951</v>
      </c>
      <c r="V2324" s="6">
        <f t="shared" si="864"/>
        <v>119.68922339926849</v>
      </c>
      <c r="W2324" s="5">
        <f t="shared" si="865"/>
        <v>-2.0534627356079214E-2</v>
      </c>
      <c r="X2324" s="5">
        <f t="shared" si="866"/>
        <v>0.19104978168101155</v>
      </c>
      <c r="Y2324" s="5">
        <f t="shared" si="867"/>
        <v>22.866600000000062</v>
      </c>
      <c r="Z2324" s="5">
        <f t="shared" si="868"/>
        <v>32.278499999999951</v>
      </c>
      <c r="AA2324" s="5">
        <f t="shared" si="869"/>
        <v>0.26968593398189961</v>
      </c>
      <c r="AB2324" s="5">
        <f t="shared" si="870"/>
        <v>0.23852774033601246</v>
      </c>
      <c r="AC2324" s="5">
        <f t="shared" si="871"/>
        <v>14.27459999999985</v>
      </c>
      <c r="AD2324" s="5">
        <f t="shared" si="872"/>
        <v>397.16964999999993</v>
      </c>
      <c r="AE2324" s="5">
        <f t="shared" si="873"/>
        <v>6.6366818786197816</v>
      </c>
      <c r="AF2324" s="9">
        <f t="shared" si="874"/>
        <v>0.63186153546485169</v>
      </c>
      <c r="AG2324">
        <f t="shared" si="875"/>
        <v>55.145100000000014</v>
      </c>
    </row>
    <row r="2325" spans="1:33">
      <c r="A2325" s="1">
        <f t="shared" si="852"/>
        <v>110508</v>
      </c>
      <c r="B2325" s="1">
        <v>11</v>
      </c>
      <c r="C2325" s="1">
        <v>2</v>
      </c>
      <c r="D2325" s="2">
        <v>8</v>
      </c>
      <c r="E2325" s="5">
        <v>13.55</v>
      </c>
      <c r="F2325" s="5">
        <v>14.06</v>
      </c>
      <c r="G2325" s="5">
        <v>4.43</v>
      </c>
      <c r="H2325" s="5">
        <f t="shared" si="853"/>
        <v>183.60250000000002</v>
      </c>
      <c r="I2325" s="5">
        <f t="shared" si="854"/>
        <v>197.68360000000001</v>
      </c>
      <c r="J2325" s="5">
        <f t="shared" si="855"/>
        <v>124.57159999999999</v>
      </c>
      <c r="K2325" s="5">
        <v>15.12</v>
      </c>
      <c r="L2325" s="5">
        <v>15.29</v>
      </c>
      <c r="M2325" s="5">
        <v>4.26</v>
      </c>
      <c r="N2325" s="5">
        <f t="shared" si="856"/>
        <v>228.61439999999999</v>
      </c>
      <c r="O2325" s="5">
        <f t="shared" si="857"/>
        <v>233.78409999999997</v>
      </c>
      <c r="P2325" s="5">
        <f t="shared" si="858"/>
        <v>130.27079999999998</v>
      </c>
      <c r="Q2325" s="6">
        <f t="shared" si="859"/>
        <v>206.10845</v>
      </c>
      <c r="R2325" s="6">
        <f t="shared" si="860"/>
        <v>-45.011899999999969</v>
      </c>
      <c r="S2325" s="5">
        <f t="shared" si="861"/>
        <v>215.73384999999999</v>
      </c>
      <c r="T2325" s="6">
        <f t="shared" si="862"/>
        <v>90.122922804356492</v>
      </c>
      <c r="U2325" s="6">
        <f t="shared" si="863"/>
        <v>-36.100499999999954</v>
      </c>
      <c r="V2325" s="6">
        <f t="shared" si="864"/>
        <v>180.24584560871298</v>
      </c>
      <c r="W2325" s="5">
        <f t="shared" si="865"/>
        <v>-4.4704892702230693E-2</v>
      </c>
      <c r="X2325" s="5">
        <f t="shared" si="866"/>
        <v>4.9440251839952772E-2</v>
      </c>
      <c r="Y2325" s="5">
        <f t="shared" si="867"/>
        <v>8.9114000000000146</v>
      </c>
      <c r="Z2325" s="5">
        <f t="shared" si="868"/>
        <v>36.100499999999954</v>
      </c>
      <c r="AA2325" s="5">
        <f t="shared" si="869"/>
        <v>0.20028478258727134</v>
      </c>
      <c r="AB2325" s="5">
        <f t="shared" si="870"/>
        <v>0.1068030163745943</v>
      </c>
      <c r="AC2325" s="5">
        <f t="shared" si="871"/>
        <v>9.6253999999999849</v>
      </c>
      <c r="AD2325" s="5">
        <f t="shared" si="872"/>
        <v>215.73384999999999</v>
      </c>
      <c r="AE2325" s="5">
        <f t="shared" si="873"/>
        <v>2.3937733407551174</v>
      </c>
      <c r="AF2325" s="9">
        <f t="shared" si="874"/>
        <v>0.63190189111918316</v>
      </c>
      <c r="AG2325">
        <f t="shared" si="875"/>
        <v>45.011899999999969</v>
      </c>
    </row>
    <row r="2326" spans="1:33">
      <c r="A2326" s="1">
        <f t="shared" si="852"/>
        <v>62512</v>
      </c>
      <c r="B2326" s="1">
        <v>6</v>
      </c>
      <c r="C2326" s="1">
        <v>10</v>
      </c>
      <c r="D2326" s="2">
        <v>12</v>
      </c>
      <c r="E2326" s="5">
        <v>1.52</v>
      </c>
      <c r="F2326" s="5">
        <v>1.69</v>
      </c>
      <c r="G2326" s="5">
        <v>6.61</v>
      </c>
      <c r="H2326" s="5">
        <f t="shared" si="853"/>
        <v>2.3104</v>
      </c>
      <c r="I2326" s="5">
        <f t="shared" si="854"/>
        <v>2.8560999999999996</v>
      </c>
      <c r="J2326" s="5">
        <f t="shared" si="855"/>
        <v>22.341799999999999</v>
      </c>
      <c r="K2326" s="5">
        <v>3.87</v>
      </c>
      <c r="L2326" s="5">
        <v>3.8</v>
      </c>
      <c r="M2326" s="5">
        <v>6.39</v>
      </c>
      <c r="N2326" s="5">
        <f t="shared" si="856"/>
        <v>14.976900000000001</v>
      </c>
      <c r="O2326" s="5">
        <f t="shared" si="857"/>
        <v>14.44</v>
      </c>
      <c r="P2326" s="5">
        <f t="shared" si="858"/>
        <v>48.563999999999993</v>
      </c>
      <c r="Q2326" s="6">
        <f t="shared" si="859"/>
        <v>8.6436500000000009</v>
      </c>
      <c r="R2326" s="6">
        <f t="shared" si="860"/>
        <v>-12.666500000000001</v>
      </c>
      <c r="S2326" s="5">
        <f t="shared" si="861"/>
        <v>8.6480499999999996</v>
      </c>
      <c r="T2326" s="6">
        <f t="shared" si="862"/>
        <v>26.728346952439836</v>
      </c>
      <c r="U2326" s="6">
        <f t="shared" si="863"/>
        <v>-11.5839</v>
      </c>
      <c r="V2326" s="6">
        <f t="shared" si="864"/>
        <v>53.456693904879671</v>
      </c>
      <c r="W2326" s="5">
        <f t="shared" si="865"/>
        <v>-0.65064889308998963</v>
      </c>
      <c r="X2326" s="5">
        <f t="shared" si="866"/>
        <v>2.0251907121797863E-2</v>
      </c>
      <c r="Y2326" s="5">
        <f t="shared" si="867"/>
        <v>1.0826000000000011</v>
      </c>
      <c r="Z2326" s="5">
        <f t="shared" si="868"/>
        <v>11.5839</v>
      </c>
      <c r="AA2326" s="5">
        <f t="shared" si="869"/>
        <v>0.21669690274172737</v>
      </c>
      <c r="AB2326" s="5">
        <f t="shared" si="870"/>
        <v>1.6461923394768652E-4</v>
      </c>
      <c r="AC2326" s="5">
        <f t="shared" si="871"/>
        <v>4.3999999999986272E-3</v>
      </c>
      <c r="AD2326" s="5">
        <f t="shared" si="872"/>
        <v>8.6480499999999996</v>
      </c>
      <c r="AE2326" s="5">
        <f t="shared" si="873"/>
        <v>0.32355349230493963</v>
      </c>
      <c r="AF2326" s="9">
        <f t="shared" si="874"/>
        <v>0.63201582258674505</v>
      </c>
      <c r="AG2326">
        <f t="shared" si="875"/>
        <v>12.666500000000001</v>
      </c>
    </row>
    <row r="2327" spans="1:33">
      <c r="A2327" s="1">
        <f t="shared" si="852"/>
        <v>10284</v>
      </c>
      <c r="B2327" s="1">
        <v>1</v>
      </c>
      <c r="C2327" s="1">
        <v>1</v>
      </c>
      <c r="D2327" s="2">
        <v>34</v>
      </c>
      <c r="E2327" s="5">
        <v>33.11</v>
      </c>
      <c r="F2327" s="5">
        <v>33.43</v>
      </c>
      <c r="G2327" s="5">
        <v>1.28</v>
      </c>
      <c r="H2327" s="5">
        <f t="shared" si="853"/>
        <v>1096.2720999999999</v>
      </c>
      <c r="I2327" s="5">
        <f t="shared" si="854"/>
        <v>1117.5649000000001</v>
      </c>
      <c r="J2327" s="5">
        <f t="shared" si="855"/>
        <v>85.580799999999996</v>
      </c>
      <c r="K2327" s="5">
        <v>32.380000000000003</v>
      </c>
      <c r="L2327" s="5">
        <v>33.68</v>
      </c>
      <c r="M2327" s="5">
        <v>1.1399999999999999</v>
      </c>
      <c r="N2327" s="5">
        <f t="shared" si="856"/>
        <v>1048.4644000000001</v>
      </c>
      <c r="O2327" s="5">
        <f t="shared" si="857"/>
        <v>1134.3424</v>
      </c>
      <c r="P2327" s="5">
        <f t="shared" si="858"/>
        <v>76.790399999999991</v>
      </c>
      <c r="Q2327" s="6">
        <f t="shared" si="859"/>
        <v>1072.36825</v>
      </c>
      <c r="R2327" s="6">
        <f t="shared" si="860"/>
        <v>47.807699999999841</v>
      </c>
      <c r="S2327" s="5">
        <f t="shared" si="861"/>
        <v>1125.9536499999999</v>
      </c>
      <c r="T2327" s="6">
        <f t="shared" si="862"/>
        <v>57.490953333546308</v>
      </c>
      <c r="U2327" s="6">
        <f t="shared" si="863"/>
        <v>-16.777499999999918</v>
      </c>
      <c r="V2327" s="6">
        <f t="shared" si="864"/>
        <v>114.98190666709262</v>
      </c>
      <c r="W2327" s="5">
        <f t="shared" si="865"/>
        <v>0.107958943566886</v>
      </c>
      <c r="X2327" s="5">
        <f t="shared" si="866"/>
        <v>0.56169880872643241</v>
      </c>
      <c r="Y2327" s="5">
        <f t="shared" si="867"/>
        <v>64.585199999999759</v>
      </c>
      <c r="Z2327" s="5">
        <f t="shared" si="868"/>
        <v>16.777499999999918</v>
      </c>
      <c r="AA2327" s="5">
        <f t="shared" si="869"/>
        <v>0.14591426152443143</v>
      </c>
      <c r="AB2327" s="5">
        <f t="shared" si="870"/>
        <v>0.93206664514871662</v>
      </c>
      <c r="AC2327" s="5">
        <f t="shared" si="871"/>
        <v>53.585399999999936</v>
      </c>
      <c r="AD2327" s="5">
        <f t="shared" si="872"/>
        <v>1125.9536499999999</v>
      </c>
      <c r="AE2327" s="5">
        <f t="shared" si="873"/>
        <v>19.584883963700065</v>
      </c>
      <c r="AF2327" s="9">
        <f t="shared" si="874"/>
        <v>0.6321748175939943</v>
      </c>
      <c r="AG2327">
        <f t="shared" si="875"/>
        <v>47.807699999999841</v>
      </c>
    </row>
    <row r="2328" spans="1:33">
      <c r="A2328" s="1">
        <f t="shared" si="852"/>
        <v>91514</v>
      </c>
      <c r="B2328" s="1">
        <v>9</v>
      </c>
      <c r="C2328" s="1">
        <v>6</v>
      </c>
      <c r="D2328" s="2">
        <v>14</v>
      </c>
      <c r="E2328" s="5">
        <v>12.53</v>
      </c>
      <c r="F2328" s="5">
        <v>13.95</v>
      </c>
      <c r="G2328" s="5">
        <v>4.93</v>
      </c>
      <c r="H2328" s="5">
        <f t="shared" si="853"/>
        <v>157.00089999999997</v>
      </c>
      <c r="I2328" s="5">
        <f t="shared" si="854"/>
        <v>194.60249999999999</v>
      </c>
      <c r="J2328" s="5">
        <f t="shared" si="855"/>
        <v>137.547</v>
      </c>
      <c r="K2328" s="5">
        <v>13.47</v>
      </c>
      <c r="L2328" s="5">
        <v>13.61</v>
      </c>
      <c r="M2328" s="5">
        <v>5.46</v>
      </c>
      <c r="N2328" s="5">
        <f t="shared" si="856"/>
        <v>181.44090000000003</v>
      </c>
      <c r="O2328" s="5">
        <f t="shared" si="857"/>
        <v>185.23209999999997</v>
      </c>
      <c r="P2328" s="5">
        <f t="shared" si="858"/>
        <v>148.62119999999999</v>
      </c>
      <c r="Q2328" s="6">
        <f t="shared" si="859"/>
        <v>169.2209</v>
      </c>
      <c r="R2328" s="6">
        <f t="shared" si="860"/>
        <v>-24.440000000000055</v>
      </c>
      <c r="S2328" s="5">
        <f t="shared" si="861"/>
        <v>189.91729999999998</v>
      </c>
      <c r="T2328" s="6">
        <f t="shared" si="862"/>
        <v>101.25146702448315</v>
      </c>
      <c r="U2328" s="6">
        <f t="shared" si="863"/>
        <v>9.3704000000000178</v>
      </c>
      <c r="V2328" s="6">
        <f t="shared" si="864"/>
        <v>202.5029340489663</v>
      </c>
      <c r="W2328" s="5">
        <f t="shared" si="865"/>
        <v>-7.7280708377254467E-2</v>
      </c>
      <c r="X2328" s="5">
        <f t="shared" si="866"/>
        <v>0.166962519129844</v>
      </c>
      <c r="Y2328" s="5">
        <f t="shared" si="867"/>
        <v>33.810400000000072</v>
      </c>
      <c r="Z2328" s="5">
        <f t="shared" si="868"/>
        <v>9.3704000000000178</v>
      </c>
      <c r="AA2328" s="5">
        <f t="shared" si="869"/>
        <v>4.6272909792675919E-2</v>
      </c>
      <c r="AB2328" s="5">
        <f t="shared" si="870"/>
        <v>0.20440592722469375</v>
      </c>
      <c r="AC2328" s="5">
        <f t="shared" si="871"/>
        <v>20.696399999999983</v>
      </c>
      <c r="AD2328" s="5">
        <f t="shared" si="872"/>
        <v>189.91729999999998</v>
      </c>
      <c r="AE2328" s="5">
        <f t="shared" si="873"/>
        <v>1.8756992425016119</v>
      </c>
      <c r="AF2328" s="9">
        <f t="shared" si="874"/>
        <v>0.63229739838148946</v>
      </c>
      <c r="AG2328">
        <f t="shared" si="875"/>
        <v>24.440000000000055</v>
      </c>
    </row>
    <row r="2329" spans="1:33">
      <c r="A2329" s="1">
        <f t="shared" si="852"/>
        <v>21032</v>
      </c>
      <c r="B2329" s="1">
        <v>2</v>
      </c>
      <c r="C2329" s="1">
        <v>4</v>
      </c>
      <c r="D2329" s="2">
        <v>32</v>
      </c>
      <c r="E2329" s="5">
        <v>13.37</v>
      </c>
      <c r="F2329" s="5">
        <v>14.1</v>
      </c>
      <c r="G2329" s="5">
        <v>4.8499999999999996</v>
      </c>
      <c r="H2329" s="5">
        <f t="shared" si="853"/>
        <v>178.75689999999997</v>
      </c>
      <c r="I2329" s="5">
        <f t="shared" si="854"/>
        <v>198.81</v>
      </c>
      <c r="J2329" s="5">
        <f t="shared" si="855"/>
        <v>136.76999999999998</v>
      </c>
      <c r="K2329" s="5">
        <v>15.49</v>
      </c>
      <c r="L2329" s="5">
        <v>15.34</v>
      </c>
      <c r="M2329" s="5">
        <v>4.0999999999999996</v>
      </c>
      <c r="N2329" s="5">
        <f t="shared" si="856"/>
        <v>239.9401</v>
      </c>
      <c r="O2329" s="5">
        <f t="shared" si="857"/>
        <v>235.31559999999999</v>
      </c>
      <c r="P2329" s="5">
        <f t="shared" si="858"/>
        <v>125.78799999999998</v>
      </c>
      <c r="Q2329" s="6">
        <f t="shared" si="859"/>
        <v>209.3485</v>
      </c>
      <c r="R2329" s="6">
        <f t="shared" si="860"/>
        <v>-61.183200000000028</v>
      </c>
      <c r="S2329" s="5">
        <f t="shared" si="861"/>
        <v>217.06279999999998</v>
      </c>
      <c r="T2329" s="6">
        <f t="shared" si="862"/>
        <v>92.909436878069585</v>
      </c>
      <c r="U2329" s="6">
        <f t="shared" si="863"/>
        <v>-36.505599999999987</v>
      </c>
      <c r="V2329" s="6">
        <f t="shared" si="864"/>
        <v>185.81887375613917</v>
      </c>
      <c r="W2329" s="5">
        <f t="shared" si="865"/>
        <v>8.3507801057846567E-2</v>
      </c>
      <c r="X2329" s="5">
        <f t="shared" si="866"/>
        <v>0.1328045935333021</v>
      </c>
      <c r="Y2329" s="5">
        <f t="shared" si="867"/>
        <v>24.677600000000041</v>
      </c>
      <c r="Z2329" s="5">
        <f t="shared" si="868"/>
        <v>36.505599999999987</v>
      </c>
      <c r="AA2329" s="5">
        <f t="shared" si="869"/>
        <v>0.19645797685712157</v>
      </c>
      <c r="AB2329" s="5">
        <f t="shared" si="870"/>
        <v>8.3030317040064527E-2</v>
      </c>
      <c r="AC2329" s="5">
        <f t="shared" si="871"/>
        <v>7.7142999999999802</v>
      </c>
      <c r="AD2329" s="5">
        <f t="shared" si="872"/>
        <v>217.06279999999998</v>
      </c>
      <c r="AE2329" s="5">
        <f t="shared" si="873"/>
        <v>2.3362836682011539</v>
      </c>
      <c r="AF2329" s="9">
        <f t="shared" si="874"/>
        <v>0.6323669820602591</v>
      </c>
      <c r="AG2329">
        <f t="shared" si="875"/>
        <v>61.183200000000028</v>
      </c>
    </row>
    <row r="2330" spans="1:33">
      <c r="A2330" s="1">
        <f t="shared" si="852"/>
        <v>81766</v>
      </c>
      <c r="B2330" s="1">
        <v>8</v>
      </c>
      <c r="C2330" s="1">
        <v>7</v>
      </c>
      <c r="D2330" s="2">
        <v>16</v>
      </c>
      <c r="E2330" s="5">
        <v>30.93</v>
      </c>
      <c r="F2330" s="5">
        <v>32.4</v>
      </c>
      <c r="G2330" s="5">
        <v>1.6</v>
      </c>
      <c r="H2330" s="5">
        <f t="shared" si="853"/>
        <v>956.66489999999999</v>
      </c>
      <c r="I2330" s="5">
        <f t="shared" si="854"/>
        <v>1049.76</v>
      </c>
      <c r="J2330" s="5">
        <f t="shared" si="855"/>
        <v>103.68</v>
      </c>
      <c r="K2330" s="5">
        <v>30.75</v>
      </c>
      <c r="L2330" s="5">
        <v>30.68</v>
      </c>
      <c r="M2330" s="5">
        <v>1.29</v>
      </c>
      <c r="N2330" s="5">
        <f t="shared" si="856"/>
        <v>945.5625</v>
      </c>
      <c r="O2330" s="5">
        <f t="shared" si="857"/>
        <v>941.26239999999996</v>
      </c>
      <c r="P2330" s="5">
        <f t="shared" si="858"/>
        <v>79.154399999999995</v>
      </c>
      <c r="Q2330" s="6">
        <f t="shared" si="859"/>
        <v>951.11369999999999</v>
      </c>
      <c r="R2330" s="6">
        <f t="shared" si="860"/>
        <v>11.102399999999989</v>
      </c>
      <c r="S2330" s="5">
        <f t="shared" si="861"/>
        <v>995.51119999999992</v>
      </c>
      <c r="T2330" s="6">
        <f t="shared" si="862"/>
        <v>65.22070499342982</v>
      </c>
      <c r="U2330" s="6">
        <f t="shared" si="863"/>
        <v>108.49760000000003</v>
      </c>
      <c r="V2330" s="6">
        <f t="shared" si="864"/>
        <v>130.44140998685964</v>
      </c>
      <c r="W2330" s="5">
        <f t="shared" si="865"/>
        <v>0.26354002485524691</v>
      </c>
      <c r="X2330" s="5">
        <f t="shared" si="866"/>
        <v>0.74665859568530735</v>
      </c>
      <c r="Y2330" s="5">
        <f t="shared" si="867"/>
        <v>97.395200000000045</v>
      </c>
      <c r="Z2330" s="5">
        <f t="shared" si="868"/>
        <v>108.49760000000003</v>
      </c>
      <c r="AA2330" s="5">
        <f t="shared" si="869"/>
        <v>0.83177267104771269</v>
      </c>
      <c r="AB2330" s="5">
        <f t="shared" si="870"/>
        <v>0.68072707899236018</v>
      </c>
      <c r="AC2330" s="5">
        <f t="shared" si="871"/>
        <v>44.397499999999923</v>
      </c>
      <c r="AD2330" s="5">
        <f t="shared" si="872"/>
        <v>995.51119999999992</v>
      </c>
      <c r="AE2330" s="5">
        <f t="shared" si="873"/>
        <v>15.26372951810756</v>
      </c>
      <c r="AF2330" s="9">
        <f t="shared" si="874"/>
        <v>0.6323740981412822</v>
      </c>
      <c r="AG2330">
        <f t="shared" si="875"/>
        <v>11.102399999999989</v>
      </c>
    </row>
    <row r="2331" spans="1:33">
      <c r="A2331" s="1">
        <f t="shared" si="852"/>
        <v>70277</v>
      </c>
      <c r="B2331" s="1">
        <v>7</v>
      </c>
      <c r="C2331" s="1">
        <v>1</v>
      </c>
      <c r="D2331" s="2">
        <v>27</v>
      </c>
      <c r="E2331" s="5">
        <v>5.54</v>
      </c>
      <c r="F2331" s="5">
        <v>5.15</v>
      </c>
      <c r="G2331" s="5">
        <v>6.22</v>
      </c>
      <c r="H2331" s="5">
        <f t="shared" si="853"/>
        <v>30.691600000000001</v>
      </c>
      <c r="I2331" s="5">
        <f t="shared" si="854"/>
        <v>26.522500000000004</v>
      </c>
      <c r="J2331" s="5">
        <f t="shared" si="855"/>
        <v>64.066000000000003</v>
      </c>
      <c r="K2331" s="5">
        <v>4.53</v>
      </c>
      <c r="L2331" s="5">
        <v>4.41</v>
      </c>
      <c r="M2331" s="5">
        <v>6.11</v>
      </c>
      <c r="N2331" s="5">
        <f t="shared" si="856"/>
        <v>20.520900000000001</v>
      </c>
      <c r="O2331" s="5">
        <f t="shared" si="857"/>
        <v>19.4481</v>
      </c>
      <c r="P2331" s="5">
        <f t="shared" si="858"/>
        <v>53.890200000000007</v>
      </c>
      <c r="Q2331" s="6">
        <f t="shared" si="859"/>
        <v>25.606250000000003</v>
      </c>
      <c r="R2331" s="6">
        <f t="shared" si="860"/>
        <v>10.1707</v>
      </c>
      <c r="S2331" s="5">
        <f t="shared" si="861"/>
        <v>22.985300000000002</v>
      </c>
      <c r="T2331" s="6">
        <f t="shared" si="862"/>
        <v>41.858708807248227</v>
      </c>
      <c r="U2331" s="6">
        <f t="shared" si="863"/>
        <v>7.0744000000000042</v>
      </c>
      <c r="V2331" s="6">
        <f t="shared" si="864"/>
        <v>83.717417614496455</v>
      </c>
      <c r="W2331" s="5">
        <f t="shared" si="865"/>
        <v>0.17126068977169223</v>
      </c>
      <c r="X2331" s="5">
        <f t="shared" si="866"/>
        <v>3.6985135091694973E-2</v>
      </c>
      <c r="Y2331" s="5">
        <f t="shared" si="867"/>
        <v>3.0962999999999958</v>
      </c>
      <c r="Z2331" s="5">
        <f t="shared" si="868"/>
        <v>7.0744000000000042</v>
      </c>
      <c r="AA2331" s="5">
        <f t="shared" si="869"/>
        <v>8.450332322213204E-2</v>
      </c>
      <c r="AB2331" s="5">
        <f t="shared" si="870"/>
        <v>6.2614210392131317E-2</v>
      </c>
      <c r="AC2331" s="5">
        <f t="shared" si="871"/>
        <v>2.6209500000000006</v>
      </c>
      <c r="AD2331" s="5">
        <f t="shared" si="872"/>
        <v>22.985300000000002</v>
      </c>
      <c r="AE2331" s="5">
        <f t="shared" si="873"/>
        <v>0.5491163166509303</v>
      </c>
      <c r="AF2331" s="9">
        <f t="shared" si="874"/>
        <v>0.63242232724659564</v>
      </c>
      <c r="AG2331">
        <f t="shared" si="875"/>
        <v>10.1707</v>
      </c>
    </row>
    <row r="2332" spans="1:33">
      <c r="A2332" s="1">
        <f t="shared" si="852"/>
        <v>62020</v>
      </c>
      <c r="B2332" s="1">
        <v>6</v>
      </c>
      <c r="C2332" s="1">
        <v>8</v>
      </c>
      <c r="D2332" s="2">
        <v>20</v>
      </c>
      <c r="E2332" s="5">
        <v>9.2100000000000009</v>
      </c>
      <c r="F2332" s="5">
        <v>9.99</v>
      </c>
      <c r="G2332" s="5">
        <v>5.96</v>
      </c>
      <c r="H2332" s="5">
        <f t="shared" si="853"/>
        <v>84.824100000000016</v>
      </c>
      <c r="I2332" s="5">
        <f t="shared" si="854"/>
        <v>99.8001</v>
      </c>
      <c r="J2332" s="5">
        <f t="shared" si="855"/>
        <v>119.0808</v>
      </c>
      <c r="K2332" s="5">
        <v>10.029999999999999</v>
      </c>
      <c r="L2332" s="5">
        <v>9.14</v>
      </c>
      <c r="M2332" s="5">
        <v>6.11</v>
      </c>
      <c r="N2332" s="5">
        <f t="shared" si="856"/>
        <v>100.60089999999998</v>
      </c>
      <c r="O2332" s="5">
        <f t="shared" si="857"/>
        <v>83.539600000000007</v>
      </c>
      <c r="P2332" s="5">
        <f t="shared" si="858"/>
        <v>111.69080000000001</v>
      </c>
      <c r="Q2332" s="6">
        <f t="shared" si="859"/>
        <v>92.712500000000006</v>
      </c>
      <c r="R2332" s="6">
        <f t="shared" si="860"/>
        <v>-15.776799999999966</v>
      </c>
      <c r="S2332" s="5">
        <f t="shared" si="861"/>
        <v>91.669849999999997</v>
      </c>
      <c r="T2332" s="6">
        <f t="shared" si="862"/>
        <v>81.631905118770817</v>
      </c>
      <c r="U2332" s="6">
        <f t="shared" si="863"/>
        <v>16.260499999999993</v>
      </c>
      <c r="V2332" s="6">
        <f t="shared" si="864"/>
        <v>163.26381023754163</v>
      </c>
      <c r="W2332" s="5">
        <f t="shared" si="865"/>
        <v>6.3980398967402846E-2</v>
      </c>
      <c r="X2332" s="5">
        <f t="shared" si="866"/>
        <v>0.19623026041954492</v>
      </c>
      <c r="Y2332" s="5">
        <f t="shared" si="867"/>
        <v>32.037299999999959</v>
      </c>
      <c r="Z2332" s="5">
        <f t="shared" si="868"/>
        <v>16.260499999999993</v>
      </c>
      <c r="AA2332" s="5">
        <f t="shared" si="869"/>
        <v>9.9596475032290896E-2</v>
      </c>
      <c r="AB2332" s="5">
        <f t="shared" si="870"/>
        <v>1.2772579526142374E-2</v>
      </c>
      <c r="AC2332" s="5">
        <f t="shared" si="871"/>
        <v>1.042650000000009</v>
      </c>
      <c r="AD2332" s="5">
        <f t="shared" si="872"/>
        <v>91.669849999999997</v>
      </c>
      <c r="AE2332" s="5">
        <f t="shared" si="873"/>
        <v>1.1229659514453867</v>
      </c>
      <c r="AF2332" s="9">
        <f t="shared" si="874"/>
        <v>0.63246818101782798</v>
      </c>
      <c r="AG2332">
        <f t="shared" si="875"/>
        <v>15.776799999999966</v>
      </c>
    </row>
    <row r="2333" spans="1:33">
      <c r="A2333" s="1">
        <f t="shared" si="852"/>
        <v>42518</v>
      </c>
      <c r="B2333" s="1">
        <v>4</v>
      </c>
      <c r="C2333" s="1">
        <v>10</v>
      </c>
      <c r="D2333" s="2">
        <v>18</v>
      </c>
      <c r="E2333" s="5">
        <v>8.24</v>
      </c>
      <c r="F2333" s="5">
        <v>9.1</v>
      </c>
      <c r="G2333" s="5">
        <v>8.34</v>
      </c>
      <c r="H2333" s="5">
        <f t="shared" si="853"/>
        <v>67.897599999999997</v>
      </c>
      <c r="I2333" s="5">
        <f t="shared" si="854"/>
        <v>82.809999999999988</v>
      </c>
      <c r="J2333" s="5">
        <f t="shared" si="855"/>
        <v>151.78799999999998</v>
      </c>
      <c r="K2333" s="5">
        <v>1.82</v>
      </c>
      <c r="L2333" s="5">
        <v>1.23</v>
      </c>
      <c r="M2333" s="5">
        <v>8.32</v>
      </c>
      <c r="N2333" s="5">
        <f t="shared" si="856"/>
        <v>3.3124000000000002</v>
      </c>
      <c r="O2333" s="5">
        <f t="shared" si="857"/>
        <v>1.5128999999999999</v>
      </c>
      <c r="P2333" s="5">
        <f t="shared" si="858"/>
        <v>20.467200000000002</v>
      </c>
      <c r="Q2333" s="6">
        <f t="shared" si="859"/>
        <v>35.604999999999997</v>
      </c>
      <c r="R2333" s="6">
        <f t="shared" si="860"/>
        <v>64.5852</v>
      </c>
      <c r="S2333" s="5">
        <f t="shared" si="861"/>
        <v>42.161449999999995</v>
      </c>
      <c r="T2333" s="6">
        <f t="shared" si="862"/>
        <v>76.580844895835398</v>
      </c>
      <c r="U2333" s="6">
        <f t="shared" si="863"/>
        <v>81.297099999999986</v>
      </c>
      <c r="V2333" s="6">
        <f t="shared" si="864"/>
        <v>153.1616897916708</v>
      </c>
      <c r="W2333" s="5">
        <f t="shared" si="865"/>
        <v>0.96428533637340419</v>
      </c>
      <c r="X2333" s="5">
        <f t="shared" si="866"/>
        <v>0.10911279460765527</v>
      </c>
      <c r="Y2333" s="5">
        <f t="shared" si="867"/>
        <v>16.711899999999986</v>
      </c>
      <c r="Z2333" s="5">
        <f t="shared" si="868"/>
        <v>81.297099999999986</v>
      </c>
      <c r="AA2333" s="5">
        <f t="shared" si="869"/>
        <v>0.53079265520365826</v>
      </c>
      <c r="AB2333" s="5">
        <f t="shared" si="870"/>
        <v>8.5614751429264391E-2</v>
      </c>
      <c r="AC2333" s="5">
        <f t="shared" si="871"/>
        <v>6.5564499999999981</v>
      </c>
      <c r="AD2333" s="5">
        <f t="shared" si="872"/>
        <v>42.161449999999995</v>
      </c>
      <c r="AE2333" s="5">
        <f t="shared" si="873"/>
        <v>0.55054824815980596</v>
      </c>
      <c r="AF2333" s="9">
        <f t="shared" si="874"/>
        <v>0.63247450541504047</v>
      </c>
      <c r="AG2333">
        <f t="shared" si="875"/>
        <v>64.5852</v>
      </c>
    </row>
    <row r="2334" spans="1:33">
      <c r="A2334" s="1">
        <f t="shared" si="852"/>
        <v>21281</v>
      </c>
      <c r="B2334" s="1">
        <v>2</v>
      </c>
      <c r="C2334" s="1">
        <v>5</v>
      </c>
      <c r="D2334" s="2">
        <v>31</v>
      </c>
      <c r="E2334" s="5">
        <v>13.44</v>
      </c>
      <c r="F2334" s="5">
        <v>15.01</v>
      </c>
      <c r="G2334" s="5">
        <v>5.0999999999999996</v>
      </c>
      <c r="H2334" s="5">
        <f t="shared" si="853"/>
        <v>180.63359999999997</v>
      </c>
      <c r="I2334" s="5">
        <f t="shared" si="854"/>
        <v>225.30009999999999</v>
      </c>
      <c r="J2334" s="5">
        <f t="shared" si="855"/>
        <v>153.10199999999998</v>
      </c>
      <c r="K2334" s="5">
        <v>14.3</v>
      </c>
      <c r="L2334" s="5">
        <v>13.39</v>
      </c>
      <c r="M2334" s="5">
        <v>5.81</v>
      </c>
      <c r="N2334" s="5">
        <f t="shared" si="856"/>
        <v>204.49</v>
      </c>
      <c r="O2334" s="5">
        <f t="shared" si="857"/>
        <v>179.2921</v>
      </c>
      <c r="P2334" s="5">
        <f t="shared" si="858"/>
        <v>155.59180000000001</v>
      </c>
      <c r="Q2334" s="6">
        <f t="shared" si="859"/>
        <v>192.56180000000001</v>
      </c>
      <c r="R2334" s="6">
        <f t="shared" si="860"/>
        <v>-23.856400000000036</v>
      </c>
      <c r="S2334" s="5">
        <f t="shared" si="861"/>
        <v>202.2961</v>
      </c>
      <c r="T2334" s="6">
        <f t="shared" si="862"/>
        <v>109.1432895683926</v>
      </c>
      <c r="U2334" s="6">
        <f t="shared" si="863"/>
        <v>46.007999999999981</v>
      </c>
      <c r="V2334" s="6">
        <f t="shared" si="864"/>
        <v>218.28657913678521</v>
      </c>
      <c r="W2334" s="5">
        <f t="shared" si="865"/>
        <v>-1.6130146050360655E-2</v>
      </c>
      <c r="X2334" s="5">
        <f t="shared" si="866"/>
        <v>0.3200581560088529</v>
      </c>
      <c r="Y2334" s="5">
        <f t="shared" si="867"/>
        <v>69.864400000000018</v>
      </c>
      <c r="Z2334" s="5">
        <f t="shared" si="868"/>
        <v>46.007999999999981</v>
      </c>
      <c r="AA2334" s="5">
        <f t="shared" si="869"/>
        <v>0.21076879843890872</v>
      </c>
      <c r="AB2334" s="5">
        <f t="shared" si="870"/>
        <v>8.9188259200307249E-2</v>
      </c>
      <c r="AC2334" s="5">
        <f t="shared" si="871"/>
        <v>9.7342999999999904</v>
      </c>
      <c r="AD2334" s="5">
        <f t="shared" si="872"/>
        <v>202.2961</v>
      </c>
      <c r="AE2334" s="5">
        <f t="shared" si="873"/>
        <v>1.8534909548720806</v>
      </c>
      <c r="AF2334" s="9">
        <f t="shared" si="874"/>
        <v>0.63252351734935519</v>
      </c>
      <c r="AG2334">
        <f t="shared" si="875"/>
        <v>23.856400000000036</v>
      </c>
    </row>
    <row r="2335" spans="1:33">
      <c r="A2335" s="1">
        <f t="shared" si="852"/>
        <v>101013</v>
      </c>
      <c r="B2335" s="1">
        <v>10</v>
      </c>
      <c r="C2335" s="1">
        <v>4</v>
      </c>
      <c r="D2335" s="2">
        <v>13</v>
      </c>
      <c r="E2335" s="5">
        <v>10.95</v>
      </c>
      <c r="F2335" s="5">
        <v>11.7</v>
      </c>
      <c r="G2335" s="5">
        <v>4.29</v>
      </c>
      <c r="H2335" s="5">
        <f t="shared" si="853"/>
        <v>119.90249999999999</v>
      </c>
      <c r="I2335" s="5">
        <f t="shared" si="854"/>
        <v>136.88999999999999</v>
      </c>
      <c r="J2335" s="5">
        <f t="shared" si="855"/>
        <v>100.386</v>
      </c>
      <c r="K2335" s="5">
        <v>10.14</v>
      </c>
      <c r="L2335" s="5">
        <v>9.7200000000000006</v>
      </c>
      <c r="M2335" s="5">
        <v>5.18</v>
      </c>
      <c r="N2335" s="5">
        <f t="shared" si="856"/>
        <v>102.81960000000001</v>
      </c>
      <c r="O2335" s="5">
        <f t="shared" si="857"/>
        <v>94.478400000000008</v>
      </c>
      <c r="P2335" s="5">
        <f t="shared" si="858"/>
        <v>100.6992</v>
      </c>
      <c r="Q2335" s="6">
        <f t="shared" si="859"/>
        <v>111.36105000000001</v>
      </c>
      <c r="R2335" s="6">
        <f t="shared" si="860"/>
        <v>17.082899999999981</v>
      </c>
      <c r="S2335" s="5">
        <f t="shared" si="861"/>
        <v>115.6842</v>
      </c>
      <c r="T2335" s="6">
        <f t="shared" si="862"/>
        <v>71.094440494035823</v>
      </c>
      <c r="U2335" s="6">
        <f t="shared" si="863"/>
        <v>42.411599999999979</v>
      </c>
      <c r="V2335" s="6">
        <f t="shared" si="864"/>
        <v>142.18888098807165</v>
      </c>
      <c r="W2335" s="5">
        <f t="shared" si="865"/>
        <v>-3.1150899239902885E-3</v>
      </c>
      <c r="X2335" s="5">
        <f t="shared" si="866"/>
        <v>0.17813418196971989</v>
      </c>
      <c r="Y2335" s="5">
        <f t="shared" si="867"/>
        <v>25.328699999999998</v>
      </c>
      <c r="Z2335" s="5">
        <f t="shared" si="868"/>
        <v>42.411599999999979</v>
      </c>
      <c r="AA2335" s="5">
        <f t="shared" si="869"/>
        <v>0.29827648762182696</v>
      </c>
      <c r="AB2335" s="5">
        <f t="shared" si="870"/>
        <v>6.08085522575098E-2</v>
      </c>
      <c r="AC2335" s="5">
        <f t="shared" si="871"/>
        <v>4.3231499999999983</v>
      </c>
      <c r="AD2335" s="5">
        <f t="shared" si="872"/>
        <v>115.6842</v>
      </c>
      <c r="AE2335" s="5">
        <f t="shared" si="873"/>
        <v>1.6271905256741539</v>
      </c>
      <c r="AF2335" s="9">
        <f t="shared" si="874"/>
        <v>0.6325922857575802</v>
      </c>
      <c r="AG2335">
        <f t="shared" si="875"/>
        <v>17.082899999999981</v>
      </c>
    </row>
    <row r="2336" spans="1:33">
      <c r="A2336" s="1">
        <f t="shared" si="852"/>
        <v>61276</v>
      </c>
      <c r="B2336" s="1">
        <v>6</v>
      </c>
      <c r="C2336" s="1">
        <v>5</v>
      </c>
      <c r="D2336" s="2">
        <v>26</v>
      </c>
      <c r="E2336" s="5">
        <v>16.87</v>
      </c>
      <c r="F2336" s="5">
        <v>16.899999999999999</v>
      </c>
      <c r="G2336" s="5">
        <v>4.79</v>
      </c>
      <c r="H2336" s="5">
        <f t="shared" si="853"/>
        <v>284.59690000000006</v>
      </c>
      <c r="I2336" s="5">
        <f t="shared" si="854"/>
        <v>285.60999999999996</v>
      </c>
      <c r="J2336" s="5">
        <f t="shared" si="855"/>
        <v>161.90199999999999</v>
      </c>
      <c r="K2336" s="5">
        <v>17.309999999999999</v>
      </c>
      <c r="L2336" s="5">
        <v>17.309999999999999</v>
      </c>
      <c r="M2336" s="5">
        <v>3.23</v>
      </c>
      <c r="N2336" s="5">
        <f t="shared" si="856"/>
        <v>299.63609999999994</v>
      </c>
      <c r="O2336" s="5">
        <f t="shared" si="857"/>
        <v>299.63609999999994</v>
      </c>
      <c r="P2336" s="5">
        <f t="shared" si="858"/>
        <v>111.82259999999999</v>
      </c>
      <c r="Q2336" s="6">
        <f t="shared" si="859"/>
        <v>292.11649999999997</v>
      </c>
      <c r="R2336" s="6">
        <f t="shared" si="860"/>
        <v>-15.03919999999988</v>
      </c>
      <c r="S2336" s="5">
        <f t="shared" si="861"/>
        <v>292.62304999999992</v>
      </c>
      <c r="T2336" s="6">
        <f t="shared" si="862"/>
        <v>98.382609584672025</v>
      </c>
      <c r="U2336" s="6">
        <f t="shared" si="863"/>
        <v>-14.026099999999985</v>
      </c>
      <c r="V2336" s="6">
        <f t="shared" si="864"/>
        <v>196.76521916934405</v>
      </c>
      <c r="W2336" s="5">
        <f t="shared" si="865"/>
        <v>0.35405952263533752</v>
      </c>
      <c r="X2336" s="5">
        <f t="shared" si="866"/>
        <v>5.148775806398896E-3</v>
      </c>
      <c r="Y2336" s="5">
        <f t="shared" si="867"/>
        <v>1.0130999999998949</v>
      </c>
      <c r="Z2336" s="5">
        <f t="shared" si="868"/>
        <v>14.026099999999985</v>
      </c>
      <c r="AA2336" s="5">
        <f t="shared" si="869"/>
        <v>7.1283431386969673E-2</v>
      </c>
      <c r="AB2336" s="5">
        <f t="shared" si="870"/>
        <v>5.148775806398896E-3</v>
      </c>
      <c r="AC2336" s="5">
        <f t="shared" si="871"/>
        <v>0.50654999999994743</v>
      </c>
      <c r="AD2336" s="5">
        <f t="shared" si="872"/>
        <v>292.62304999999992</v>
      </c>
      <c r="AE2336" s="5">
        <f t="shared" si="873"/>
        <v>2.9743371438847306</v>
      </c>
      <c r="AF2336" s="9">
        <f t="shared" si="874"/>
        <v>0.63259860891405695</v>
      </c>
      <c r="AG2336">
        <f t="shared" si="875"/>
        <v>15.03919999999988</v>
      </c>
    </row>
    <row r="2337" spans="1:33">
      <c r="A2337" s="1">
        <f t="shared" si="852"/>
        <v>40282</v>
      </c>
      <c r="B2337" s="1">
        <v>4</v>
      </c>
      <c r="C2337" s="1">
        <v>1</v>
      </c>
      <c r="D2337" s="2">
        <v>32</v>
      </c>
      <c r="E2337" s="5">
        <v>17</v>
      </c>
      <c r="F2337" s="5">
        <v>16.350000000000001</v>
      </c>
      <c r="G2337" s="5">
        <v>4.26</v>
      </c>
      <c r="H2337" s="5">
        <f t="shared" si="853"/>
        <v>289</v>
      </c>
      <c r="I2337" s="5">
        <f t="shared" si="854"/>
        <v>267.32250000000005</v>
      </c>
      <c r="J2337" s="5">
        <f t="shared" si="855"/>
        <v>139.30199999999999</v>
      </c>
      <c r="K2337" s="5">
        <v>15.19</v>
      </c>
      <c r="L2337" s="5">
        <v>15.37</v>
      </c>
      <c r="M2337" s="5">
        <v>4.1900000000000004</v>
      </c>
      <c r="N2337" s="5">
        <f t="shared" si="856"/>
        <v>230.73609999999999</v>
      </c>
      <c r="O2337" s="5">
        <f t="shared" si="857"/>
        <v>236.23689999999996</v>
      </c>
      <c r="P2337" s="5">
        <f t="shared" si="858"/>
        <v>128.8006</v>
      </c>
      <c r="Q2337" s="6">
        <f t="shared" si="859"/>
        <v>259.86804999999998</v>
      </c>
      <c r="R2337" s="6">
        <f t="shared" si="860"/>
        <v>58.263900000000007</v>
      </c>
      <c r="S2337" s="5">
        <f t="shared" si="861"/>
        <v>251.77969999999999</v>
      </c>
      <c r="T2337" s="6">
        <f t="shared" si="862"/>
        <v>94.861269446966602</v>
      </c>
      <c r="U2337" s="6">
        <f t="shared" si="863"/>
        <v>31.085600000000085</v>
      </c>
      <c r="V2337" s="6">
        <f t="shared" si="864"/>
        <v>189.7225388939332</v>
      </c>
      <c r="W2337" s="5">
        <f t="shared" si="865"/>
        <v>7.8218659934760362E-2</v>
      </c>
      <c r="X2337" s="5">
        <f t="shared" si="866"/>
        <v>0.14325287948626017</v>
      </c>
      <c r="Y2337" s="5">
        <f t="shared" si="867"/>
        <v>27.178299999999922</v>
      </c>
      <c r="Z2337" s="5">
        <f t="shared" si="868"/>
        <v>31.085600000000085</v>
      </c>
      <c r="AA2337" s="5">
        <f t="shared" si="869"/>
        <v>0.16384769137724267</v>
      </c>
      <c r="AB2337" s="5">
        <f t="shared" si="870"/>
        <v>8.5265040697372133E-2</v>
      </c>
      <c r="AC2337" s="5">
        <f t="shared" si="871"/>
        <v>8.0883499999999913</v>
      </c>
      <c r="AD2337" s="5">
        <f t="shared" si="872"/>
        <v>251.77969999999999</v>
      </c>
      <c r="AE2337" s="5">
        <f t="shared" si="873"/>
        <v>2.6541886005516786</v>
      </c>
      <c r="AF2337" s="9">
        <f t="shared" si="874"/>
        <v>0.63263970789067614</v>
      </c>
      <c r="AG2337">
        <f t="shared" si="875"/>
        <v>58.263900000000007</v>
      </c>
    </row>
    <row r="2338" spans="1:33">
      <c r="A2338" s="1">
        <f t="shared" si="852"/>
        <v>23011</v>
      </c>
      <c r="B2338" s="1">
        <v>2</v>
      </c>
      <c r="C2338" s="1">
        <v>12</v>
      </c>
      <c r="D2338" s="2">
        <v>11</v>
      </c>
      <c r="E2338" s="5">
        <v>11.26</v>
      </c>
      <c r="F2338" s="5">
        <v>10.87</v>
      </c>
      <c r="G2338" s="5">
        <v>9.2100000000000009</v>
      </c>
      <c r="H2338" s="5">
        <f t="shared" si="853"/>
        <v>126.7876</v>
      </c>
      <c r="I2338" s="5">
        <f t="shared" si="854"/>
        <v>118.15689999999998</v>
      </c>
      <c r="J2338" s="5">
        <f t="shared" si="855"/>
        <v>200.22540000000001</v>
      </c>
      <c r="K2338" s="5">
        <v>11.53</v>
      </c>
      <c r="L2338" s="5">
        <v>12.19</v>
      </c>
      <c r="M2338" s="5">
        <v>8.27</v>
      </c>
      <c r="N2338" s="5">
        <f t="shared" si="856"/>
        <v>132.9409</v>
      </c>
      <c r="O2338" s="5">
        <f t="shared" si="857"/>
        <v>148.59609999999998</v>
      </c>
      <c r="P2338" s="5">
        <f t="shared" si="858"/>
        <v>201.62259999999998</v>
      </c>
      <c r="Q2338" s="6">
        <f t="shared" si="859"/>
        <v>129.86425</v>
      </c>
      <c r="R2338" s="6">
        <f t="shared" si="860"/>
        <v>-6.1533000000000015</v>
      </c>
      <c r="S2338" s="5">
        <f t="shared" si="861"/>
        <v>133.37649999999996</v>
      </c>
      <c r="T2338" s="6">
        <f t="shared" si="862"/>
        <v>142.07558167742971</v>
      </c>
      <c r="U2338" s="6">
        <f t="shared" si="863"/>
        <v>-30.4392</v>
      </c>
      <c r="V2338" s="6">
        <f t="shared" si="864"/>
        <v>284.15116335485942</v>
      </c>
      <c r="W2338" s="5">
        <f t="shared" si="865"/>
        <v>-6.9537890412827907E-3</v>
      </c>
      <c r="X2338" s="5">
        <f t="shared" si="866"/>
        <v>8.5468240612729035E-2</v>
      </c>
      <c r="Y2338" s="5">
        <f t="shared" si="867"/>
        <v>24.285899999999998</v>
      </c>
      <c r="Z2338" s="5">
        <f t="shared" si="868"/>
        <v>30.4392</v>
      </c>
      <c r="AA2338" s="5">
        <f t="shared" si="869"/>
        <v>0.10712326369041221</v>
      </c>
      <c r="AB2338" s="5">
        <f t="shared" si="870"/>
        <v>2.4720996799958386E-2</v>
      </c>
      <c r="AC2338" s="5">
        <f t="shared" si="871"/>
        <v>3.5122499999999661</v>
      </c>
      <c r="AD2338" s="5">
        <f t="shared" si="872"/>
        <v>133.37649999999996</v>
      </c>
      <c r="AE2338" s="5">
        <f t="shared" si="873"/>
        <v>0.93877145126049699</v>
      </c>
      <c r="AF2338" s="9">
        <f t="shared" si="874"/>
        <v>0.63270609290570301</v>
      </c>
      <c r="AG2338">
        <f t="shared" si="875"/>
        <v>6.1533000000000015</v>
      </c>
    </row>
    <row r="2339" spans="1:33">
      <c r="A2339" s="1">
        <f t="shared" si="852"/>
        <v>80524</v>
      </c>
      <c r="B2339" s="1">
        <v>8</v>
      </c>
      <c r="C2339" s="1">
        <v>2</v>
      </c>
      <c r="D2339" s="2">
        <v>24</v>
      </c>
      <c r="E2339" s="5">
        <v>11.52</v>
      </c>
      <c r="F2339" s="5">
        <v>11.66</v>
      </c>
      <c r="G2339" s="5">
        <v>4.62</v>
      </c>
      <c r="H2339" s="5">
        <f t="shared" si="853"/>
        <v>132.71039999999999</v>
      </c>
      <c r="I2339" s="5">
        <f t="shared" si="854"/>
        <v>135.9556</v>
      </c>
      <c r="J2339" s="5">
        <f t="shared" si="855"/>
        <v>107.7384</v>
      </c>
      <c r="K2339" s="5">
        <v>8.6199999999999992</v>
      </c>
      <c r="L2339" s="5">
        <v>9.1</v>
      </c>
      <c r="M2339" s="5">
        <v>5.9</v>
      </c>
      <c r="N2339" s="5">
        <f t="shared" si="856"/>
        <v>74.304399999999987</v>
      </c>
      <c r="O2339" s="5">
        <f t="shared" si="857"/>
        <v>82.809999999999988</v>
      </c>
      <c r="P2339" s="5">
        <f t="shared" si="858"/>
        <v>107.38</v>
      </c>
      <c r="Q2339" s="6">
        <f t="shared" si="859"/>
        <v>103.50739999999999</v>
      </c>
      <c r="R2339" s="6">
        <f t="shared" si="860"/>
        <v>58.406000000000006</v>
      </c>
      <c r="S2339" s="5">
        <f t="shared" si="861"/>
        <v>109.3828</v>
      </c>
      <c r="T2339" s="6">
        <f t="shared" si="862"/>
        <v>76.055945255055505</v>
      </c>
      <c r="U2339" s="6">
        <f t="shared" si="863"/>
        <v>53.145600000000016</v>
      </c>
      <c r="V2339" s="6">
        <f t="shared" si="864"/>
        <v>152.11189051011101</v>
      </c>
      <c r="W2339" s="5">
        <f t="shared" si="865"/>
        <v>3.3321092493504892E-3</v>
      </c>
      <c r="X2339" s="5">
        <f t="shared" si="866"/>
        <v>3.4582437851236401E-2</v>
      </c>
      <c r="Y2339" s="5">
        <f t="shared" si="867"/>
        <v>5.26039999999999</v>
      </c>
      <c r="Z2339" s="5">
        <f t="shared" si="868"/>
        <v>53.145600000000016</v>
      </c>
      <c r="AA2339" s="5">
        <f t="shared" si="869"/>
        <v>0.34938491541834715</v>
      </c>
      <c r="AB2339" s="5">
        <f t="shared" si="870"/>
        <v>7.725102857241091E-2</v>
      </c>
      <c r="AC2339" s="5">
        <f t="shared" si="871"/>
        <v>5.8754000000000133</v>
      </c>
      <c r="AD2339" s="5">
        <f t="shared" si="872"/>
        <v>109.3828</v>
      </c>
      <c r="AE2339" s="5">
        <f t="shared" si="873"/>
        <v>1.4381886864094853</v>
      </c>
      <c r="AF2339" s="9">
        <f t="shared" si="874"/>
        <v>0.63293917559272628</v>
      </c>
      <c r="AG2339">
        <f t="shared" si="875"/>
        <v>58.406000000000006</v>
      </c>
    </row>
    <row r="2340" spans="1:33">
      <c r="A2340" s="1">
        <f t="shared" si="852"/>
        <v>71025</v>
      </c>
      <c r="B2340" s="1">
        <v>7</v>
      </c>
      <c r="C2340" s="1">
        <v>4</v>
      </c>
      <c r="D2340" s="2">
        <v>25</v>
      </c>
      <c r="E2340" s="5">
        <v>11.94</v>
      </c>
      <c r="F2340" s="5">
        <v>13.12</v>
      </c>
      <c r="G2340" s="5">
        <v>5.43</v>
      </c>
      <c r="H2340" s="5">
        <f t="shared" si="853"/>
        <v>142.56359999999998</v>
      </c>
      <c r="I2340" s="5">
        <f t="shared" si="854"/>
        <v>172.13439999999997</v>
      </c>
      <c r="J2340" s="5">
        <f t="shared" si="855"/>
        <v>142.48319999999998</v>
      </c>
      <c r="K2340" s="5">
        <v>10.47</v>
      </c>
      <c r="L2340" s="5">
        <v>10.07</v>
      </c>
      <c r="M2340" s="5">
        <v>5.74</v>
      </c>
      <c r="N2340" s="5">
        <f t="shared" si="856"/>
        <v>109.62090000000002</v>
      </c>
      <c r="O2340" s="5">
        <f t="shared" si="857"/>
        <v>101.40490000000001</v>
      </c>
      <c r="P2340" s="5">
        <f t="shared" si="858"/>
        <v>115.60360000000001</v>
      </c>
      <c r="Q2340" s="6">
        <f t="shared" si="859"/>
        <v>126.09225000000001</v>
      </c>
      <c r="R2340" s="6">
        <f t="shared" si="860"/>
        <v>32.942699999999959</v>
      </c>
      <c r="S2340" s="5">
        <f t="shared" si="861"/>
        <v>136.76964999999998</v>
      </c>
      <c r="T2340" s="6">
        <f t="shared" si="862"/>
        <v>91.741014022082837</v>
      </c>
      <c r="U2340" s="6">
        <f t="shared" si="863"/>
        <v>70.729499999999959</v>
      </c>
      <c r="V2340" s="6">
        <f t="shared" si="864"/>
        <v>183.48202804416567</v>
      </c>
      <c r="W2340" s="5">
        <f t="shared" si="865"/>
        <v>0.20606371771389301</v>
      </c>
      <c r="X2340" s="5">
        <f t="shared" si="866"/>
        <v>0.20594278580191189</v>
      </c>
      <c r="Y2340" s="5">
        <f t="shared" si="867"/>
        <v>37.786799999999999</v>
      </c>
      <c r="Z2340" s="5">
        <f t="shared" si="868"/>
        <v>70.729499999999959</v>
      </c>
      <c r="AA2340" s="5">
        <f t="shared" si="869"/>
        <v>0.3854846207769993</v>
      </c>
      <c r="AB2340" s="5">
        <f t="shared" si="870"/>
        <v>0.11638633073567115</v>
      </c>
      <c r="AC2340" s="5">
        <f t="shared" si="871"/>
        <v>10.677399999999977</v>
      </c>
      <c r="AD2340" s="5">
        <f t="shared" si="872"/>
        <v>136.76964999999998</v>
      </c>
      <c r="AE2340" s="5">
        <f t="shared" si="873"/>
        <v>1.4908233951619325</v>
      </c>
      <c r="AF2340" s="9">
        <f t="shared" si="874"/>
        <v>0.63295260486074312</v>
      </c>
      <c r="AG2340">
        <f t="shared" si="875"/>
        <v>32.942699999999959</v>
      </c>
    </row>
    <row r="2341" spans="1:33">
      <c r="A2341" s="1">
        <f t="shared" si="852"/>
        <v>71522</v>
      </c>
      <c r="B2341" s="1">
        <v>7</v>
      </c>
      <c r="C2341" s="1">
        <v>6</v>
      </c>
      <c r="D2341" s="2">
        <v>22</v>
      </c>
      <c r="E2341" s="5">
        <v>9.83</v>
      </c>
      <c r="F2341" s="5">
        <v>10.73</v>
      </c>
      <c r="G2341" s="5">
        <v>5.79</v>
      </c>
      <c r="H2341" s="5">
        <f t="shared" si="853"/>
        <v>96.628900000000002</v>
      </c>
      <c r="I2341" s="5">
        <f t="shared" si="854"/>
        <v>115.13290000000001</v>
      </c>
      <c r="J2341" s="5">
        <f t="shared" si="855"/>
        <v>124.2534</v>
      </c>
      <c r="K2341" s="5">
        <v>8.69</v>
      </c>
      <c r="L2341" s="5">
        <v>9.9</v>
      </c>
      <c r="M2341" s="5">
        <v>5.46</v>
      </c>
      <c r="N2341" s="5">
        <f t="shared" si="856"/>
        <v>75.516099999999994</v>
      </c>
      <c r="O2341" s="5">
        <f t="shared" si="857"/>
        <v>98.01</v>
      </c>
      <c r="P2341" s="5">
        <f t="shared" si="858"/>
        <v>108.108</v>
      </c>
      <c r="Q2341" s="6">
        <f t="shared" si="859"/>
        <v>86.072499999999991</v>
      </c>
      <c r="R2341" s="6">
        <f t="shared" si="860"/>
        <v>21.112800000000007</v>
      </c>
      <c r="S2341" s="5">
        <f t="shared" si="861"/>
        <v>106.57145</v>
      </c>
      <c r="T2341" s="6">
        <f t="shared" si="862"/>
        <v>82.350238426430806</v>
      </c>
      <c r="U2341" s="6">
        <f t="shared" si="863"/>
        <v>17.122900000000001</v>
      </c>
      <c r="V2341" s="6">
        <f t="shared" si="864"/>
        <v>164.70047685286161</v>
      </c>
      <c r="W2341" s="5">
        <f t="shared" si="865"/>
        <v>0.13830028669686703</v>
      </c>
      <c r="X2341" s="5">
        <f t="shared" si="866"/>
        <v>2.4225187906192044E-2</v>
      </c>
      <c r="Y2341" s="5">
        <f t="shared" si="867"/>
        <v>3.9899000000000058</v>
      </c>
      <c r="Z2341" s="5">
        <f t="shared" si="868"/>
        <v>17.122900000000001</v>
      </c>
      <c r="AA2341" s="5">
        <f t="shared" si="869"/>
        <v>0.10396387628735938</v>
      </c>
      <c r="AB2341" s="5">
        <f t="shared" si="870"/>
        <v>0.24892399089181927</v>
      </c>
      <c r="AC2341" s="5">
        <f t="shared" si="871"/>
        <v>20.498950000000008</v>
      </c>
      <c r="AD2341" s="5">
        <f t="shared" si="872"/>
        <v>106.57145</v>
      </c>
      <c r="AE2341" s="5">
        <f t="shared" si="873"/>
        <v>1.2941243648639547</v>
      </c>
      <c r="AF2341" s="9">
        <f t="shared" si="874"/>
        <v>0.63303080493764285</v>
      </c>
      <c r="AG2341">
        <f t="shared" si="875"/>
        <v>21.112800000000007</v>
      </c>
    </row>
    <row r="2342" spans="1:33">
      <c r="A2342" s="1">
        <f t="shared" si="852"/>
        <v>31529</v>
      </c>
      <c r="B2342" s="1">
        <v>3</v>
      </c>
      <c r="C2342" s="1">
        <v>6</v>
      </c>
      <c r="D2342" s="2">
        <v>29</v>
      </c>
      <c r="E2342" s="5">
        <v>14.12</v>
      </c>
      <c r="F2342" s="5">
        <v>15.73</v>
      </c>
      <c r="G2342" s="5">
        <v>4.1900000000000004</v>
      </c>
      <c r="H2342" s="5">
        <f t="shared" si="853"/>
        <v>199.37439999999998</v>
      </c>
      <c r="I2342" s="5">
        <f t="shared" si="854"/>
        <v>247.43290000000002</v>
      </c>
      <c r="J2342" s="5">
        <f t="shared" si="855"/>
        <v>131.81740000000002</v>
      </c>
      <c r="K2342" s="5">
        <v>13.7</v>
      </c>
      <c r="L2342" s="5">
        <v>13.01</v>
      </c>
      <c r="M2342" s="5">
        <v>5.34</v>
      </c>
      <c r="N2342" s="5">
        <f t="shared" si="856"/>
        <v>187.68999999999997</v>
      </c>
      <c r="O2342" s="5">
        <f t="shared" si="857"/>
        <v>169.26009999999999</v>
      </c>
      <c r="P2342" s="5">
        <f t="shared" si="858"/>
        <v>138.9468</v>
      </c>
      <c r="Q2342" s="6">
        <f t="shared" si="859"/>
        <v>193.53219999999999</v>
      </c>
      <c r="R2342" s="6">
        <f t="shared" si="860"/>
        <v>11.684400000000011</v>
      </c>
      <c r="S2342" s="5">
        <f t="shared" si="861"/>
        <v>208.34649999999999</v>
      </c>
      <c r="T2342" s="6">
        <f t="shared" si="862"/>
        <v>95.762780051803006</v>
      </c>
      <c r="U2342" s="6">
        <f t="shared" si="863"/>
        <v>78.172800000000024</v>
      </c>
      <c r="V2342" s="6">
        <f t="shared" si="864"/>
        <v>191.52556010360601</v>
      </c>
      <c r="W2342" s="5">
        <f t="shared" si="865"/>
        <v>-5.2624834343343391E-2</v>
      </c>
      <c r="X2342" s="5">
        <f t="shared" si="866"/>
        <v>0.34715157582117512</v>
      </c>
      <c r="Y2342" s="5">
        <f t="shared" si="867"/>
        <v>66.488400000000013</v>
      </c>
      <c r="Z2342" s="5">
        <f t="shared" si="868"/>
        <v>78.172800000000024</v>
      </c>
      <c r="AA2342" s="5">
        <f t="shared" si="869"/>
        <v>0.4081585766292099</v>
      </c>
      <c r="AB2342" s="5">
        <f t="shared" si="870"/>
        <v>0.1546978898480828</v>
      </c>
      <c r="AC2342" s="5">
        <f t="shared" si="871"/>
        <v>14.814300000000003</v>
      </c>
      <c r="AD2342" s="5">
        <f t="shared" si="872"/>
        <v>208.34649999999999</v>
      </c>
      <c r="AE2342" s="5">
        <f t="shared" si="873"/>
        <v>2.1756521676510925</v>
      </c>
      <c r="AF2342" s="9">
        <f t="shared" si="874"/>
        <v>0.63313900527451317</v>
      </c>
      <c r="AG2342">
        <f t="shared" si="875"/>
        <v>11.684400000000011</v>
      </c>
    </row>
    <row r="2343" spans="1:33">
      <c r="A2343" s="1">
        <f t="shared" si="852"/>
        <v>100516</v>
      </c>
      <c r="B2343" s="1">
        <v>10</v>
      </c>
      <c r="C2343" s="1">
        <v>2</v>
      </c>
      <c r="D2343" s="2">
        <v>16</v>
      </c>
      <c r="E2343" s="5">
        <v>0.99</v>
      </c>
      <c r="F2343" s="5">
        <v>1.1399999999999999</v>
      </c>
      <c r="G2343" s="5">
        <v>5.78</v>
      </c>
      <c r="H2343" s="5">
        <f t="shared" si="853"/>
        <v>0.98009999999999997</v>
      </c>
      <c r="I2343" s="5">
        <f t="shared" si="854"/>
        <v>1.2995999999999999</v>
      </c>
      <c r="J2343" s="5">
        <f t="shared" si="855"/>
        <v>13.1784</v>
      </c>
      <c r="K2343" s="5">
        <v>4.4000000000000004</v>
      </c>
      <c r="L2343" s="5">
        <v>4.62</v>
      </c>
      <c r="M2343" s="5">
        <v>5.93</v>
      </c>
      <c r="N2343" s="5">
        <f t="shared" si="856"/>
        <v>19.360000000000003</v>
      </c>
      <c r="O2343" s="5">
        <f t="shared" si="857"/>
        <v>21.3444</v>
      </c>
      <c r="P2343" s="5">
        <f t="shared" si="858"/>
        <v>54.793199999999999</v>
      </c>
      <c r="Q2343" s="6">
        <f t="shared" si="859"/>
        <v>10.170050000000002</v>
      </c>
      <c r="R2343" s="6">
        <f t="shared" si="860"/>
        <v>-18.379900000000003</v>
      </c>
      <c r="S2343" s="5">
        <f t="shared" si="861"/>
        <v>11.321999999999999</v>
      </c>
      <c r="T2343" s="6">
        <f t="shared" si="862"/>
        <v>28.177850311902787</v>
      </c>
      <c r="U2343" s="6">
        <f t="shared" si="863"/>
        <v>-20.044800000000002</v>
      </c>
      <c r="V2343" s="6">
        <f t="shared" si="864"/>
        <v>56.355700623805575</v>
      </c>
      <c r="W2343" s="5">
        <f t="shared" si="865"/>
        <v>-0.89063467201073354</v>
      </c>
      <c r="X2343" s="5">
        <f t="shared" si="866"/>
        <v>2.954270786399767E-2</v>
      </c>
      <c r="Y2343" s="5">
        <f t="shared" si="867"/>
        <v>1.6648999999999994</v>
      </c>
      <c r="Z2343" s="5">
        <f t="shared" si="868"/>
        <v>20.044800000000002</v>
      </c>
      <c r="AA2343" s="5">
        <f t="shared" si="869"/>
        <v>0.35568362699997647</v>
      </c>
      <c r="AB2343" s="5">
        <f t="shared" si="870"/>
        <v>4.0881401073856759E-2</v>
      </c>
      <c r="AC2343" s="5">
        <f t="shared" si="871"/>
        <v>1.1519499999999976</v>
      </c>
      <c r="AD2343" s="5">
        <f t="shared" si="872"/>
        <v>11.321999999999999</v>
      </c>
      <c r="AE2343" s="5">
        <f t="shared" si="873"/>
        <v>0.40180495938036126</v>
      </c>
      <c r="AF2343" s="9">
        <f t="shared" si="874"/>
        <v>0.63319191403554742</v>
      </c>
      <c r="AG2343">
        <f t="shared" si="875"/>
        <v>18.379900000000003</v>
      </c>
    </row>
    <row r="2344" spans="1:33">
      <c r="A2344" s="1">
        <f t="shared" si="852"/>
        <v>43004</v>
      </c>
      <c r="B2344" s="1">
        <v>4</v>
      </c>
      <c r="C2344" s="1">
        <v>12</v>
      </c>
      <c r="D2344" s="2">
        <v>4</v>
      </c>
      <c r="E2344" s="5">
        <v>11.59</v>
      </c>
      <c r="F2344" s="5">
        <v>12.09</v>
      </c>
      <c r="G2344" s="5">
        <v>7.98</v>
      </c>
      <c r="H2344" s="5">
        <f t="shared" si="853"/>
        <v>134.32810000000001</v>
      </c>
      <c r="I2344" s="5">
        <f t="shared" si="854"/>
        <v>146.16810000000001</v>
      </c>
      <c r="J2344" s="5">
        <f t="shared" si="855"/>
        <v>192.9564</v>
      </c>
      <c r="K2344" s="5">
        <v>13.99</v>
      </c>
      <c r="L2344" s="5">
        <v>13.39</v>
      </c>
      <c r="M2344" s="5">
        <v>6.81</v>
      </c>
      <c r="N2344" s="5">
        <f t="shared" si="856"/>
        <v>195.7201</v>
      </c>
      <c r="O2344" s="5">
        <f t="shared" si="857"/>
        <v>179.2921</v>
      </c>
      <c r="P2344" s="5">
        <f t="shared" si="858"/>
        <v>182.37180000000001</v>
      </c>
      <c r="Q2344" s="6">
        <f t="shared" si="859"/>
        <v>165.0241</v>
      </c>
      <c r="R2344" s="6">
        <f t="shared" si="860"/>
        <v>-61.391999999999996</v>
      </c>
      <c r="S2344" s="5">
        <f t="shared" si="861"/>
        <v>162.73009999999999</v>
      </c>
      <c r="T2344" s="6">
        <f t="shared" si="862"/>
        <v>132.75131424603677</v>
      </c>
      <c r="U2344" s="6">
        <f t="shared" si="863"/>
        <v>-33.123999999999995</v>
      </c>
      <c r="V2344" s="6">
        <f t="shared" si="864"/>
        <v>265.50262849207354</v>
      </c>
      <c r="W2344" s="5">
        <f t="shared" si="865"/>
        <v>5.6357016838377967E-2</v>
      </c>
      <c r="X2344" s="5">
        <f t="shared" si="866"/>
        <v>0.10646975572538984</v>
      </c>
      <c r="Y2344" s="5">
        <f t="shared" si="867"/>
        <v>28.268000000000001</v>
      </c>
      <c r="Z2344" s="5">
        <f t="shared" si="868"/>
        <v>33.123999999999995</v>
      </c>
      <c r="AA2344" s="5">
        <f t="shared" si="869"/>
        <v>0.12475959348548935</v>
      </c>
      <c r="AB2344" s="5">
        <f t="shared" si="870"/>
        <v>1.7280431557524092E-2</v>
      </c>
      <c r="AC2344" s="5">
        <f t="shared" si="871"/>
        <v>2.2940000000000111</v>
      </c>
      <c r="AD2344" s="5">
        <f t="shared" si="872"/>
        <v>162.73009999999999</v>
      </c>
      <c r="AE2344" s="5">
        <f t="shared" si="873"/>
        <v>1.2258266588487521</v>
      </c>
      <c r="AF2344" s="9">
        <f t="shared" si="874"/>
        <v>0.63323929126357914</v>
      </c>
      <c r="AG2344">
        <f t="shared" si="875"/>
        <v>61.391999999999996</v>
      </c>
    </row>
    <row r="2345" spans="1:33">
      <c r="A2345" s="1">
        <f t="shared" si="852"/>
        <v>30283</v>
      </c>
      <c r="B2345" s="1">
        <v>3</v>
      </c>
      <c r="C2345" s="1">
        <v>1</v>
      </c>
      <c r="D2345" s="2">
        <v>33</v>
      </c>
      <c r="E2345" s="5">
        <v>19.82</v>
      </c>
      <c r="F2345" s="5">
        <v>20.75</v>
      </c>
      <c r="G2345" s="5">
        <v>2.19</v>
      </c>
      <c r="H2345" s="5">
        <f t="shared" si="853"/>
        <v>392.83240000000001</v>
      </c>
      <c r="I2345" s="5">
        <f t="shared" si="854"/>
        <v>430.5625</v>
      </c>
      <c r="J2345" s="5">
        <f t="shared" si="855"/>
        <v>90.884999999999991</v>
      </c>
      <c r="K2345" s="5">
        <v>19.850000000000001</v>
      </c>
      <c r="L2345" s="5">
        <v>20.440000000000001</v>
      </c>
      <c r="M2345" s="5">
        <v>2.13</v>
      </c>
      <c r="N2345" s="5">
        <f t="shared" si="856"/>
        <v>394.02250000000004</v>
      </c>
      <c r="O2345" s="5">
        <f t="shared" si="857"/>
        <v>417.79360000000003</v>
      </c>
      <c r="P2345" s="5">
        <f t="shared" si="858"/>
        <v>87.074399999999997</v>
      </c>
      <c r="Q2345" s="6">
        <f t="shared" si="859"/>
        <v>393.42745000000002</v>
      </c>
      <c r="R2345" s="6">
        <f t="shared" si="860"/>
        <v>-1.1901000000000295</v>
      </c>
      <c r="S2345" s="5">
        <f t="shared" si="861"/>
        <v>424.17804999999998</v>
      </c>
      <c r="T2345" s="6">
        <f t="shared" si="862"/>
        <v>62.932571774002682</v>
      </c>
      <c r="U2345" s="6">
        <f t="shared" si="863"/>
        <v>12.768899999999974</v>
      </c>
      <c r="V2345" s="6">
        <f t="shared" si="864"/>
        <v>125.86514354800536</v>
      </c>
      <c r="W2345" s="5">
        <f t="shared" si="865"/>
        <v>4.2805871658555684E-2</v>
      </c>
      <c r="X2345" s="5">
        <f t="shared" si="866"/>
        <v>0.11090441409361279</v>
      </c>
      <c r="Y2345" s="5">
        <f t="shared" si="867"/>
        <v>13.959000000000003</v>
      </c>
      <c r="Z2345" s="5">
        <f t="shared" si="868"/>
        <v>12.768899999999974</v>
      </c>
      <c r="AA2345" s="5">
        <f t="shared" si="869"/>
        <v>0.10144905602979648</v>
      </c>
      <c r="AB2345" s="5">
        <f t="shared" si="870"/>
        <v>0.4886277349419077</v>
      </c>
      <c r="AC2345" s="5">
        <f t="shared" si="871"/>
        <v>30.750599999999963</v>
      </c>
      <c r="AD2345" s="5">
        <f t="shared" si="872"/>
        <v>424.17804999999998</v>
      </c>
      <c r="AE2345" s="5">
        <f t="shared" si="873"/>
        <v>6.7401988833900965</v>
      </c>
      <c r="AF2345" s="9">
        <f t="shared" si="874"/>
        <v>0.63333877190647347</v>
      </c>
      <c r="AG2345">
        <f t="shared" si="875"/>
        <v>1.1901000000000295</v>
      </c>
    </row>
    <row r="2346" spans="1:33">
      <c r="A2346" s="1">
        <f t="shared" si="852"/>
        <v>70776</v>
      </c>
      <c r="B2346" s="1">
        <v>7</v>
      </c>
      <c r="C2346" s="1">
        <v>3</v>
      </c>
      <c r="D2346" s="2">
        <v>26</v>
      </c>
      <c r="E2346" s="5">
        <v>8.4700000000000006</v>
      </c>
      <c r="F2346" s="5">
        <v>6.33</v>
      </c>
      <c r="G2346" s="5">
        <v>5.99</v>
      </c>
      <c r="H2346" s="5">
        <f t="shared" si="853"/>
        <v>71.740900000000011</v>
      </c>
      <c r="I2346" s="5">
        <f t="shared" si="854"/>
        <v>40.068899999999999</v>
      </c>
      <c r="J2346" s="5">
        <f t="shared" si="855"/>
        <v>75.833399999999997</v>
      </c>
      <c r="K2346" s="5">
        <v>4.76</v>
      </c>
      <c r="L2346" s="5">
        <v>6.66</v>
      </c>
      <c r="M2346" s="5">
        <v>6.1</v>
      </c>
      <c r="N2346" s="5">
        <f t="shared" si="856"/>
        <v>22.657599999999999</v>
      </c>
      <c r="O2346" s="5">
        <f t="shared" si="857"/>
        <v>44.355600000000003</v>
      </c>
      <c r="P2346" s="5">
        <f t="shared" si="858"/>
        <v>81.251999999999995</v>
      </c>
      <c r="Q2346" s="6">
        <f t="shared" si="859"/>
        <v>47.199250000000006</v>
      </c>
      <c r="R2346" s="6">
        <f t="shared" si="860"/>
        <v>49.083300000000008</v>
      </c>
      <c r="S2346" s="5">
        <f t="shared" si="861"/>
        <v>42.212249999999997</v>
      </c>
      <c r="T2346" s="6">
        <f t="shared" si="862"/>
        <v>55.57110773495522</v>
      </c>
      <c r="U2346" s="6">
        <f t="shared" si="863"/>
        <v>-4.2867000000000033</v>
      </c>
      <c r="V2346" s="6">
        <f t="shared" si="864"/>
        <v>111.14221546991044</v>
      </c>
      <c r="W2346" s="5">
        <f t="shared" si="865"/>
        <v>-6.8907233747855082E-2</v>
      </c>
      <c r="X2346" s="5">
        <f t="shared" si="866"/>
        <v>0.48019557442103433</v>
      </c>
      <c r="Y2346" s="5">
        <f t="shared" si="867"/>
        <v>53.370000000000012</v>
      </c>
      <c r="Z2346" s="5">
        <f t="shared" si="868"/>
        <v>4.2867000000000033</v>
      </c>
      <c r="AA2346" s="5">
        <f t="shared" si="869"/>
        <v>3.8569502883092542E-2</v>
      </c>
      <c r="AB2346" s="5">
        <f t="shared" si="870"/>
        <v>8.9740878007783478E-2</v>
      </c>
      <c r="AC2346" s="5">
        <f t="shared" si="871"/>
        <v>4.987000000000009</v>
      </c>
      <c r="AD2346" s="5">
        <f t="shared" si="872"/>
        <v>42.212249999999997</v>
      </c>
      <c r="AE2346" s="5">
        <f t="shared" si="873"/>
        <v>0.75960785596231217</v>
      </c>
      <c r="AF2346" s="9">
        <f t="shared" si="874"/>
        <v>0.6333695603674051</v>
      </c>
      <c r="AG2346">
        <f t="shared" si="875"/>
        <v>49.083300000000008</v>
      </c>
    </row>
    <row r="2347" spans="1:33">
      <c r="A2347" s="1">
        <f t="shared" si="852"/>
        <v>62751</v>
      </c>
      <c r="B2347" s="1">
        <v>6</v>
      </c>
      <c r="C2347" s="1">
        <v>11</v>
      </c>
      <c r="D2347" s="2">
        <v>1</v>
      </c>
      <c r="E2347" s="5">
        <v>6.81</v>
      </c>
      <c r="F2347" s="5">
        <v>7.46</v>
      </c>
      <c r="G2347" s="5">
        <v>6.36</v>
      </c>
      <c r="H2347" s="5">
        <f t="shared" si="853"/>
        <v>46.376099999999994</v>
      </c>
      <c r="I2347" s="5">
        <f t="shared" si="854"/>
        <v>55.651600000000002</v>
      </c>
      <c r="J2347" s="5">
        <f t="shared" si="855"/>
        <v>94.891199999999998</v>
      </c>
      <c r="K2347" s="5">
        <v>7.43</v>
      </c>
      <c r="L2347" s="5">
        <v>6.82</v>
      </c>
      <c r="M2347" s="5">
        <v>6.29</v>
      </c>
      <c r="N2347" s="5">
        <f t="shared" si="856"/>
        <v>55.204899999999995</v>
      </c>
      <c r="O2347" s="5">
        <f t="shared" si="857"/>
        <v>46.512400000000007</v>
      </c>
      <c r="P2347" s="5">
        <f t="shared" si="858"/>
        <v>85.795600000000007</v>
      </c>
      <c r="Q2347" s="6">
        <f t="shared" si="859"/>
        <v>50.790499999999994</v>
      </c>
      <c r="R2347" s="6">
        <f t="shared" si="860"/>
        <v>-8.8288000000000011</v>
      </c>
      <c r="S2347" s="5">
        <f t="shared" si="861"/>
        <v>51.082000000000008</v>
      </c>
      <c r="T2347" s="6">
        <f t="shared" si="862"/>
        <v>63.963319208746512</v>
      </c>
      <c r="U2347" s="6">
        <f t="shared" si="863"/>
        <v>9.1391999999999953</v>
      </c>
      <c r="V2347" s="6">
        <f t="shared" si="864"/>
        <v>127.92663841749302</v>
      </c>
      <c r="W2347" s="5">
        <f t="shared" si="865"/>
        <v>0.10042360410428842</v>
      </c>
      <c r="X2347" s="5">
        <f t="shared" si="866"/>
        <v>0.14045550029510512</v>
      </c>
      <c r="Y2347" s="5">
        <f t="shared" si="867"/>
        <v>17.967999999999996</v>
      </c>
      <c r="Z2347" s="5">
        <f t="shared" si="868"/>
        <v>9.1391999999999953</v>
      </c>
      <c r="AA2347" s="5">
        <f t="shared" si="869"/>
        <v>7.1440945475123793E-2</v>
      </c>
      <c r="AB2347" s="5">
        <f t="shared" si="870"/>
        <v>4.5572994585958409E-3</v>
      </c>
      <c r="AC2347" s="5">
        <f t="shared" si="871"/>
        <v>0.29150000000001342</v>
      </c>
      <c r="AD2347" s="5">
        <f t="shared" si="872"/>
        <v>51.082000000000008</v>
      </c>
      <c r="AE2347" s="5">
        <f t="shared" si="873"/>
        <v>0.79861396550251129</v>
      </c>
      <c r="AF2347" s="9">
        <f t="shared" si="874"/>
        <v>0.63345875951004105</v>
      </c>
      <c r="AG2347">
        <f t="shared" si="875"/>
        <v>8.8288000000000011</v>
      </c>
    </row>
    <row r="2348" spans="1:33">
      <c r="A2348" s="1">
        <f t="shared" si="852"/>
        <v>51029</v>
      </c>
      <c r="B2348" s="1">
        <v>5</v>
      </c>
      <c r="C2348" s="1">
        <v>4</v>
      </c>
      <c r="D2348" s="2">
        <v>29</v>
      </c>
      <c r="E2348" s="5">
        <v>18.829999999999998</v>
      </c>
      <c r="F2348" s="5">
        <v>19.39</v>
      </c>
      <c r="G2348" s="5">
        <v>3.41</v>
      </c>
      <c r="H2348" s="5">
        <f t="shared" si="853"/>
        <v>354.56889999999993</v>
      </c>
      <c r="I2348" s="5">
        <f t="shared" si="854"/>
        <v>375.97210000000001</v>
      </c>
      <c r="J2348" s="5">
        <f t="shared" si="855"/>
        <v>132.2398</v>
      </c>
      <c r="K2348" s="5">
        <v>20.88</v>
      </c>
      <c r="L2348" s="5">
        <v>21.23</v>
      </c>
      <c r="M2348" s="5">
        <v>2.7</v>
      </c>
      <c r="N2348" s="5">
        <f t="shared" si="856"/>
        <v>435.97439999999995</v>
      </c>
      <c r="O2348" s="5">
        <f t="shared" si="857"/>
        <v>450.71289999999999</v>
      </c>
      <c r="P2348" s="5">
        <f t="shared" si="858"/>
        <v>114.64200000000001</v>
      </c>
      <c r="Q2348" s="6">
        <f t="shared" si="859"/>
        <v>395.27164999999991</v>
      </c>
      <c r="R2348" s="6">
        <f t="shared" si="860"/>
        <v>-81.405500000000018</v>
      </c>
      <c r="S2348" s="5">
        <f t="shared" si="861"/>
        <v>413.34249999999997</v>
      </c>
      <c r="T2348" s="6">
        <f t="shared" si="862"/>
        <v>87.50736093043831</v>
      </c>
      <c r="U2348" s="6">
        <f t="shared" si="863"/>
        <v>-74.740799999999979</v>
      </c>
      <c r="V2348" s="6">
        <f t="shared" si="864"/>
        <v>175.01472186087662</v>
      </c>
      <c r="W2348" s="5">
        <f t="shared" si="865"/>
        <v>0.1418398582193561</v>
      </c>
      <c r="X2348" s="5">
        <f t="shared" si="866"/>
        <v>3.8080796456071667E-2</v>
      </c>
      <c r="Y2348" s="5">
        <f t="shared" si="867"/>
        <v>6.6647000000000389</v>
      </c>
      <c r="Z2348" s="5">
        <f t="shared" si="868"/>
        <v>74.740799999999979</v>
      </c>
      <c r="AA2348" s="5">
        <f t="shared" si="869"/>
        <v>0.42705435980073281</v>
      </c>
      <c r="AB2348" s="5">
        <f t="shared" si="870"/>
        <v>0.20650662764661609</v>
      </c>
      <c r="AC2348" s="5">
        <f t="shared" si="871"/>
        <v>18.070850000000064</v>
      </c>
      <c r="AD2348" s="5">
        <f t="shared" si="872"/>
        <v>413.34249999999997</v>
      </c>
      <c r="AE2348" s="5">
        <f t="shared" si="873"/>
        <v>4.7235169202345819</v>
      </c>
      <c r="AF2348" s="9">
        <f t="shared" si="874"/>
        <v>0.63350217047773405</v>
      </c>
      <c r="AG2348">
        <f t="shared" si="875"/>
        <v>81.405500000000018</v>
      </c>
    </row>
    <row r="2349" spans="1:33">
      <c r="A2349" s="1">
        <f t="shared" si="852"/>
        <v>52760</v>
      </c>
      <c r="B2349" s="1">
        <v>5</v>
      </c>
      <c r="C2349" s="1">
        <v>11</v>
      </c>
      <c r="D2349" s="2">
        <v>10</v>
      </c>
      <c r="E2349" s="5">
        <v>11.4</v>
      </c>
      <c r="F2349" s="5">
        <v>10.95</v>
      </c>
      <c r="G2349" s="5">
        <v>8.5299999999999994</v>
      </c>
      <c r="H2349" s="5">
        <f t="shared" si="853"/>
        <v>129.96</v>
      </c>
      <c r="I2349" s="5">
        <f t="shared" si="854"/>
        <v>119.90249999999999</v>
      </c>
      <c r="J2349" s="5">
        <f t="shared" si="855"/>
        <v>186.80699999999999</v>
      </c>
      <c r="K2349" s="5">
        <v>11.41</v>
      </c>
      <c r="L2349" s="5">
        <v>11.43</v>
      </c>
      <c r="M2349" s="5">
        <v>7.97</v>
      </c>
      <c r="N2349" s="5">
        <f t="shared" si="856"/>
        <v>130.18809999999999</v>
      </c>
      <c r="O2349" s="5">
        <f t="shared" si="857"/>
        <v>130.64490000000001</v>
      </c>
      <c r="P2349" s="5">
        <f t="shared" si="858"/>
        <v>182.1942</v>
      </c>
      <c r="Q2349" s="6">
        <f t="shared" si="859"/>
        <v>130.07405</v>
      </c>
      <c r="R2349" s="6">
        <f t="shared" si="860"/>
        <v>-0.22809999999998354</v>
      </c>
      <c r="S2349" s="5">
        <f t="shared" si="861"/>
        <v>125.27369999999999</v>
      </c>
      <c r="T2349" s="6">
        <f t="shared" si="862"/>
        <v>130.47181856883881</v>
      </c>
      <c r="U2349" s="6">
        <f t="shared" si="863"/>
        <v>-10.742400000000018</v>
      </c>
      <c r="V2349" s="6">
        <f t="shared" si="864"/>
        <v>260.94363713767763</v>
      </c>
      <c r="W2349" s="5">
        <f t="shared" si="865"/>
        <v>2.4997638346740691E-2</v>
      </c>
      <c r="X2349" s="5">
        <f t="shared" si="866"/>
        <v>4.029337567044234E-2</v>
      </c>
      <c r="Y2349" s="5">
        <f t="shared" si="867"/>
        <v>10.514300000000034</v>
      </c>
      <c r="Z2349" s="5">
        <f t="shared" si="868"/>
        <v>10.742400000000018</v>
      </c>
      <c r="AA2349" s="5">
        <f t="shared" si="869"/>
        <v>4.1167510799783071E-2</v>
      </c>
      <c r="AB2349" s="5">
        <f t="shared" si="870"/>
        <v>3.6792236458843219E-2</v>
      </c>
      <c r="AC2349" s="5">
        <f t="shared" si="871"/>
        <v>4.8003500000000088</v>
      </c>
      <c r="AD2349" s="5">
        <f t="shared" si="872"/>
        <v>125.27369999999999</v>
      </c>
      <c r="AE2349" s="5">
        <f t="shared" si="873"/>
        <v>0.96015907016658764</v>
      </c>
      <c r="AF2349" s="9">
        <f t="shared" si="874"/>
        <v>0.63371050172772114</v>
      </c>
      <c r="AG2349">
        <f t="shared" si="875"/>
        <v>0.22809999999998354</v>
      </c>
    </row>
    <row r="2350" spans="1:33">
      <c r="A2350" s="1">
        <f t="shared" si="852"/>
        <v>72017</v>
      </c>
      <c r="B2350" s="1">
        <v>7</v>
      </c>
      <c r="C2350" s="1">
        <v>8</v>
      </c>
      <c r="D2350" s="2">
        <v>17</v>
      </c>
      <c r="E2350" s="5">
        <v>8.5</v>
      </c>
      <c r="F2350" s="5">
        <v>8.9499999999999993</v>
      </c>
      <c r="G2350" s="5">
        <v>6.36</v>
      </c>
      <c r="H2350" s="5">
        <f t="shared" si="853"/>
        <v>72.25</v>
      </c>
      <c r="I2350" s="5">
        <f t="shared" si="854"/>
        <v>80.102499999999992</v>
      </c>
      <c r="J2350" s="5">
        <f t="shared" si="855"/>
        <v>113.84399999999999</v>
      </c>
      <c r="K2350" s="5">
        <v>4.54</v>
      </c>
      <c r="L2350" s="5">
        <v>3.79</v>
      </c>
      <c r="M2350" s="5">
        <v>6.14</v>
      </c>
      <c r="N2350" s="5">
        <f t="shared" si="856"/>
        <v>20.611599999999999</v>
      </c>
      <c r="O2350" s="5">
        <f t="shared" si="857"/>
        <v>14.364100000000001</v>
      </c>
      <c r="P2350" s="5">
        <f t="shared" si="858"/>
        <v>46.541199999999996</v>
      </c>
      <c r="Q2350" s="6">
        <f t="shared" si="859"/>
        <v>46.430799999999998</v>
      </c>
      <c r="R2350" s="6">
        <f t="shared" si="860"/>
        <v>51.638400000000004</v>
      </c>
      <c r="S2350" s="5">
        <f t="shared" si="861"/>
        <v>47.2333</v>
      </c>
      <c r="T2350" s="6">
        <f t="shared" si="862"/>
        <v>61.494999051630202</v>
      </c>
      <c r="U2350" s="6">
        <f t="shared" si="863"/>
        <v>65.738399999999984</v>
      </c>
      <c r="V2350" s="6">
        <f t="shared" si="864"/>
        <v>122.9899981032604</v>
      </c>
      <c r="W2350" s="5">
        <f t="shared" si="865"/>
        <v>0.71360491560786654</v>
      </c>
      <c r="X2350" s="5">
        <f t="shared" si="866"/>
        <v>0.11464346871655245</v>
      </c>
      <c r="Y2350" s="5">
        <f t="shared" si="867"/>
        <v>14.09999999999998</v>
      </c>
      <c r="Z2350" s="5">
        <f t="shared" si="868"/>
        <v>65.738399999999984</v>
      </c>
      <c r="AA2350" s="5">
        <f t="shared" si="869"/>
        <v>0.53450200027490924</v>
      </c>
      <c r="AB2350" s="5">
        <f t="shared" si="870"/>
        <v>1.3049841651777831E-2</v>
      </c>
      <c r="AC2350" s="5">
        <f t="shared" si="871"/>
        <v>0.80250000000000199</v>
      </c>
      <c r="AD2350" s="5">
        <f t="shared" si="872"/>
        <v>47.2333</v>
      </c>
      <c r="AE2350" s="5">
        <f t="shared" si="873"/>
        <v>0.76808359587653119</v>
      </c>
      <c r="AF2350" s="9">
        <f t="shared" si="874"/>
        <v>0.6337862415672969</v>
      </c>
      <c r="AG2350">
        <f t="shared" si="875"/>
        <v>51.638400000000004</v>
      </c>
    </row>
    <row r="2351" spans="1:33">
      <c r="A2351" s="1">
        <f t="shared" si="852"/>
        <v>72263</v>
      </c>
      <c r="B2351" s="1">
        <v>7</v>
      </c>
      <c r="C2351" s="1">
        <v>9</v>
      </c>
      <c r="D2351" s="2">
        <v>13</v>
      </c>
      <c r="E2351" s="5">
        <v>15.95</v>
      </c>
      <c r="F2351" s="5">
        <v>16.43</v>
      </c>
      <c r="G2351" s="5">
        <v>3.53</v>
      </c>
      <c r="H2351" s="5">
        <f t="shared" si="853"/>
        <v>254.40249999999997</v>
      </c>
      <c r="I2351" s="5">
        <f t="shared" si="854"/>
        <v>269.94490000000002</v>
      </c>
      <c r="J2351" s="5">
        <f t="shared" si="855"/>
        <v>115.99579999999999</v>
      </c>
      <c r="K2351" s="5">
        <v>14.44</v>
      </c>
      <c r="L2351" s="5">
        <v>14.54</v>
      </c>
      <c r="M2351" s="5">
        <v>4.09</v>
      </c>
      <c r="N2351" s="5">
        <f t="shared" si="856"/>
        <v>208.5136</v>
      </c>
      <c r="O2351" s="5">
        <f t="shared" si="857"/>
        <v>211.41159999999996</v>
      </c>
      <c r="P2351" s="5">
        <f t="shared" si="858"/>
        <v>118.93719999999999</v>
      </c>
      <c r="Q2351" s="6">
        <f t="shared" si="859"/>
        <v>231.45804999999999</v>
      </c>
      <c r="R2351" s="6">
        <f t="shared" si="860"/>
        <v>45.888899999999978</v>
      </c>
      <c r="S2351" s="5">
        <f t="shared" si="861"/>
        <v>240.67824999999999</v>
      </c>
      <c r="T2351" s="6">
        <f t="shared" si="862"/>
        <v>83.067868579674055</v>
      </c>
      <c r="U2351" s="6">
        <f t="shared" si="863"/>
        <v>58.533300000000054</v>
      </c>
      <c r="V2351" s="6">
        <f t="shared" si="864"/>
        <v>166.13573715934811</v>
      </c>
      <c r="W2351" s="5">
        <f t="shared" si="865"/>
        <v>-2.5036406077149964E-2</v>
      </c>
      <c r="X2351" s="5">
        <f t="shared" si="866"/>
        <v>7.6108850607333647E-2</v>
      </c>
      <c r="Y2351" s="5">
        <f t="shared" si="867"/>
        <v>12.644400000000076</v>
      </c>
      <c r="Z2351" s="5">
        <f t="shared" si="868"/>
        <v>58.533300000000054</v>
      </c>
      <c r="AA2351" s="5">
        <f t="shared" si="869"/>
        <v>0.35232214935103445</v>
      </c>
      <c r="AB2351" s="5">
        <f t="shared" si="870"/>
        <v>0.11099598626581475</v>
      </c>
      <c r="AC2351" s="5">
        <f t="shared" si="871"/>
        <v>9.2202000000000055</v>
      </c>
      <c r="AD2351" s="5">
        <f t="shared" si="872"/>
        <v>240.67824999999999</v>
      </c>
      <c r="AE2351" s="5">
        <f t="shared" si="873"/>
        <v>2.8973687915099791</v>
      </c>
      <c r="AF2351" s="9">
        <f t="shared" si="874"/>
        <v>0.63381227504679971</v>
      </c>
      <c r="AG2351">
        <f t="shared" si="875"/>
        <v>45.888899999999978</v>
      </c>
    </row>
    <row r="2352" spans="1:33">
      <c r="A2352" s="1">
        <f t="shared" si="852"/>
        <v>92002</v>
      </c>
      <c r="B2352" s="1">
        <v>9</v>
      </c>
      <c r="C2352" s="1">
        <v>8</v>
      </c>
      <c r="D2352" s="2">
        <v>2</v>
      </c>
      <c r="E2352" s="5">
        <v>3.65</v>
      </c>
      <c r="F2352" s="5">
        <v>3.53</v>
      </c>
      <c r="G2352" s="5">
        <v>5.67</v>
      </c>
      <c r="H2352" s="5">
        <f t="shared" si="853"/>
        <v>13.3225</v>
      </c>
      <c r="I2352" s="5">
        <f t="shared" si="854"/>
        <v>12.460899999999999</v>
      </c>
      <c r="J2352" s="5">
        <f t="shared" si="855"/>
        <v>40.030200000000001</v>
      </c>
      <c r="K2352" s="5">
        <v>2.78</v>
      </c>
      <c r="L2352" s="5">
        <v>2.5499999999999998</v>
      </c>
      <c r="M2352" s="5">
        <v>5.29</v>
      </c>
      <c r="N2352" s="5">
        <f t="shared" si="856"/>
        <v>7.7283999999999988</v>
      </c>
      <c r="O2352" s="5">
        <f t="shared" si="857"/>
        <v>6.5024999999999995</v>
      </c>
      <c r="P2352" s="5">
        <f t="shared" si="858"/>
        <v>26.978999999999999</v>
      </c>
      <c r="Q2352" s="6">
        <f t="shared" si="859"/>
        <v>10.525449999999999</v>
      </c>
      <c r="R2352" s="6">
        <f t="shared" si="860"/>
        <v>5.594100000000001</v>
      </c>
      <c r="S2352" s="5">
        <f t="shared" si="861"/>
        <v>9.4817</v>
      </c>
      <c r="T2352" s="6">
        <f t="shared" si="862"/>
        <v>24.136504267602628</v>
      </c>
      <c r="U2352" s="6">
        <f t="shared" si="863"/>
        <v>5.9583999999999993</v>
      </c>
      <c r="V2352" s="6">
        <f t="shared" si="864"/>
        <v>48.273008535205257</v>
      </c>
      <c r="W2352" s="5">
        <f t="shared" si="865"/>
        <v>0.37529790954353015</v>
      </c>
      <c r="X2352" s="5">
        <f t="shared" si="866"/>
        <v>7.5466603606095146E-3</v>
      </c>
      <c r="Y2352" s="5">
        <f t="shared" si="867"/>
        <v>0.36429999999999829</v>
      </c>
      <c r="Z2352" s="5">
        <f t="shared" si="868"/>
        <v>5.9583999999999993</v>
      </c>
      <c r="AA2352" s="5">
        <f t="shared" si="869"/>
        <v>0.12343129588980493</v>
      </c>
      <c r="AB2352" s="5">
        <f t="shared" si="870"/>
        <v>4.3243627512414014E-2</v>
      </c>
      <c r="AC2352" s="5">
        <f t="shared" si="871"/>
        <v>1.0437499999999993</v>
      </c>
      <c r="AD2352" s="5">
        <f t="shared" si="872"/>
        <v>9.4817</v>
      </c>
      <c r="AE2352" s="5">
        <f t="shared" si="873"/>
        <v>0.39283650585337127</v>
      </c>
      <c r="AF2352" s="9">
        <f t="shared" si="874"/>
        <v>0.63386118354100207</v>
      </c>
      <c r="AG2352">
        <f t="shared" si="875"/>
        <v>5.594100000000001</v>
      </c>
    </row>
    <row r="2353" spans="1:33">
      <c r="A2353" s="1">
        <f t="shared" si="852"/>
        <v>110756</v>
      </c>
      <c r="B2353" s="1">
        <v>11</v>
      </c>
      <c r="C2353" s="1">
        <v>3</v>
      </c>
      <c r="D2353" s="2">
        <v>6</v>
      </c>
      <c r="E2353" s="5">
        <v>9.4700000000000006</v>
      </c>
      <c r="F2353" s="5">
        <v>10.11</v>
      </c>
      <c r="G2353" s="5">
        <v>5.49</v>
      </c>
      <c r="H2353" s="5">
        <f t="shared" si="853"/>
        <v>89.680900000000008</v>
      </c>
      <c r="I2353" s="5">
        <f t="shared" si="854"/>
        <v>102.21209999999999</v>
      </c>
      <c r="J2353" s="5">
        <f t="shared" si="855"/>
        <v>111.0078</v>
      </c>
      <c r="K2353" s="5">
        <v>12.08</v>
      </c>
      <c r="L2353" s="5">
        <v>11.91</v>
      </c>
      <c r="M2353" s="5">
        <v>5.54</v>
      </c>
      <c r="N2353" s="5">
        <f t="shared" si="856"/>
        <v>145.9264</v>
      </c>
      <c r="O2353" s="5">
        <f t="shared" si="857"/>
        <v>141.84810000000002</v>
      </c>
      <c r="P2353" s="5">
        <f t="shared" si="858"/>
        <v>131.96280000000002</v>
      </c>
      <c r="Q2353" s="6">
        <f t="shared" si="859"/>
        <v>117.80365</v>
      </c>
      <c r="R2353" s="6">
        <f t="shared" si="860"/>
        <v>-56.245499999999993</v>
      </c>
      <c r="S2353" s="5">
        <f t="shared" si="861"/>
        <v>122.0301</v>
      </c>
      <c r="T2353" s="6">
        <f t="shared" si="862"/>
        <v>86.221969712886988</v>
      </c>
      <c r="U2353" s="6">
        <f t="shared" si="863"/>
        <v>-39.636000000000024</v>
      </c>
      <c r="V2353" s="6">
        <f t="shared" si="864"/>
        <v>172.44393942577398</v>
      </c>
      <c r="W2353" s="5">
        <f t="shared" si="865"/>
        <v>-0.17121646259392223</v>
      </c>
      <c r="X2353" s="5">
        <f t="shared" si="866"/>
        <v>9.6318258880587038E-2</v>
      </c>
      <c r="Y2353" s="5">
        <f t="shared" si="867"/>
        <v>16.609499999999969</v>
      </c>
      <c r="Z2353" s="5">
        <f t="shared" si="868"/>
        <v>39.636000000000024</v>
      </c>
      <c r="AA2353" s="5">
        <f t="shared" si="869"/>
        <v>0.2298486112761346</v>
      </c>
      <c r="AB2353" s="5">
        <f t="shared" si="870"/>
        <v>4.901824922434244E-2</v>
      </c>
      <c r="AC2353" s="5">
        <f t="shared" si="871"/>
        <v>4.2264499999999998</v>
      </c>
      <c r="AD2353" s="5">
        <f t="shared" si="872"/>
        <v>122.0301</v>
      </c>
      <c r="AE2353" s="5">
        <f t="shared" si="873"/>
        <v>1.4153016963814622</v>
      </c>
      <c r="AF2353" s="9">
        <f t="shared" si="874"/>
        <v>0.63387459327535767</v>
      </c>
      <c r="AG2353">
        <f t="shared" si="875"/>
        <v>56.245499999999993</v>
      </c>
    </row>
    <row r="2354" spans="1:33">
      <c r="A2354" s="1">
        <f t="shared" si="852"/>
        <v>82256</v>
      </c>
      <c r="B2354" s="1">
        <v>8</v>
      </c>
      <c r="C2354" s="1">
        <v>9</v>
      </c>
      <c r="D2354" s="2">
        <v>6</v>
      </c>
      <c r="E2354" s="5">
        <v>7.56</v>
      </c>
      <c r="F2354" s="5">
        <v>8.16</v>
      </c>
      <c r="G2354" s="5">
        <v>5.67</v>
      </c>
      <c r="H2354" s="5">
        <f t="shared" si="853"/>
        <v>57.153599999999997</v>
      </c>
      <c r="I2354" s="5">
        <f t="shared" si="854"/>
        <v>66.585599999999999</v>
      </c>
      <c r="J2354" s="5">
        <f t="shared" si="855"/>
        <v>92.534400000000005</v>
      </c>
      <c r="K2354" s="5">
        <v>10.31</v>
      </c>
      <c r="L2354" s="5">
        <v>9.9</v>
      </c>
      <c r="M2354" s="5">
        <v>5.29</v>
      </c>
      <c r="N2354" s="5">
        <f t="shared" si="856"/>
        <v>106.29610000000001</v>
      </c>
      <c r="O2354" s="5">
        <f t="shared" si="857"/>
        <v>98.01</v>
      </c>
      <c r="P2354" s="5">
        <f t="shared" si="858"/>
        <v>104.742</v>
      </c>
      <c r="Q2354" s="6">
        <f t="shared" si="859"/>
        <v>81.724850000000004</v>
      </c>
      <c r="R2354" s="6">
        <f t="shared" si="860"/>
        <v>-49.142500000000013</v>
      </c>
      <c r="S2354" s="5">
        <f t="shared" si="861"/>
        <v>82.297799999999995</v>
      </c>
      <c r="T2354" s="6">
        <f t="shared" si="862"/>
        <v>69.881152228909343</v>
      </c>
      <c r="U2354" s="6">
        <f t="shared" si="863"/>
        <v>-31.424400000000006</v>
      </c>
      <c r="V2354" s="6">
        <f t="shared" si="864"/>
        <v>139.76230445781869</v>
      </c>
      <c r="W2354" s="5">
        <f t="shared" si="865"/>
        <v>-0.12328928073357263</v>
      </c>
      <c r="X2354" s="5">
        <f t="shared" si="866"/>
        <v>0.12677309571228101</v>
      </c>
      <c r="Y2354" s="5">
        <f t="shared" si="867"/>
        <v>17.718100000000007</v>
      </c>
      <c r="Z2354" s="5">
        <f t="shared" si="868"/>
        <v>31.424400000000006</v>
      </c>
      <c r="AA2354" s="5">
        <f t="shared" si="869"/>
        <v>0.22484174199835211</v>
      </c>
      <c r="AB2354" s="5">
        <f t="shared" si="870"/>
        <v>8.1989203343869055E-3</v>
      </c>
      <c r="AC2354" s="5">
        <f t="shared" si="871"/>
        <v>0.57294999999999163</v>
      </c>
      <c r="AD2354" s="5">
        <f t="shared" si="872"/>
        <v>82.297799999999995</v>
      </c>
      <c r="AE2354" s="5">
        <f t="shared" si="873"/>
        <v>1.1776823560438372</v>
      </c>
      <c r="AF2354" s="9">
        <f t="shared" si="874"/>
        <v>0.63400709775206776</v>
      </c>
      <c r="AG2354">
        <f t="shared" si="875"/>
        <v>49.142500000000013</v>
      </c>
    </row>
    <row r="2355" spans="1:33">
      <c r="A2355" s="1">
        <f t="shared" si="852"/>
        <v>72506</v>
      </c>
      <c r="B2355" s="1">
        <v>7</v>
      </c>
      <c r="C2355" s="1">
        <v>10</v>
      </c>
      <c r="D2355" s="2">
        <v>6</v>
      </c>
      <c r="E2355" s="5">
        <v>6.82</v>
      </c>
      <c r="F2355" s="5">
        <v>7.3</v>
      </c>
      <c r="G2355" s="5">
        <v>6.13</v>
      </c>
      <c r="H2355" s="5">
        <f t="shared" si="853"/>
        <v>46.512400000000007</v>
      </c>
      <c r="I2355" s="5">
        <f t="shared" si="854"/>
        <v>53.29</v>
      </c>
      <c r="J2355" s="5">
        <f t="shared" si="855"/>
        <v>89.49799999999999</v>
      </c>
      <c r="K2355" s="5">
        <v>9.26</v>
      </c>
      <c r="L2355" s="5">
        <v>9.2799999999999994</v>
      </c>
      <c r="M2355" s="5">
        <v>6.1</v>
      </c>
      <c r="N2355" s="5">
        <f t="shared" si="856"/>
        <v>85.747599999999991</v>
      </c>
      <c r="O2355" s="5">
        <f t="shared" si="857"/>
        <v>86.118399999999994</v>
      </c>
      <c r="P2355" s="5">
        <f t="shared" si="858"/>
        <v>113.21599999999998</v>
      </c>
      <c r="Q2355" s="6">
        <f t="shared" si="859"/>
        <v>66.13</v>
      </c>
      <c r="R2355" s="6">
        <f t="shared" si="860"/>
        <v>-39.235199999999985</v>
      </c>
      <c r="S2355" s="5">
        <f t="shared" si="861"/>
        <v>69.7042</v>
      </c>
      <c r="T2355" s="6">
        <f t="shared" si="862"/>
        <v>72.159120456114195</v>
      </c>
      <c r="U2355" s="6">
        <f t="shared" si="863"/>
        <v>-32.828399999999995</v>
      </c>
      <c r="V2355" s="6">
        <f t="shared" si="864"/>
        <v>144.31824091222839</v>
      </c>
      <c r="W2355" s="5">
        <f t="shared" si="865"/>
        <v>-0.23084440596152089</v>
      </c>
      <c r="X2355" s="5">
        <f t="shared" si="866"/>
        <v>4.4393556625295094E-2</v>
      </c>
      <c r="Y2355" s="5">
        <f t="shared" si="867"/>
        <v>6.4067999999999898</v>
      </c>
      <c r="Z2355" s="5">
        <f t="shared" si="868"/>
        <v>32.828399999999995</v>
      </c>
      <c r="AA2355" s="5">
        <f t="shared" si="869"/>
        <v>0.22747228480955228</v>
      </c>
      <c r="AB2355" s="5">
        <f t="shared" si="870"/>
        <v>4.953220019046331E-2</v>
      </c>
      <c r="AC2355" s="5">
        <f t="shared" si="871"/>
        <v>3.5742000000000047</v>
      </c>
      <c r="AD2355" s="5">
        <f t="shared" si="872"/>
        <v>69.7042</v>
      </c>
      <c r="AE2355" s="5">
        <f t="shared" si="873"/>
        <v>0.96597906902693986</v>
      </c>
      <c r="AF2355" s="9">
        <f t="shared" si="874"/>
        <v>0.63414193994720136</v>
      </c>
      <c r="AG2355">
        <f t="shared" si="875"/>
        <v>39.235199999999985</v>
      </c>
    </row>
    <row r="2356" spans="1:33">
      <c r="A2356" s="1">
        <f t="shared" si="852"/>
        <v>22767</v>
      </c>
      <c r="B2356" s="1">
        <v>2</v>
      </c>
      <c r="C2356" s="1">
        <v>11</v>
      </c>
      <c r="D2356" s="2">
        <v>17</v>
      </c>
      <c r="E2356" s="5">
        <v>14.01</v>
      </c>
      <c r="F2356" s="5">
        <v>13.38</v>
      </c>
      <c r="G2356" s="5">
        <v>7.58</v>
      </c>
      <c r="H2356" s="5">
        <f t="shared" si="853"/>
        <v>196.2801</v>
      </c>
      <c r="I2356" s="5">
        <f t="shared" si="854"/>
        <v>179.02440000000001</v>
      </c>
      <c r="J2356" s="5">
        <f t="shared" si="855"/>
        <v>202.8408</v>
      </c>
      <c r="K2356" s="5">
        <v>14.23</v>
      </c>
      <c r="L2356" s="5">
        <v>15.78</v>
      </c>
      <c r="M2356" s="5">
        <v>6.79</v>
      </c>
      <c r="N2356" s="5">
        <f t="shared" si="856"/>
        <v>202.49290000000002</v>
      </c>
      <c r="O2356" s="5">
        <f t="shared" si="857"/>
        <v>249.00839999999997</v>
      </c>
      <c r="P2356" s="5">
        <f t="shared" si="858"/>
        <v>214.29239999999999</v>
      </c>
      <c r="Q2356" s="6">
        <f t="shared" si="859"/>
        <v>199.38650000000001</v>
      </c>
      <c r="R2356" s="6">
        <f t="shared" si="860"/>
        <v>-6.2128000000000156</v>
      </c>
      <c r="S2356" s="5">
        <f t="shared" si="861"/>
        <v>214.01639999999998</v>
      </c>
      <c r="T2356" s="6">
        <f t="shared" si="862"/>
        <v>147.53442212107655</v>
      </c>
      <c r="U2356" s="6">
        <f t="shared" si="863"/>
        <v>-69.983999999999952</v>
      </c>
      <c r="V2356" s="6">
        <f t="shared" si="864"/>
        <v>295.06884424215309</v>
      </c>
      <c r="W2356" s="5">
        <f t="shared" si="865"/>
        <v>-5.4864852477615633E-2</v>
      </c>
      <c r="X2356" s="5">
        <f t="shared" si="866"/>
        <v>0.21612312260139893</v>
      </c>
      <c r="Y2356" s="5">
        <f t="shared" si="867"/>
        <v>63.771199999999936</v>
      </c>
      <c r="Z2356" s="5">
        <f t="shared" si="868"/>
        <v>69.983999999999952</v>
      </c>
      <c r="AA2356" s="5">
        <f t="shared" si="869"/>
        <v>0.23717854787327677</v>
      </c>
      <c r="AB2356" s="5">
        <f t="shared" si="870"/>
        <v>9.9162621100001305E-2</v>
      </c>
      <c r="AC2356" s="5">
        <f t="shared" si="871"/>
        <v>14.629899999999964</v>
      </c>
      <c r="AD2356" s="5">
        <f t="shared" si="872"/>
        <v>214.01639999999998</v>
      </c>
      <c r="AE2356" s="5">
        <f t="shared" si="873"/>
        <v>1.4506201123990163</v>
      </c>
      <c r="AF2356" s="9">
        <f t="shared" si="874"/>
        <v>0.63419082301780427</v>
      </c>
      <c r="AG2356">
        <f t="shared" si="875"/>
        <v>6.2128000000000156</v>
      </c>
    </row>
    <row r="2357" spans="1:33">
      <c r="A2357" s="1">
        <f t="shared" si="852"/>
        <v>62752</v>
      </c>
      <c r="B2357" s="1">
        <v>6</v>
      </c>
      <c r="C2357" s="1">
        <v>11</v>
      </c>
      <c r="D2357" s="2">
        <v>2</v>
      </c>
      <c r="E2357" s="5">
        <v>6.04</v>
      </c>
      <c r="F2357" s="5">
        <v>6.5</v>
      </c>
      <c r="G2357" s="5">
        <v>6.41</v>
      </c>
      <c r="H2357" s="5">
        <f t="shared" si="853"/>
        <v>36.4816</v>
      </c>
      <c r="I2357" s="5">
        <f t="shared" si="854"/>
        <v>42.25</v>
      </c>
      <c r="J2357" s="5">
        <f t="shared" si="855"/>
        <v>83.33</v>
      </c>
      <c r="K2357" s="5">
        <v>6.52</v>
      </c>
      <c r="L2357" s="5">
        <v>6.52</v>
      </c>
      <c r="M2357" s="5">
        <v>6.22</v>
      </c>
      <c r="N2357" s="5">
        <f t="shared" si="856"/>
        <v>42.510399999999997</v>
      </c>
      <c r="O2357" s="5">
        <f t="shared" si="857"/>
        <v>42.510399999999997</v>
      </c>
      <c r="P2357" s="5">
        <f t="shared" si="858"/>
        <v>81.108799999999988</v>
      </c>
      <c r="Q2357" s="6">
        <f t="shared" si="859"/>
        <v>39.495999999999995</v>
      </c>
      <c r="R2357" s="6">
        <f t="shared" si="860"/>
        <v>-6.0287999999999968</v>
      </c>
      <c r="S2357" s="5">
        <f t="shared" si="861"/>
        <v>42.380200000000002</v>
      </c>
      <c r="T2357" s="6">
        <f t="shared" si="862"/>
        <v>58.143198951898057</v>
      </c>
      <c r="U2357" s="6">
        <f t="shared" si="863"/>
        <v>-0.26039999999999708</v>
      </c>
      <c r="V2357" s="6">
        <f t="shared" si="864"/>
        <v>116.28639790379611</v>
      </c>
      <c r="W2357" s="5">
        <f t="shared" si="865"/>
        <v>2.7010593541883142E-2</v>
      </c>
      <c r="X2357" s="5">
        <f t="shared" si="866"/>
        <v>4.9605113787875729E-2</v>
      </c>
      <c r="Y2357" s="5">
        <f t="shared" si="867"/>
        <v>5.7683999999999997</v>
      </c>
      <c r="Z2357" s="5">
        <f t="shared" si="868"/>
        <v>0.26039999999999708</v>
      </c>
      <c r="AA2357" s="5">
        <f t="shared" si="869"/>
        <v>2.2392988749675292E-3</v>
      </c>
      <c r="AB2357" s="5">
        <f t="shared" si="870"/>
        <v>4.9605113787875847E-2</v>
      </c>
      <c r="AC2357" s="5">
        <f t="shared" si="871"/>
        <v>2.884200000000007</v>
      </c>
      <c r="AD2357" s="5">
        <f t="shared" si="872"/>
        <v>42.380200000000002</v>
      </c>
      <c r="AE2357" s="5">
        <f t="shared" si="873"/>
        <v>0.72889350369354799</v>
      </c>
      <c r="AF2357" s="9">
        <f t="shared" si="874"/>
        <v>0.63426571718799363</v>
      </c>
      <c r="AG2357">
        <f t="shared" si="875"/>
        <v>6.0287999999999968</v>
      </c>
    </row>
    <row r="2358" spans="1:33">
      <c r="A2358" s="1">
        <f t="shared" si="852"/>
        <v>100765</v>
      </c>
      <c r="B2358" s="1">
        <v>10</v>
      </c>
      <c r="C2358" s="1">
        <v>3</v>
      </c>
      <c r="D2358" s="2">
        <v>15</v>
      </c>
      <c r="E2358" s="5">
        <v>17.510000000000002</v>
      </c>
      <c r="F2358" s="5">
        <v>17.329999999999998</v>
      </c>
      <c r="G2358" s="5">
        <v>2.87</v>
      </c>
      <c r="H2358" s="5">
        <f t="shared" si="853"/>
        <v>306.60010000000005</v>
      </c>
      <c r="I2358" s="5">
        <f t="shared" si="854"/>
        <v>300.32889999999992</v>
      </c>
      <c r="J2358" s="5">
        <f t="shared" si="855"/>
        <v>99.474199999999996</v>
      </c>
      <c r="K2358" s="5">
        <v>17.73</v>
      </c>
      <c r="L2358" s="5">
        <v>18.61</v>
      </c>
      <c r="M2358" s="5">
        <v>2.68</v>
      </c>
      <c r="N2358" s="5">
        <f t="shared" si="856"/>
        <v>314.35290000000003</v>
      </c>
      <c r="O2358" s="5">
        <f t="shared" si="857"/>
        <v>346.33209999999997</v>
      </c>
      <c r="P2358" s="5">
        <f t="shared" si="858"/>
        <v>99.749600000000001</v>
      </c>
      <c r="Q2358" s="6">
        <f t="shared" si="859"/>
        <v>310.47650000000004</v>
      </c>
      <c r="R2358" s="6">
        <f t="shared" si="860"/>
        <v>-7.7527999999999793</v>
      </c>
      <c r="S2358" s="5">
        <f t="shared" si="861"/>
        <v>323.33049999999992</v>
      </c>
      <c r="T2358" s="6">
        <f t="shared" si="862"/>
        <v>70.436317276317055</v>
      </c>
      <c r="U2358" s="6">
        <f t="shared" si="863"/>
        <v>-46.003200000000049</v>
      </c>
      <c r="V2358" s="6">
        <f t="shared" si="864"/>
        <v>140.87263455263411</v>
      </c>
      <c r="W2358" s="5">
        <f t="shared" si="865"/>
        <v>-2.7647246336039745E-3</v>
      </c>
      <c r="X2358" s="5">
        <f t="shared" si="866"/>
        <v>0.27152470117046479</v>
      </c>
      <c r="Y2358" s="5">
        <f t="shared" si="867"/>
        <v>38.25040000000007</v>
      </c>
      <c r="Z2358" s="5">
        <f t="shared" si="868"/>
        <v>46.003200000000049</v>
      </c>
      <c r="AA2358" s="5">
        <f t="shared" si="869"/>
        <v>0.32655881070224407</v>
      </c>
      <c r="AB2358" s="5">
        <f t="shared" si="870"/>
        <v>0.18249108552303311</v>
      </c>
      <c r="AC2358" s="5">
        <f t="shared" si="871"/>
        <v>12.853999999999871</v>
      </c>
      <c r="AD2358" s="5">
        <f t="shared" si="872"/>
        <v>323.33049999999992</v>
      </c>
      <c r="AE2358" s="5">
        <f t="shared" si="873"/>
        <v>4.5903947353124037</v>
      </c>
      <c r="AF2358" s="9">
        <f t="shared" si="874"/>
        <v>0.63435479031847786</v>
      </c>
      <c r="AG2358">
        <f t="shared" si="875"/>
        <v>7.7527999999999793</v>
      </c>
    </row>
    <row r="2359" spans="1:33">
      <c r="A2359" s="1">
        <f t="shared" si="852"/>
        <v>41528</v>
      </c>
      <c r="B2359" s="1">
        <v>4</v>
      </c>
      <c r="C2359" s="1">
        <v>6</v>
      </c>
      <c r="D2359" s="2">
        <v>28</v>
      </c>
      <c r="E2359" s="5">
        <v>4.33</v>
      </c>
      <c r="F2359" s="5">
        <v>3.96</v>
      </c>
      <c r="G2359" s="5">
        <v>6.55</v>
      </c>
      <c r="H2359" s="5">
        <f t="shared" si="853"/>
        <v>18.748899999999999</v>
      </c>
      <c r="I2359" s="5">
        <f t="shared" si="854"/>
        <v>15.6816</v>
      </c>
      <c r="J2359" s="5">
        <f t="shared" si="855"/>
        <v>51.875999999999998</v>
      </c>
      <c r="K2359" s="5">
        <v>9.32</v>
      </c>
      <c r="L2359" s="5">
        <v>9.82</v>
      </c>
      <c r="M2359" s="5">
        <v>7.47</v>
      </c>
      <c r="N2359" s="5">
        <f t="shared" si="856"/>
        <v>86.862400000000008</v>
      </c>
      <c r="O2359" s="5">
        <f t="shared" si="857"/>
        <v>96.432400000000001</v>
      </c>
      <c r="P2359" s="5">
        <f t="shared" si="858"/>
        <v>146.71080000000001</v>
      </c>
      <c r="Q2359" s="6">
        <f t="shared" si="859"/>
        <v>52.80565</v>
      </c>
      <c r="R2359" s="6">
        <f t="shared" si="860"/>
        <v>-68.113500000000016</v>
      </c>
      <c r="S2359" s="5">
        <f t="shared" si="861"/>
        <v>56.057000000000002</v>
      </c>
      <c r="T2359" s="6">
        <f t="shared" si="862"/>
        <v>77.806134418566245</v>
      </c>
      <c r="U2359" s="6">
        <f t="shared" si="863"/>
        <v>-80.750799999999998</v>
      </c>
      <c r="V2359" s="6">
        <f t="shared" si="864"/>
        <v>155.61226883713249</v>
      </c>
      <c r="W2359" s="5">
        <f t="shared" si="865"/>
        <v>-0.77773284570788159</v>
      </c>
      <c r="X2359" s="5">
        <f t="shared" si="866"/>
        <v>8.1210177670672498E-2</v>
      </c>
      <c r="Y2359" s="5">
        <f t="shared" si="867"/>
        <v>12.637299999999982</v>
      </c>
      <c r="Z2359" s="5">
        <f t="shared" si="868"/>
        <v>80.750799999999998</v>
      </c>
      <c r="AA2359" s="5">
        <f t="shared" si="869"/>
        <v>0.51892309394007818</v>
      </c>
      <c r="AB2359" s="5">
        <f t="shared" si="870"/>
        <v>4.1787836194367718E-2</v>
      </c>
      <c r="AC2359" s="5">
        <f t="shared" si="871"/>
        <v>3.2513500000000022</v>
      </c>
      <c r="AD2359" s="5">
        <f t="shared" si="872"/>
        <v>56.057000000000002</v>
      </c>
      <c r="AE2359" s="5">
        <f t="shared" si="873"/>
        <v>0.72047018424582698</v>
      </c>
      <c r="AF2359" s="9">
        <f t="shared" si="874"/>
        <v>0.63459278281430209</v>
      </c>
      <c r="AG2359">
        <f t="shared" si="875"/>
        <v>68.113500000000016</v>
      </c>
    </row>
    <row r="2360" spans="1:33">
      <c r="A2360" s="1">
        <f t="shared" si="852"/>
        <v>32273</v>
      </c>
      <c r="B2360" s="1">
        <v>3</v>
      </c>
      <c r="C2360" s="1">
        <v>9</v>
      </c>
      <c r="D2360" s="2">
        <v>23</v>
      </c>
      <c r="E2360" s="5">
        <v>10.17</v>
      </c>
      <c r="F2360" s="5">
        <v>9</v>
      </c>
      <c r="G2360" s="5">
        <v>9</v>
      </c>
      <c r="H2360" s="5">
        <f t="shared" si="853"/>
        <v>103.4289</v>
      </c>
      <c r="I2360" s="5">
        <f t="shared" si="854"/>
        <v>81</v>
      </c>
      <c r="J2360" s="5">
        <f t="shared" si="855"/>
        <v>162</v>
      </c>
      <c r="K2360" s="5">
        <v>3.42</v>
      </c>
      <c r="L2360" s="5">
        <v>3.96</v>
      </c>
      <c r="M2360" s="5">
        <v>8.6199999999999992</v>
      </c>
      <c r="N2360" s="5">
        <f t="shared" si="856"/>
        <v>11.696399999999999</v>
      </c>
      <c r="O2360" s="5">
        <f t="shared" si="857"/>
        <v>15.6816</v>
      </c>
      <c r="P2360" s="5">
        <f t="shared" si="858"/>
        <v>68.270399999999995</v>
      </c>
      <c r="Q2360" s="6">
        <f t="shared" si="859"/>
        <v>57.562649999999998</v>
      </c>
      <c r="R2360" s="6">
        <f t="shared" si="860"/>
        <v>91.732500000000002</v>
      </c>
      <c r="S2360" s="5">
        <f t="shared" si="861"/>
        <v>48.340800000000002</v>
      </c>
      <c r="T2360" s="6">
        <f t="shared" si="862"/>
        <v>87.89887302485738</v>
      </c>
      <c r="U2360" s="6">
        <f t="shared" si="863"/>
        <v>65.318399999999997</v>
      </c>
      <c r="V2360" s="6">
        <f t="shared" si="864"/>
        <v>175.79774604971476</v>
      </c>
      <c r="W2360" s="5">
        <f t="shared" si="865"/>
        <v>0.69837433990102271</v>
      </c>
      <c r="X2360" s="5">
        <f t="shared" si="866"/>
        <v>0.15025277964900768</v>
      </c>
      <c r="Y2360" s="5">
        <f t="shared" si="867"/>
        <v>26.414100000000005</v>
      </c>
      <c r="Z2360" s="5">
        <f t="shared" si="868"/>
        <v>65.318399999999997</v>
      </c>
      <c r="AA2360" s="5">
        <f t="shared" si="869"/>
        <v>0.37155425179073837</v>
      </c>
      <c r="AB2360" s="5">
        <f t="shared" si="870"/>
        <v>0.104914314400733</v>
      </c>
      <c r="AC2360" s="5">
        <f t="shared" si="871"/>
        <v>9.2218499999999963</v>
      </c>
      <c r="AD2360" s="5">
        <f t="shared" si="872"/>
        <v>48.340800000000002</v>
      </c>
      <c r="AE2360" s="5">
        <f t="shared" si="873"/>
        <v>0.54995926951565643</v>
      </c>
      <c r="AF2360" s="9">
        <f t="shared" si="874"/>
        <v>0.63472671284577276</v>
      </c>
      <c r="AG2360">
        <f t="shared" si="875"/>
        <v>91.732500000000002</v>
      </c>
    </row>
    <row r="2361" spans="1:33">
      <c r="A2361" s="1">
        <f t="shared" si="852"/>
        <v>101506</v>
      </c>
      <c r="B2361" s="1">
        <v>10</v>
      </c>
      <c r="C2361" s="1">
        <v>6</v>
      </c>
      <c r="D2361" s="2">
        <v>6</v>
      </c>
      <c r="E2361" s="5">
        <v>13.08</v>
      </c>
      <c r="F2361" s="5">
        <v>13.79</v>
      </c>
      <c r="G2361" s="5">
        <v>4.41</v>
      </c>
      <c r="H2361" s="5">
        <f t="shared" si="853"/>
        <v>171.0864</v>
      </c>
      <c r="I2361" s="5">
        <f t="shared" si="854"/>
        <v>190.16409999999999</v>
      </c>
      <c r="J2361" s="5">
        <f t="shared" si="855"/>
        <v>121.62779999999999</v>
      </c>
      <c r="K2361" s="5">
        <v>11.64</v>
      </c>
      <c r="L2361" s="5">
        <v>11.68</v>
      </c>
      <c r="M2361" s="5">
        <v>4.84</v>
      </c>
      <c r="N2361" s="5">
        <f t="shared" si="856"/>
        <v>135.48960000000002</v>
      </c>
      <c r="O2361" s="5">
        <f t="shared" si="857"/>
        <v>136.42239999999998</v>
      </c>
      <c r="P2361" s="5">
        <f t="shared" si="858"/>
        <v>113.0624</v>
      </c>
      <c r="Q2361" s="6">
        <f t="shared" si="859"/>
        <v>153.28800000000001</v>
      </c>
      <c r="R2361" s="6">
        <f t="shared" si="860"/>
        <v>35.596799999999973</v>
      </c>
      <c r="S2361" s="5">
        <f t="shared" si="861"/>
        <v>163.29325</v>
      </c>
      <c r="T2361" s="6">
        <f t="shared" si="862"/>
        <v>83.030759400658255</v>
      </c>
      <c r="U2361" s="6">
        <f t="shared" si="863"/>
        <v>53.741700000000009</v>
      </c>
      <c r="V2361" s="6">
        <f t="shared" si="864"/>
        <v>166.06151880131651</v>
      </c>
      <c r="W2361" s="5">
        <f t="shared" si="865"/>
        <v>7.28961501881593E-2</v>
      </c>
      <c r="X2361" s="5">
        <f t="shared" si="866"/>
        <v>0.10926613300285067</v>
      </c>
      <c r="Y2361" s="5">
        <f t="shared" si="867"/>
        <v>18.144900000000035</v>
      </c>
      <c r="Z2361" s="5">
        <f t="shared" si="868"/>
        <v>53.741700000000009</v>
      </c>
      <c r="AA2361" s="5">
        <f t="shared" si="869"/>
        <v>0.32362524676351423</v>
      </c>
      <c r="AB2361" s="5">
        <f t="shared" si="870"/>
        <v>0.12050052380853775</v>
      </c>
      <c r="AC2361" s="5">
        <f t="shared" si="871"/>
        <v>10.00524999999999</v>
      </c>
      <c r="AD2361" s="5">
        <f t="shared" si="872"/>
        <v>163.29325</v>
      </c>
      <c r="AE2361" s="5">
        <f t="shared" si="873"/>
        <v>1.9666597195870694</v>
      </c>
      <c r="AF2361" s="9">
        <f t="shared" si="874"/>
        <v>0.63482280992415518</v>
      </c>
      <c r="AG2361">
        <f t="shared" si="875"/>
        <v>35.596799999999973</v>
      </c>
    </row>
    <row r="2362" spans="1:33">
      <c r="A2362" s="1">
        <f t="shared" si="852"/>
        <v>62267</v>
      </c>
      <c r="B2362" s="1">
        <v>6</v>
      </c>
      <c r="C2362" s="1">
        <v>9</v>
      </c>
      <c r="D2362" s="2">
        <v>17</v>
      </c>
      <c r="E2362" s="5">
        <v>17.309999999999999</v>
      </c>
      <c r="F2362" s="5">
        <v>16.71</v>
      </c>
      <c r="G2362" s="5">
        <v>4.09</v>
      </c>
      <c r="H2362" s="5">
        <f t="shared" si="853"/>
        <v>299.63609999999994</v>
      </c>
      <c r="I2362" s="5">
        <f t="shared" si="854"/>
        <v>279.22410000000002</v>
      </c>
      <c r="J2362" s="5">
        <f t="shared" si="855"/>
        <v>136.68780000000001</v>
      </c>
      <c r="K2362" s="5">
        <v>15.06</v>
      </c>
      <c r="L2362" s="5">
        <v>16.239999999999998</v>
      </c>
      <c r="M2362" s="5">
        <v>4.51</v>
      </c>
      <c r="N2362" s="5">
        <f t="shared" si="856"/>
        <v>226.80360000000002</v>
      </c>
      <c r="O2362" s="5">
        <f t="shared" si="857"/>
        <v>263.73759999999993</v>
      </c>
      <c r="P2362" s="5">
        <f t="shared" si="858"/>
        <v>146.48479999999998</v>
      </c>
      <c r="Q2362" s="6">
        <f t="shared" si="859"/>
        <v>263.21984999999995</v>
      </c>
      <c r="R2362" s="6">
        <f t="shared" si="860"/>
        <v>72.832499999999925</v>
      </c>
      <c r="S2362" s="5">
        <f t="shared" si="861"/>
        <v>271.48084999999998</v>
      </c>
      <c r="T2362" s="6">
        <f t="shared" si="862"/>
        <v>100.17653330481146</v>
      </c>
      <c r="U2362" s="6">
        <f t="shared" si="863"/>
        <v>15.486500000000092</v>
      </c>
      <c r="V2362" s="6">
        <f t="shared" si="864"/>
        <v>200.35306660962291</v>
      </c>
      <c r="W2362" s="5">
        <f t="shared" si="865"/>
        <v>-6.9111822904882728E-2</v>
      </c>
      <c r="X2362" s="5">
        <f t="shared" si="866"/>
        <v>0.28622471804604521</v>
      </c>
      <c r="Y2362" s="5">
        <f t="shared" si="867"/>
        <v>57.345999999999833</v>
      </c>
      <c r="Z2362" s="5">
        <f t="shared" si="868"/>
        <v>15.486500000000092</v>
      </c>
      <c r="AA2362" s="5">
        <f t="shared" si="869"/>
        <v>7.7296046734211948E-2</v>
      </c>
      <c r="AB2362" s="5">
        <f t="shared" si="870"/>
        <v>8.2464422829086365E-2</v>
      </c>
      <c r="AC2362" s="5">
        <f t="shared" si="871"/>
        <v>8.2610000000000241</v>
      </c>
      <c r="AD2362" s="5">
        <f t="shared" si="872"/>
        <v>271.48084999999998</v>
      </c>
      <c r="AE2362" s="5">
        <f t="shared" si="873"/>
        <v>2.7100244043577901</v>
      </c>
      <c r="AF2362" s="9">
        <f t="shared" si="874"/>
        <v>0.63491574244146765</v>
      </c>
      <c r="AG2362">
        <f t="shared" si="875"/>
        <v>72.832499999999925</v>
      </c>
    </row>
    <row r="2363" spans="1:33">
      <c r="A2363" s="1">
        <f t="shared" si="852"/>
        <v>71770</v>
      </c>
      <c r="B2363" s="1">
        <v>7</v>
      </c>
      <c r="C2363" s="1">
        <v>7</v>
      </c>
      <c r="D2363" s="2">
        <v>20</v>
      </c>
      <c r="E2363" s="5">
        <v>11.72</v>
      </c>
      <c r="F2363" s="5">
        <v>11.93</v>
      </c>
      <c r="G2363" s="5">
        <v>5.81</v>
      </c>
      <c r="H2363" s="5">
        <f t="shared" si="853"/>
        <v>137.35840000000002</v>
      </c>
      <c r="I2363" s="5">
        <f t="shared" si="854"/>
        <v>142.32489999999999</v>
      </c>
      <c r="J2363" s="5">
        <f t="shared" si="855"/>
        <v>138.6266</v>
      </c>
      <c r="K2363" s="5">
        <v>11.91</v>
      </c>
      <c r="L2363" s="5">
        <v>11.74</v>
      </c>
      <c r="M2363" s="5">
        <v>5.69</v>
      </c>
      <c r="N2363" s="5">
        <f t="shared" si="856"/>
        <v>141.84810000000002</v>
      </c>
      <c r="O2363" s="5">
        <f t="shared" si="857"/>
        <v>137.82760000000002</v>
      </c>
      <c r="P2363" s="5">
        <f t="shared" si="858"/>
        <v>133.60120000000001</v>
      </c>
      <c r="Q2363" s="6">
        <f t="shared" si="859"/>
        <v>139.60325</v>
      </c>
      <c r="R2363" s="6">
        <f t="shared" si="860"/>
        <v>-4.4896999999999991</v>
      </c>
      <c r="S2363" s="5">
        <f t="shared" si="861"/>
        <v>140.07625000000002</v>
      </c>
      <c r="T2363" s="6">
        <f t="shared" si="862"/>
        <v>96.263459927690107</v>
      </c>
      <c r="U2363" s="6">
        <f t="shared" si="863"/>
        <v>4.4972999999999672</v>
      </c>
      <c r="V2363" s="6">
        <f t="shared" si="864"/>
        <v>192.52691985538021</v>
      </c>
      <c r="W2363" s="5">
        <f t="shared" si="865"/>
        <v>3.6907972064752742E-2</v>
      </c>
      <c r="X2363" s="5">
        <f t="shared" si="866"/>
        <v>4.6679186509349969E-2</v>
      </c>
      <c r="Y2363" s="5">
        <f t="shared" si="867"/>
        <v>8.9869999999999663</v>
      </c>
      <c r="Z2363" s="5">
        <f t="shared" si="868"/>
        <v>4.4972999999999672</v>
      </c>
      <c r="AA2363" s="5">
        <f t="shared" si="869"/>
        <v>2.335933075425602E-2</v>
      </c>
      <c r="AB2363" s="5">
        <f t="shared" si="870"/>
        <v>4.913598579931731E-3</v>
      </c>
      <c r="AC2363" s="5">
        <f t="shared" si="871"/>
        <v>0.47300000000001319</v>
      </c>
      <c r="AD2363" s="5">
        <f t="shared" si="872"/>
        <v>140.07625000000002</v>
      </c>
      <c r="AE2363" s="5">
        <f t="shared" si="873"/>
        <v>1.4551341714210211</v>
      </c>
      <c r="AF2363" s="9">
        <f t="shared" si="874"/>
        <v>0.63513856755829279</v>
      </c>
      <c r="AG2363">
        <f t="shared" si="875"/>
        <v>4.4896999999999991</v>
      </c>
    </row>
    <row r="2364" spans="1:33">
      <c r="A2364" s="1">
        <f t="shared" si="852"/>
        <v>22521</v>
      </c>
      <c r="B2364" s="1">
        <v>2</v>
      </c>
      <c r="C2364" s="1">
        <v>10</v>
      </c>
      <c r="D2364" s="2">
        <v>21</v>
      </c>
      <c r="E2364" s="5">
        <v>9.68</v>
      </c>
      <c r="F2364" s="5">
        <v>10.199999999999999</v>
      </c>
      <c r="G2364" s="5">
        <v>8.3000000000000007</v>
      </c>
      <c r="H2364" s="5">
        <f t="shared" si="853"/>
        <v>93.702399999999997</v>
      </c>
      <c r="I2364" s="5">
        <f t="shared" si="854"/>
        <v>104.03999999999999</v>
      </c>
      <c r="J2364" s="5">
        <f t="shared" si="855"/>
        <v>169.32</v>
      </c>
      <c r="K2364" s="5">
        <v>8.9499999999999993</v>
      </c>
      <c r="L2364" s="5">
        <v>8.0500000000000007</v>
      </c>
      <c r="M2364" s="5">
        <v>8.3000000000000007</v>
      </c>
      <c r="N2364" s="5">
        <f t="shared" si="856"/>
        <v>80.102499999999992</v>
      </c>
      <c r="O2364" s="5">
        <f t="shared" si="857"/>
        <v>64.802500000000009</v>
      </c>
      <c r="P2364" s="5">
        <f t="shared" si="858"/>
        <v>133.63000000000002</v>
      </c>
      <c r="Q2364" s="6">
        <f t="shared" si="859"/>
        <v>86.902449999999988</v>
      </c>
      <c r="R2364" s="6">
        <f t="shared" si="860"/>
        <v>13.599900000000005</v>
      </c>
      <c r="S2364" s="5">
        <f t="shared" si="861"/>
        <v>84.421250000000001</v>
      </c>
      <c r="T2364" s="6">
        <f t="shared" si="862"/>
        <v>107.84970943400822</v>
      </c>
      <c r="U2364" s="6">
        <f t="shared" si="863"/>
        <v>39.237499999999983</v>
      </c>
      <c r="V2364" s="6">
        <f t="shared" si="864"/>
        <v>215.69941886801644</v>
      </c>
      <c r="W2364" s="5">
        <f t="shared" si="865"/>
        <v>0.2323911337489078</v>
      </c>
      <c r="X2364" s="5">
        <f t="shared" si="866"/>
        <v>0.11885799291692704</v>
      </c>
      <c r="Y2364" s="5">
        <f t="shared" si="867"/>
        <v>25.637599999999978</v>
      </c>
      <c r="Z2364" s="5">
        <f t="shared" si="868"/>
        <v>39.237499999999983</v>
      </c>
      <c r="AA2364" s="5">
        <f t="shared" si="869"/>
        <v>0.18190823232587788</v>
      </c>
      <c r="AB2364" s="5">
        <f t="shared" si="870"/>
        <v>2.3006088871460519E-2</v>
      </c>
      <c r="AC2364" s="5">
        <f t="shared" si="871"/>
        <v>2.481199999999987</v>
      </c>
      <c r="AD2364" s="5">
        <f t="shared" si="872"/>
        <v>84.421250000000001</v>
      </c>
      <c r="AE2364" s="5">
        <f t="shared" si="873"/>
        <v>0.78276752383515902</v>
      </c>
      <c r="AF2364" s="9">
        <f t="shared" si="874"/>
        <v>0.63517005596926557</v>
      </c>
      <c r="AG2364">
        <f t="shared" si="875"/>
        <v>13.599900000000005</v>
      </c>
    </row>
    <row r="2365" spans="1:33">
      <c r="A2365" s="1">
        <f t="shared" si="852"/>
        <v>92003</v>
      </c>
      <c r="B2365" s="1">
        <v>9</v>
      </c>
      <c r="C2365" s="1">
        <v>8</v>
      </c>
      <c r="D2365" s="2">
        <v>3</v>
      </c>
      <c r="E2365" s="5">
        <v>11.55</v>
      </c>
      <c r="F2365" s="5">
        <v>11.14</v>
      </c>
      <c r="G2365" s="5">
        <v>5.32</v>
      </c>
      <c r="H2365" s="5">
        <f t="shared" si="853"/>
        <v>133.4025</v>
      </c>
      <c r="I2365" s="5">
        <f t="shared" si="854"/>
        <v>124.09960000000001</v>
      </c>
      <c r="J2365" s="5">
        <f t="shared" si="855"/>
        <v>118.52960000000002</v>
      </c>
      <c r="K2365" s="5">
        <v>10.95</v>
      </c>
      <c r="L2365" s="5">
        <v>11.51</v>
      </c>
      <c r="M2365" s="5">
        <v>5.28</v>
      </c>
      <c r="N2365" s="5">
        <f t="shared" si="856"/>
        <v>119.90249999999999</v>
      </c>
      <c r="O2365" s="5">
        <f t="shared" si="857"/>
        <v>132.48009999999999</v>
      </c>
      <c r="P2365" s="5">
        <f t="shared" si="858"/>
        <v>121.54560000000001</v>
      </c>
      <c r="Q2365" s="6">
        <f t="shared" si="859"/>
        <v>126.6525</v>
      </c>
      <c r="R2365" s="6">
        <f t="shared" si="860"/>
        <v>13.500000000000014</v>
      </c>
      <c r="S2365" s="5">
        <f t="shared" si="861"/>
        <v>128.28985</v>
      </c>
      <c r="T2365" s="6">
        <f t="shared" si="862"/>
        <v>84.886098619738689</v>
      </c>
      <c r="U2365" s="6">
        <f t="shared" si="863"/>
        <v>-8.3804999999999836</v>
      </c>
      <c r="V2365" s="6">
        <f t="shared" si="864"/>
        <v>169.77219723947738</v>
      </c>
      <c r="W2365" s="5">
        <f t="shared" si="865"/>
        <v>-2.512149595938248E-2</v>
      </c>
      <c r="X2365" s="5">
        <f t="shared" si="866"/>
        <v>0.12888152686824089</v>
      </c>
      <c r="Y2365" s="5">
        <f t="shared" si="867"/>
        <v>21.880499999999998</v>
      </c>
      <c r="Z2365" s="5">
        <f t="shared" si="868"/>
        <v>8.3804999999999836</v>
      </c>
      <c r="AA2365" s="5">
        <f t="shared" si="869"/>
        <v>4.936320632157816E-2</v>
      </c>
      <c r="AB2365" s="5">
        <f t="shared" si="870"/>
        <v>1.9288788466233768E-2</v>
      </c>
      <c r="AC2365" s="5">
        <f t="shared" si="871"/>
        <v>1.6373499999999979</v>
      </c>
      <c r="AD2365" s="5">
        <f t="shared" si="872"/>
        <v>128.28985</v>
      </c>
      <c r="AE2365" s="5">
        <f t="shared" si="873"/>
        <v>1.5113175429901142</v>
      </c>
      <c r="AF2365" s="9">
        <f t="shared" si="874"/>
        <v>0.63520469141844349</v>
      </c>
      <c r="AG2365">
        <f t="shared" si="875"/>
        <v>13.500000000000014</v>
      </c>
    </row>
    <row r="2366" spans="1:33">
      <c r="A2366" s="1">
        <f t="shared" si="852"/>
        <v>51278</v>
      </c>
      <c r="B2366" s="1">
        <v>5</v>
      </c>
      <c r="C2366" s="1">
        <v>5</v>
      </c>
      <c r="D2366" s="2">
        <v>28</v>
      </c>
      <c r="E2366" s="5">
        <v>14.8</v>
      </c>
      <c r="F2366" s="5">
        <v>15.48</v>
      </c>
      <c r="G2366" s="5">
        <v>4.5</v>
      </c>
      <c r="H2366" s="5">
        <f t="shared" si="853"/>
        <v>219.04000000000002</v>
      </c>
      <c r="I2366" s="5">
        <f t="shared" si="854"/>
        <v>239.63040000000001</v>
      </c>
      <c r="J2366" s="5">
        <f t="shared" si="855"/>
        <v>139.32</v>
      </c>
      <c r="K2366" s="5">
        <v>16.37</v>
      </c>
      <c r="L2366" s="5">
        <v>16.87</v>
      </c>
      <c r="M2366" s="5">
        <v>3.99</v>
      </c>
      <c r="N2366" s="5">
        <f t="shared" si="856"/>
        <v>267.97690000000006</v>
      </c>
      <c r="O2366" s="5">
        <f t="shared" si="857"/>
        <v>284.59690000000006</v>
      </c>
      <c r="P2366" s="5">
        <f t="shared" si="858"/>
        <v>134.62260000000001</v>
      </c>
      <c r="Q2366" s="6">
        <f t="shared" si="859"/>
        <v>243.50845000000004</v>
      </c>
      <c r="R2366" s="6">
        <f t="shared" si="860"/>
        <v>-48.936900000000037</v>
      </c>
      <c r="S2366" s="5">
        <f t="shared" si="861"/>
        <v>262.11365000000001</v>
      </c>
      <c r="T2366" s="6">
        <f t="shared" si="862"/>
        <v>96.867573045317911</v>
      </c>
      <c r="U2366" s="6">
        <f t="shared" si="863"/>
        <v>-44.966500000000053</v>
      </c>
      <c r="V2366" s="6">
        <f t="shared" si="864"/>
        <v>193.73514609063582</v>
      </c>
      <c r="W2366" s="5">
        <f t="shared" si="865"/>
        <v>3.4284694792343737E-2</v>
      </c>
      <c r="X2366" s="5">
        <f t="shared" si="866"/>
        <v>2.049395827302547E-2</v>
      </c>
      <c r="Y2366" s="5">
        <f t="shared" si="867"/>
        <v>3.9703999999999837</v>
      </c>
      <c r="Z2366" s="5">
        <f t="shared" si="868"/>
        <v>44.966500000000053</v>
      </c>
      <c r="AA2366" s="5">
        <f t="shared" si="869"/>
        <v>0.23210295554201205</v>
      </c>
      <c r="AB2366" s="5">
        <f t="shared" si="870"/>
        <v>0.19206840240846984</v>
      </c>
      <c r="AC2366" s="5">
        <f t="shared" si="871"/>
        <v>18.605199999999968</v>
      </c>
      <c r="AD2366" s="5">
        <f t="shared" si="872"/>
        <v>262.11365000000001</v>
      </c>
      <c r="AE2366" s="5">
        <f t="shared" si="873"/>
        <v>2.7058967388124242</v>
      </c>
      <c r="AF2366" s="9">
        <f t="shared" si="874"/>
        <v>0.63527080839591543</v>
      </c>
      <c r="AG2366">
        <f t="shared" si="875"/>
        <v>48.936900000000037</v>
      </c>
    </row>
    <row r="2367" spans="1:33">
      <c r="A2367" s="1">
        <f t="shared" si="852"/>
        <v>62753</v>
      </c>
      <c r="B2367" s="1">
        <v>6</v>
      </c>
      <c r="C2367" s="1">
        <v>11</v>
      </c>
      <c r="D2367" s="2">
        <v>3</v>
      </c>
      <c r="E2367" s="5">
        <v>5.97</v>
      </c>
      <c r="F2367" s="5">
        <v>5.78</v>
      </c>
      <c r="G2367" s="5">
        <v>6.31</v>
      </c>
      <c r="H2367" s="5">
        <f t="shared" si="853"/>
        <v>35.640899999999995</v>
      </c>
      <c r="I2367" s="5">
        <f t="shared" si="854"/>
        <v>33.4084</v>
      </c>
      <c r="J2367" s="5">
        <f t="shared" si="855"/>
        <v>72.943600000000004</v>
      </c>
      <c r="K2367" s="5">
        <v>9.16</v>
      </c>
      <c r="L2367" s="5">
        <v>8.9600000000000009</v>
      </c>
      <c r="M2367" s="5">
        <v>6.04</v>
      </c>
      <c r="N2367" s="5">
        <f t="shared" si="856"/>
        <v>83.905600000000007</v>
      </c>
      <c r="O2367" s="5">
        <f t="shared" si="857"/>
        <v>80.281600000000012</v>
      </c>
      <c r="P2367" s="5">
        <f t="shared" si="858"/>
        <v>108.23680000000002</v>
      </c>
      <c r="Q2367" s="6">
        <f t="shared" si="859"/>
        <v>59.773250000000004</v>
      </c>
      <c r="R2367" s="6">
        <f t="shared" si="860"/>
        <v>-48.264700000000012</v>
      </c>
      <c r="S2367" s="5">
        <f t="shared" si="861"/>
        <v>56.845000000000006</v>
      </c>
      <c r="T2367" s="6">
        <f t="shared" si="862"/>
        <v>65.26096393557178</v>
      </c>
      <c r="U2367" s="6">
        <f t="shared" si="863"/>
        <v>-46.873200000000011</v>
      </c>
      <c r="V2367" s="6">
        <f t="shared" si="864"/>
        <v>130.52192787114356</v>
      </c>
      <c r="W2367" s="5">
        <f t="shared" si="865"/>
        <v>-0.37534902452306784</v>
      </c>
      <c r="X2367" s="5">
        <f t="shared" si="866"/>
        <v>1.0661043877422227E-2</v>
      </c>
      <c r="Y2367" s="5">
        <f t="shared" si="867"/>
        <v>1.3915000000000006</v>
      </c>
      <c r="Z2367" s="5">
        <f t="shared" si="868"/>
        <v>46.873200000000011</v>
      </c>
      <c r="AA2367" s="5">
        <f t="shared" si="869"/>
        <v>0.35912126616973583</v>
      </c>
      <c r="AB2367" s="5">
        <f t="shared" si="870"/>
        <v>4.4869855169330369E-2</v>
      </c>
      <c r="AC2367" s="5">
        <f t="shared" si="871"/>
        <v>2.9282499999999985</v>
      </c>
      <c r="AD2367" s="5">
        <f t="shared" si="872"/>
        <v>56.845000000000006</v>
      </c>
      <c r="AE2367" s="5">
        <f t="shared" si="873"/>
        <v>0.87104137867346931</v>
      </c>
      <c r="AF2367" s="9">
        <f t="shared" si="874"/>
        <v>0.6356083699889421</v>
      </c>
      <c r="AG2367">
        <f t="shared" si="875"/>
        <v>48.264700000000012</v>
      </c>
    </row>
    <row r="2368" spans="1:33">
      <c r="A2368" s="1">
        <f t="shared" si="852"/>
        <v>43005</v>
      </c>
      <c r="B2368" s="1">
        <v>4</v>
      </c>
      <c r="C2368" s="1">
        <v>12</v>
      </c>
      <c r="D2368" s="2">
        <v>5</v>
      </c>
      <c r="E2368" s="5">
        <v>19.78</v>
      </c>
      <c r="F2368" s="5">
        <v>20</v>
      </c>
      <c r="G2368" s="5">
        <v>3.52</v>
      </c>
      <c r="H2368" s="5">
        <f t="shared" si="853"/>
        <v>391.24840000000006</v>
      </c>
      <c r="I2368" s="5">
        <f t="shared" si="854"/>
        <v>400</v>
      </c>
      <c r="J2368" s="5">
        <f t="shared" si="855"/>
        <v>140.80000000000001</v>
      </c>
      <c r="K2368" s="5">
        <v>15.88</v>
      </c>
      <c r="L2368" s="5">
        <v>16.760000000000002</v>
      </c>
      <c r="M2368" s="5">
        <v>5.68</v>
      </c>
      <c r="N2368" s="5">
        <f t="shared" si="856"/>
        <v>252.17440000000002</v>
      </c>
      <c r="O2368" s="5">
        <f t="shared" si="857"/>
        <v>280.89760000000007</v>
      </c>
      <c r="P2368" s="5">
        <f t="shared" si="858"/>
        <v>190.39360000000002</v>
      </c>
      <c r="Q2368" s="6">
        <f t="shared" si="859"/>
        <v>321.71140000000003</v>
      </c>
      <c r="R2368" s="6">
        <f t="shared" si="860"/>
        <v>139.07400000000004</v>
      </c>
      <c r="S2368" s="5">
        <f t="shared" si="861"/>
        <v>340.44880000000001</v>
      </c>
      <c r="T2368" s="6">
        <f t="shared" si="862"/>
        <v>118.40012977290186</v>
      </c>
      <c r="U2368" s="6">
        <f t="shared" si="863"/>
        <v>119.10239999999993</v>
      </c>
      <c r="V2368" s="6">
        <f t="shared" si="864"/>
        <v>236.80025954580373</v>
      </c>
      <c r="W2368" s="5">
        <f t="shared" si="865"/>
        <v>-0.29291608616422604</v>
      </c>
      <c r="X2368" s="5">
        <f t="shared" si="866"/>
        <v>8.4339434586375731E-2</v>
      </c>
      <c r="Y2368" s="5">
        <f t="shared" si="867"/>
        <v>19.971600000000109</v>
      </c>
      <c r="Z2368" s="5">
        <f t="shared" si="868"/>
        <v>119.10239999999993</v>
      </c>
      <c r="AA2368" s="5">
        <f t="shared" si="869"/>
        <v>0.50296566493822714</v>
      </c>
      <c r="AB2368" s="5">
        <f t="shared" si="870"/>
        <v>0.15825489411151297</v>
      </c>
      <c r="AC2368" s="5">
        <f t="shared" si="871"/>
        <v>18.73739999999998</v>
      </c>
      <c r="AD2368" s="5">
        <f t="shared" si="872"/>
        <v>340.44880000000001</v>
      </c>
      <c r="AE2368" s="5">
        <f t="shared" si="873"/>
        <v>2.8754090105559853</v>
      </c>
      <c r="AF2368" s="9">
        <f t="shared" si="874"/>
        <v>0.63565792687576861</v>
      </c>
      <c r="AG2368">
        <f t="shared" si="875"/>
        <v>139.07400000000004</v>
      </c>
    </row>
    <row r="2369" spans="1:33">
      <c r="A2369" s="1">
        <f t="shared" si="852"/>
        <v>52516</v>
      </c>
      <c r="B2369" s="1">
        <v>5</v>
      </c>
      <c r="C2369" s="1">
        <v>10</v>
      </c>
      <c r="D2369" s="2">
        <v>16</v>
      </c>
      <c r="E2369" s="5">
        <v>27.33</v>
      </c>
      <c r="F2369" s="5">
        <v>28.3</v>
      </c>
      <c r="G2369" s="5">
        <v>3.4</v>
      </c>
      <c r="H2369" s="5">
        <f t="shared" si="853"/>
        <v>746.92889999999989</v>
      </c>
      <c r="I2369" s="5">
        <f t="shared" si="854"/>
        <v>800.89</v>
      </c>
      <c r="J2369" s="5">
        <f t="shared" si="855"/>
        <v>192.44</v>
      </c>
      <c r="K2369" s="5">
        <v>22.21</v>
      </c>
      <c r="L2369" s="5">
        <v>22.72</v>
      </c>
      <c r="M2369" s="5">
        <v>5.98</v>
      </c>
      <c r="N2369" s="5">
        <f t="shared" si="856"/>
        <v>493.28410000000002</v>
      </c>
      <c r="O2369" s="5">
        <f t="shared" si="857"/>
        <v>516.19839999999999</v>
      </c>
      <c r="P2369" s="5">
        <f t="shared" si="858"/>
        <v>271.7312</v>
      </c>
      <c r="Q2369" s="6">
        <f t="shared" si="859"/>
        <v>620.10649999999998</v>
      </c>
      <c r="R2369" s="6">
        <f t="shared" si="860"/>
        <v>253.64479999999986</v>
      </c>
      <c r="S2369" s="5">
        <f t="shared" si="861"/>
        <v>658.54420000000005</v>
      </c>
      <c r="T2369" s="6">
        <f t="shared" si="862"/>
        <v>166.48648492703546</v>
      </c>
      <c r="U2369" s="6">
        <f t="shared" si="863"/>
        <v>284.69159999999999</v>
      </c>
      <c r="V2369" s="6">
        <f t="shared" si="864"/>
        <v>332.97296985407093</v>
      </c>
      <c r="W2369" s="5">
        <f t="shared" si="865"/>
        <v>-0.33195959178183215</v>
      </c>
      <c r="X2369" s="5">
        <f t="shared" si="866"/>
        <v>9.3241202172076418E-2</v>
      </c>
      <c r="Y2369" s="5">
        <f t="shared" si="867"/>
        <v>31.046800000000133</v>
      </c>
      <c r="Z2369" s="5">
        <f t="shared" si="868"/>
        <v>284.69159999999999</v>
      </c>
      <c r="AA2369" s="5">
        <f t="shared" si="869"/>
        <v>0.85499913138525696</v>
      </c>
      <c r="AB2369" s="5">
        <f t="shared" si="870"/>
        <v>0.23087579761712074</v>
      </c>
      <c r="AC2369" s="5">
        <f t="shared" si="871"/>
        <v>38.437700000000063</v>
      </c>
      <c r="AD2369" s="5">
        <f t="shared" si="872"/>
        <v>658.54420000000005</v>
      </c>
      <c r="AE2369" s="5">
        <f t="shared" si="873"/>
        <v>3.9555414980898558</v>
      </c>
      <c r="AF2369" s="9">
        <f t="shared" si="874"/>
        <v>0.63576410719700116</v>
      </c>
      <c r="AG2369">
        <f t="shared" si="875"/>
        <v>253.64479999999986</v>
      </c>
    </row>
    <row r="2370" spans="1:33">
      <c r="A2370" s="1">
        <f t="shared" si="852"/>
        <v>90770</v>
      </c>
      <c r="B2370" s="1">
        <v>9</v>
      </c>
      <c r="C2370" s="1">
        <v>3</v>
      </c>
      <c r="D2370" s="2">
        <v>20</v>
      </c>
      <c r="E2370" s="5">
        <v>5.13</v>
      </c>
      <c r="F2370" s="5">
        <v>5.73</v>
      </c>
      <c r="G2370" s="5">
        <v>4.97</v>
      </c>
      <c r="H2370" s="5">
        <f t="shared" si="853"/>
        <v>26.3169</v>
      </c>
      <c r="I2370" s="5">
        <f t="shared" si="854"/>
        <v>32.832900000000002</v>
      </c>
      <c r="J2370" s="5">
        <f t="shared" si="855"/>
        <v>56.956200000000003</v>
      </c>
      <c r="K2370" s="5">
        <v>7.38</v>
      </c>
      <c r="L2370" s="5">
        <v>6.62</v>
      </c>
      <c r="M2370" s="5">
        <v>5.35</v>
      </c>
      <c r="N2370" s="5">
        <f t="shared" si="856"/>
        <v>54.464399999999998</v>
      </c>
      <c r="O2370" s="5">
        <f t="shared" si="857"/>
        <v>43.824400000000004</v>
      </c>
      <c r="P2370" s="5">
        <f t="shared" si="858"/>
        <v>70.834000000000003</v>
      </c>
      <c r="Q2370" s="6">
        <f t="shared" si="859"/>
        <v>40.390650000000001</v>
      </c>
      <c r="R2370" s="6">
        <f t="shared" si="860"/>
        <v>-28.147499999999997</v>
      </c>
      <c r="S2370" s="5">
        <f t="shared" si="861"/>
        <v>38.328650000000003</v>
      </c>
      <c r="T2370" s="6">
        <f t="shared" si="862"/>
        <v>45.446298733890309</v>
      </c>
      <c r="U2370" s="6">
        <f t="shared" si="863"/>
        <v>-10.991500000000002</v>
      </c>
      <c r="V2370" s="6">
        <f t="shared" si="864"/>
        <v>90.892597467780618</v>
      </c>
      <c r="W2370" s="5">
        <f t="shared" si="865"/>
        <v>-0.21466495268239996</v>
      </c>
      <c r="X2370" s="5">
        <f t="shared" si="866"/>
        <v>0.18875024455188896</v>
      </c>
      <c r="Y2370" s="5">
        <f t="shared" si="867"/>
        <v>17.155999999999995</v>
      </c>
      <c r="Z2370" s="5">
        <f t="shared" si="868"/>
        <v>10.991500000000002</v>
      </c>
      <c r="AA2370" s="5">
        <f t="shared" si="869"/>
        <v>0.12092843978736818</v>
      </c>
      <c r="AB2370" s="5">
        <f t="shared" si="870"/>
        <v>4.5372231786662942E-2</v>
      </c>
      <c r="AC2370" s="5">
        <f t="shared" si="871"/>
        <v>2.0619999999999976</v>
      </c>
      <c r="AD2370" s="5">
        <f t="shared" si="872"/>
        <v>38.328650000000003</v>
      </c>
      <c r="AE2370" s="5">
        <f t="shared" si="873"/>
        <v>0.8433833132249664</v>
      </c>
      <c r="AF2370" s="9">
        <f t="shared" si="874"/>
        <v>0.63586240650002268</v>
      </c>
      <c r="AG2370">
        <f t="shared" si="875"/>
        <v>28.147499999999997</v>
      </c>
    </row>
    <row r="2371" spans="1:33">
      <c r="A2371" s="1">
        <f t="shared" si="852"/>
        <v>110260</v>
      </c>
      <c r="B2371" s="1">
        <v>11</v>
      </c>
      <c r="C2371" s="1">
        <v>1</v>
      </c>
      <c r="D2371" s="2">
        <v>10</v>
      </c>
      <c r="E2371" s="5">
        <v>3.57</v>
      </c>
      <c r="F2371" s="5">
        <v>3.29</v>
      </c>
      <c r="G2371" s="5">
        <v>5.34</v>
      </c>
      <c r="H2371" s="5">
        <f t="shared" si="853"/>
        <v>12.744899999999999</v>
      </c>
      <c r="I2371" s="5">
        <f t="shared" si="854"/>
        <v>10.8241</v>
      </c>
      <c r="J2371" s="5">
        <f t="shared" si="855"/>
        <v>35.1372</v>
      </c>
      <c r="K2371" s="5">
        <v>4.88</v>
      </c>
      <c r="L2371" s="5">
        <v>4.8600000000000003</v>
      </c>
      <c r="M2371" s="5">
        <v>5.51</v>
      </c>
      <c r="N2371" s="5">
        <f t="shared" si="856"/>
        <v>23.814399999999999</v>
      </c>
      <c r="O2371" s="5">
        <f t="shared" si="857"/>
        <v>23.619600000000002</v>
      </c>
      <c r="P2371" s="5">
        <f t="shared" si="858"/>
        <v>53.557200000000002</v>
      </c>
      <c r="Q2371" s="6">
        <f t="shared" si="859"/>
        <v>18.27965</v>
      </c>
      <c r="R2371" s="6">
        <f t="shared" si="860"/>
        <v>-11.0695</v>
      </c>
      <c r="S2371" s="5">
        <f t="shared" si="861"/>
        <v>17.22185</v>
      </c>
      <c r="T2371" s="6">
        <f t="shared" si="862"/>
        <v>32.027318400390627</v>
      </c>
      <c r="U2371" s="6">
        <f t="shared" si="863"/>
        <v>-12.795500000000002</v>
      </c>
      <c r="V2371" s="6">
        <f t="shared" si="864"/>
        <v>64.054636800781253</v>
      </c>
      <c r="W2371" s="5">
        <f t="shared" si="865"/>
        <v>-0.39818480218546581</v>
      </c>
      <c r="X2371" s="5">
        <f t="shared" si="866"/>
        <v>2.6945746415955811E-2</v>
      </c>
      <c r="Y2371" s="5">
        <f t="shared" si="867"/>
        <v>1.7260000000000026</v>
      </c>
      <c r="Z2371" s="5">
        <f t="shared" si="868"/>
        <v>12.795500000000002</v>
      </c>
      <c r="AA2371" s="5">
        <f t="shared" si="869"/>
        <v>0.1997591531085528</v>
      </c>
      <c r="AB2371" s="5">
        <f t="shared" si="870"/>
        <v>3.3028053949939767E-2</v>
      </c>
      <c r="AC2371" s="5">
        <f t="shared" si="871"/>
        <v>1.0578000000000003</v>
      </c>
      <c r="AD2371" s="5">
        <f t="shared" si="872"/>
        <v>17.22185</v>
      </c>
      <c r="AE2371" s="5">
        <f t="shared" si="873"/>
        <v>0.53772375772146919</v>
      </c>
      <c r="AF2371" s="9">
        <f t="shared" si="874"/>
        <v>0.63588442346074181</v>
      </c>
      <c r="AG2371">
        <f t="shared" si="875"/>
        <v>11.0695</v>
      </c>
    </row>
    <row r="2372" spans="1:33">
      <c r="A2372" s="1">
        <f t="shared" ref="A2372:A2396" si="876">10000*B2372+250*C2372+D2372</f>
        <v>81519</v>
      </c>
      <c r="B2372" s="1">
        <v>8</v>
      </c>
      <c r="C2372" s="1">
        <v>6</v>
      </c>
      <c r="D2372" s="2">
        <v>19</v>
      </c>
      <c r="E2372" s="5">
        <v>17.420000000000002</v>
      </c>
      <c r="F2372" s="5">
        <v>16.95</v>
      </c>
      <c r="G2372" s="5">
        <v>3.14</v>
      </c>
      <c r="H2372" s="5">
        <f t="shared" ref="H2372:H2396" si="877">E2372*E2372</f>
        <v>303.45640000000009</v>
      </c>
      <c r="I2372" s="5">
        <f t="shared" ref="I2372:I2396" si="878">F2372*F2372</f>
        <v>287.30249999999995</v>
      </c>
      <c r="J2372" s="5">
        <f t="shared" ref="J2372:J2396" si="879">2*F2372*G2372</f>
        <v>106.446</v>
      </c>
      <c r="K2372" s="5">
        <v>14.72</v>
      </c>
      <c r="L2372" s="5">
        <v>14.95</v>
      </c>
      <c r="M2372" s="5">
        <v>4.28</v>
      </c>
      <c r="N2372" s="5">
        <f t="shared" ref="N2372:N2396" si="880">K2372*K2372</f>
        <v>216.67840000000001</v>
      </c>
      <c r="O2372" s="5">
        <f t="shared" ref="O2372:O2396" si="881">L2372*L2372</f>
        <v>223.50249999999997</v>
      </c>
      <c r="P2372" s="5">
        <f t="shared" ref="P2372:P2396" si="882">2*L2372*M2372</f>
        <v>127.97200000000001</v>
      </c>
      <c r="Q2372" s="6">
        <f t="shared" ref="Q2372:Q2396" si="883">0.5*(H2372+N2372)</f>
        <v>260.06740000000002</v>
      </c>
      <c r="R2372" s="6">
        <f t="shared" ref="R2372:R2396" si="884">H2372-N2372</f>
        <v>86.778000000000077</v>
      </c>
      <c r="S2372" s="5">
        <f t="shared" ref="S2372:S2396" si="885">0.5*(I2372+O2372)</f>
        <v>255.40249999999997</v>
      </c>
      <c r="T2372" s="6">
        <f t="shared" ref="T2372:T2396" si="886">0.5*V2372</f>
        <v>83.227975615174017</v>
      </c>
      <c r="U2372" s="6">
        <f t="shared" ref="U2372:U2396" si="887">I2372-O2372</f>
        <v>63.799999999999983</v>
      </c>
      <c r="V2372" s="6">
        <f t="shared" ref="V2372:V2396" si="888">SQRT(J2372*J2372+P2372*P2372)</f>
        <v>166.45595123034803</v>
      </c>
      <c r="W2372" s="5">
        <f t="shared" ref="W2372:W2396" si="889">(J2372*J2372-P2372*P2372)/(J2372*J2372+P2372*P2372)</f>
        <v>-0.18211915996124925</v>
      </c>
      <c r="X2372" s="5">
        <f t="shared" ref="X2372:X2396" si="890">ABS(U2372-R2372)/V2372</f>
        <v>0.13804252614676582</v>
      </c>
      <c r="Y2372" s="5">
        <f t="shared" ref="Y2372:Y2396" si="891">ABS(U2372-R2372)</f>
        <v>22.978000000000094</v>
      </c>
      <c r="Z2372" s="5">
        <f t="shared" ref="Z2372:Z2396" si="892">ABS(U2372)</f>
        <v>63.799999999999983</v>
      </c>
      <c r="AA2372" s="5">
        <f t="shared" ref="AA2372:AA2396" si="893">Z2372/V2372</f>
        <v>0.38328458386994607</v>
      </c>
      <c r="AB2372" s="5">
        <f t="shared" ref="AB2372:AB2396" si="894">ABS(S2372-Q2372)/T2372</f>
        <v>5.6049663175389633E-2</v>
      </c>
      <c r="AC2372" s="5">
        <f t="shared" ref="AC2372:AC2396" si="895">ABS(S2372-Q2372)</f>
        <v>4.6649000000000456</v>
      </c>
      <c r="AD2372" s="5">
        <f t="shared" ref="AD2372:AD2396" si="896">ABS(S2372)</f>
        <v>255.40249999999997</v>
      </c>
      <c r="AE2372" s="5">
        <f t="shared" ref="AE2372:AE2396" si="897">AD2372/T2372</f>
        <v>3.0687097470797466</v>
      </c>
      <c r="AF2372" s="9">
        <f t="shared" ref="AF2372:AF2396" si="898">SQRT(0.00304*B2372*B2372+0.002409*C2372*C2372+0.000341*D2372*D2372)</f>
        <v>0.63591272986157465</v>
      </c>
      <c r="AG2372">
        <f t="shared" si="875"/>
        <v>86.778000000000077</v>
      </c>
    </row>
    <row r="2373" spans="1:33">
      <c r="A2373" s="1">
        <f t="shared" si="876"/>
        <v>50780</v>
      </c>
      <c r="B2373" s="1">
        <v>5</v>
      </c>
      <c r="C2373" s="1">
        <v>3</v>
      </c>
      <c r="D2373" s="2">
        <v>30</v>
      </c>
      <c r="E2373" s="5">
        <v>16.48</v>
      </c>
      <c r="F2373" s="5">
        <v>16.829999999999998</v>
      </c>
      <c r="G2373" s="5">
        <v>3.53</v>
      </c>
      <c r="H2373" s="5">
        <f t="shared" si="877"/>
        <v>271.59039999999999</v>
      </c>
      <c r="I2373" s="5">
        <f t="shared" si="878"/>
        <v>283.24889999999994</v>
      </c>
      <c r="J2373" s="5">
        <f t="shared" si="879"/>
        <v>118.81979999999999</v>
      </c>
      <c r="K2373" s="5">
        <v>15.82</v>
      </c>
      <c r="L2373" s="5">
        <v>15.3</v>
      </c>
      <c r="M2373" s="5">
        <v>3.88</v>
      </c>
      <c r="N2373" s="5">
        <f t="shared" si="880"/>
        <v>250.2724</v>
      </c>
      <c r="O2373" s="5">
        <f t="shared" si="881"/>
        <v>234.09000000000003</v>
      </c>
      <c r="P2373" s="5">
        <f t="shared" si="882"/>
        <v>118.72800000000001</v>
      </c>
      <c r="Q2373" s="6">
        <f t="shared" si="883"/>
        <v>260.9314</v>
      </c>
      <c r="R2373" s="6">
        <f t="shared" si="884"/>
        <v>21.317999999999984</v>
      </c>
      <c r="S2373" s="5">
        <f t="shared" si="885"/>
        <v>258.66944999999998</v>
      </c>
      <c r="T2373" s="6">
        <f t="shared" si="886"/>
        <v>83.985836389298399</v>
      </c>
      <c r="U2373" s="6">
        <f t="shared" si="887"/>
        <v>49.158899999999903</v>
      </c>
      <c r="V2373" s="6">
        <f t="shared" si="888"/>
        <v>167.9716727785968</v>
      </c>
      <c r="W2373" s="5">
        <f t="shared" si="889"/>
        <v>7.7289696044621303E-4</v>
      </c>
      <c r="X2373" s="5">
        <f t="shared" si="890"/>
        <v>0.16574759028980421</v>
      </c>
      <c r="Y2373" s="5">
        <f t="shared" si="891"/>
        <v>27.84089999999992</v>
      </c>
      <c r="Z2373" s="5">
        <f t="shared" si="892"/>
        <v>49.158899999999903</v>
      </c>
      <c r="AA2373" s="5">
        <f t="shared" si="893"/>
        <v>0.29266184700557324</v>
      </c>
      <c r="AB2373" s="5">
        <f t="shared" si="894"/>
        <v>2.6932517401091621E-2</v>
      </c>
      <c r="AC2373" s="5">
        <f t="shared" si="895"/>
        <v>2.261950000000013</v>
      </c>
      <c r="AD2373" s="5">
        <f t="shared" si="896"/>
        <v>258.66944999999998</v>
      </c>
      <c r="AE2373" s="5">
        <f t="shared" si="897"/>
        <v>3.0799175327729431</v>
      </c>
      <c r="AF2373" s="9">
        <f t="shared" si="898"/>
        <v>0.63606682038917894</v>
      </c>
      <c r="AG2373">
        <f t="shared" ref="AG2373:AG2396" si="899">ABS(R2373)</f>
        <v>21.317999999999984</v>
      </c>
    </row>
    <row r="2374" spans="1:33">
      <c r="A2374" s="1">
        <f t="shared" si="876"/>
        <v>32520</v>
      </c>
      <c r="B2374" s="1">
        <v>3</v>
      </c>
      <c r="C2374" s="1">
        <v>10</v>
      </c>
      <c r="D2374" s="2">
        <v>20</v>
      </c>
      <c r="E2374" s="5">
        <v>23.84</v>
      </c>
      <c r="F2374" s="5">
        <v>24.28</v>
      </c>
      <c r="G2374" s="5">
        <v>3.51</v>
      </c>
      <c r="H2374" s="5">
        <f t="shared" si="877"/>
        <v>568.34559999999999</v>
      </c>
      <c r="I2374" s="5">
        <f t="shared" si="878"/>
        <v>589.51840000000004</v>
      </c>
      <c r="J2374" s="5">
        <f t="shared" si="879"/>
        <v>170.44559999999998</v>
      </c>
      <c r="K2374" s="5">
        <v>22.04</v>
      </c>
      <c r="L2374" s="5">
        <v>23.04</v>
      </c>
      <c r="M2374" s="5">
        <v>3.91</v>
      </c>
      <c r="N2374" s="5">
        <f t="shared" si="880"/>
        <v>485.76159999999999</v>
      </c>
      <c r="O2374" s="5">
        <f t="shared" si="881"/>
        <v>530.84159999999997</v>
      </c>
      <c r="P2374" s="5">
        <f t="shared" si="882"/>
        <v>180.1728</v>
      </c>
      <c r="Q2374" s="6">
        <f t="shared" si="883"/>
        <v>527.05359999999996</v>
      </c>
      <c r="R2374" s="6">
        <f t="shared" si="884"/>
        <v>82.584000000000003</v>
      </c>
      <c r="S2374" s="5">
        <f t="shared" si="885"/>
        <v>560.18000000000006</v>
      </c>
      <c r="T2374" s="6">
        <f t="shared" si="886"/>
        <v>124.01002017901617</v>
      </c>
      <c r="U2374" s="6">
        <f t="shared" si="887"/>
        <v>58.676800000000071</v>
      </c>
      <c r="V2374" s="6">
        <f t="shared" si="888"/>
        <v>248.02004035803233</v>
      </c>
      <c r="W2374" s="5">
        <f t="shared" si="889"/>
        <v>-5.5443291020509794E-2</v>
      </c>
      <c r="X2374" s="5">
        <f t="shared" si="890"/>
        <v>9.6392210748326643E-2</v>
      </c>
      <c r="Y2374" s="5">
        <f t="shared" si="891"/>
        <v>23.907199999999932</v>
      </c>
      <c r="Z2374" s="5">
        <f t="shared" si="892"/>
        <v>58.676800000000071</v>
      </c>
      <c r="AA2374" s="5">
        <f t="shared" si="893"/>
        <v>0.23658088239682756</v>
      </c>
      <c r="AB2374" s="5">
        <f t="shared" si="894"/>
        <v>0.26712680114219872</v>
      </c>
      <c r="AC2374" s="5">
        <f t="shared" si="895"/>
        <v>33.126400000000103</v>
      </c>
      <c r="AD2374" s="5">
        <f t="shared" si="896"/>
        <v>560.18000000000006</v>
      </c>
      <c r="AE2374" s="5">
        <f t="shared" si="897"/>
        <v>4.5172156184745829</v>
      </c>
      <c r="AF2374" s="9">
        <f t="shared" si="898"/>
        <v>0.63612891775174008</v>
      </c>
      <c r="AG2374">
        <f t="shared" si="899"/>
        <v>82.584000000000003</v>
      </c>
    </row>
    <row r="2375" spans="1:33">
      <c r="A2375" s="1">
        <f t="shared" si="876"/>
        <v>100267</v>
      </c>
      <c r="B2375" s="1">
        <v>10</v>
      </c>
      <c r="C2375" s="1">
        <v>1</v>
      </c>
      <c r="D2375" s="2">
        <v>17</v>
      </c>
      <c r="E2375" s="5">
        <v>3.78</v>
      </c>
      <c r="F2375" s="5">
        <v>4.63</v>
      </c>
      <c r="G2375" s="5">
        <v>5.69</v>
      </c>
      <c r="H2375" s="5">
        <f t="shared" si="877"/>
        <v>14.288399999999999</v>
      </c>
      <c r="I2375" s="5">
        <f t="shared" si="878"/>
        <v>21.436899999999998</v>
      </c>
      <c r="J2375" s="5">
        <f t="shared" si="879"/>
        <v>52.689399999999999</v>
      </c>
      <c r="K2375" s="5">
        <v>1.02</v>
      </c>
      <c r="L2375" s="5">
        <v>1.38</v>
      </c>
      <c r="M2375" s="5">
        <v>5.84</v>
      </c>
      <c r="N2375" s="5">
        <f t="shared" si="880"/>
        <v>1.0404</v>
      </c>
      <c r="O2375" s="5">
        <f t="shared" si="881"/>
        <v>1.9043999999999996</v>
      </c>
      <c r="P2375" s="5">
        <f t="shared" si="882"/>
        <v>16.118399999999998</v>
      </c>
      <c r="Q2375" s="6">
        <f t="shared" si="883"/>
        <v>7.6643999999999997</v>
      </c>
      <c r="R2375" s="6">
        <f t="shared" si="884"/>
        <v>13.247999999999999</v>
      </c>
      <c r="S2375" s="5">
        <f t="shared" si="885"/>
        <v>11.670649999999998</v>
      </c>
      <c r="T2375" s="6">
        <f t="shared" si="886"/>
        <v>27.549844332228087</v>
      </c>
      <c r="U2375" s="6">
        <f t="shared" si="887"/>
        <v>19.532499999999999</v>
      </c>
      <c r="V2375" s="6">
        <f t="shared" si="888"/>
        <v>55.099688664456174</v>
      </c>
      <c r="W2375" s="5">
        <f t="shared" si="889"/>
        <v>0.82885052779769042</v>
      </c>
      <c r="X2375" s="5">
        <f t="shared" si="890"/>
        <v>0.11405690580705619</v>
      </c>
      <c r="Y2375" s="5">
        <f t="shared" si="891"/>
        <v>6.2844999999999995</v>
      </c>
      <c r="Z2375" s="5">
        <f t="shared" si="892"/>
        <v>19.532499999999999</v>
      </c>
      <c r="AA2375" s="5">
        <f t="shared" si="893"/>
        <v>0.35449383605319834</v>
      </c>
      <c r="AB2375" s="5">
        <f t="shared" si="894"/>
        <v>0.14541824453481383</v>
      </c>
      <c r="AC2375" s="5">
        <f t="shared" si="895"/>
        <v>4.0062499999999988</v>
      </c>
      <c r="AD2375" s="5">
        <f t="shared" si="896"/>
        <v>11.670649999999998</v>
      </c>
      <c r="AE2375" s="5">
        <f t="shared" si="897"/>
        <v>0.42361945349896418</v>
      </c>
      <c r="AF2375" s="9">
        <f t="shared" si="898"/>
        <v>0.63636310389588113</v>
      </c>
      <c r="AG2375">
        <f t="shared" si="899"/>
        <v>13.247999999999999</v>
      </c>
    </row>
    <row r="2376" spans="1:33">
      <c r="A2376" s="1">
        <f t="shared" si="876"/>
        <v>12768</v>
      </c>
      <c r="B2376" s="1">
        <v>1</v>
      </c>
      <c r="C2376" s="1">
        <v>11</v>
      </c>
      <c r="D2376" s="2">
        <v>18</v>
      </c>
      <c r="E2376" s="5">
        <v>9.74</v>
      </c>
      <c r="F2376" s="5">
        <v>9.07</v>
      </c>
      <c r="G2376" s="5">
        <v>14.13</v>
      </c>
      <c r="H2376" s="5">
        <f t="shared" si="877"/>
        <v>94.86760000000001</v>
      </c>
      <c r="I2376" s="5">
        <f t="shared" si="878"/>
        <v>82.264900000000011</v>
      </c>
      <c r="J2376" s="5">
        <f t="shared" si="879"/>
        <v>256.31820000000005</v>
      </c>
      <c r="K2376" s="5">
        <v>15.97</v>
      </c>
      <c r="L2376" s="5">
        <v>16.510000000000002</v>
      </c>
      <c r="M2376" s="5">
        <v>10.57</v>
      </c>
      <c r="N2376" s="5">
        <f t="shared" si="880"/>
        <v>255.04090000000002</v>
      </c>
      <c r="O2376" s="5">
        <f t="shared" si="881"/>
        <v>272.58010000000007</v>
      </c>
      <c r="P2376" s="5">
        <f t="shared" si="882"/>
        <v>349.02140000000003</v>
      </c>
      <c r="Q2376" s="6">
        <f t="shared" si="883"/>
        <v>174.95425</v>
      </c>
      <c r="R2376" s="6">
        <f t="shared" si="884"/>
        <v>-160.17330000000001</v>
      </c>
      <c r="S2376" s="5">
        <f t="shared" si="885"/>
        <v>177.42250000000004</v>
      </c>
      <c r="T2376" s="6">
        <f t="shared" si="886"/>
        <v>216.51498638038896</v>
      </c>
      <c r="U2376" s="6">
        <f t="shared" si="887"/>
        <v>-190.31520000000006</v>
      </c>
      <c r="V2376" s="6">
        <f t="shared" si="888"/>
        <v>433.02997276077792</v>
      </c>
      <c r="W2376" s="5">
        <f t="shared" si="889"/>
        <v>-0.29926635619891817</v>
      </c>
      <c r="X2376" s="5">
        <f t="shared" si="890"/>
        <v>6.960696001671822E-2</v>
      </c>
      <c r="Y2376" s="5">
        <f t="shared" si="891"/>
        <v>30.141900000000049</v>
      </c>
      <c r="Z2376" s="5">
        <f t="shared" si="892"/>
        <v>190.31520000000006</v>
      </c>
      <c r="AA2376" s="5">
        <f t="shared" si="893"/>
        <v>0.43949659832239224</v>
      </c>
      <c r="AB2376" s="5">
        <f t="shared" si="894"/>
        <v>1.1399903726126573E-2</v>
      </c>
      <c r="AC2376" s="5">
        <f t="shared" si="895"/>
        <v>2.4682500000000402</v>
      </c>
      <c r="AD2376" s="5">
        <f t="shared" si="896"/>
        <v>177.42250000000004</v>
      </c>
      <c r="AE2376" s="5">
        <f t="shared" si="897"/>
        <v>0.81944674115209537</v>
      </c>
      <c r="AF2376" s="9">
        <f t="shared" si="898"/>
        <v>0.63640631675054893</v>
      </c>
      <c r="AG2376">
        <f t="shared" si="899"/>
        <v>160.17330000000001</v>
      </c>
    </row>
    <row r="2377" spans="1:33">
      <c r="A2377" s="1">
        <f t="shared" si="876"/>
        <v>91267</v>
      </c>
      <c r="B2377" s="1">
        <v>9</v>
      </c>
      <c r="C2377" s="1">
        <v>5</v>
      </c>
      <c r="D2377" s="2">
        <v>17</v>
      </c>
      <c r="E2377" s="5">
        <v>2.11</v>
      </c>
      <c r="F2377" s="5">
        <v>2.17</v>
      </c>
      <c r="G2377" s="5">
        <v>5.89</v>
      </c>
      <c r="H2377" s="5">
        <f t="shared" si="877"/>
        <v>4.4520999999999997</v>
      </c>
      <c r="I2377" s="5">
        <f t="shared" si="878"/>
        <v>4.7088999999999999</v>
      </c>
      <c r="J2377" s="5">
        <f t="shared" si="879"/>
        <v>25.562599999999996</v>
      </c>
      <c r="K2377" s="5">
        <v>2.2599999999999998</v>
      </c>
      <c r="L2377" s="5">
        <v>2.58</v>
      </c>
      <c r="M2377" s="5">
        <v>5.69</v>
      </c>
      <c r="N2377" s="5">
        <f t="shared" si="880"/>
        <v>5.1075999999999988</v>
      </c>
      <c r="O2377" s="5">
        <f t="shared" si="881"/>
        <v>6.6564000000000005</v>
      </c>
      <c r="P2377" s="5">
        <f t="shared" si="882"/>
        <v>29.360400000000002</v>
      </c>
      <c r="Q2377" s="6">
        <f t="shared" si="883"/>
        <v>4.7798499999999997</v>
      </c>
      <c r="R2377" s="6">
        <f t="shared" si="884"/>
        <v>-0.65549999999999908</v>
      </c>
      <c r="S2377" s="5">
        <f t="shared" si="885"/>
        <v>5.6826500000000006</v>
      </c>
      <c r="T2377" s="6">
        <f t="shared" si="886"/>
        <v>19.46458069751311</v>
      </c>
      <c r="U2377" s="6">
        <f t="shared" si="887"/>
        <v>-1.9475000000000007</v>
      </c>
      <c r="V2377" s="6">
        <f t="shared" si="888"/>
        <v>38.92916139502622</v>
      </c>
      <c r="W2377" s="5">
        <f t="shared" si="889"/>
        <v>-0.13763733173811779</v>
      </c>
      <c r="X2377" s="5">
        <f t="shared" si="890"/>
        <v>3.3188487850783085E-2</v>
      </c>
      <c r="Y2377" s="5">
        <f t="shared" si="891"/>
        <v>1.2920000000000016</v>
      </c>
      <c r="Z2377" s="5">
        <f t="shared" si="892"/>
        <v>1.9475000000000007</v>
      </c>
      <c r="AA2377" s="5">
        <f t="shared" si="893"/>
        <v>5.0026764775077399E-2</v>
      </c>
      <c r="AB2377" s="5">
        <f t="shared" si="894"/>
        <v>4.6381682401992204E-2</v>
      </c>
      <c r="AC2377" s="5">
        <f t="shared" si="895"/>
        <v>0.90280000000000094</v>
      </c>
      <c r="AD2377" s="5">
        <f t="shared" si="896"/>
        <v>5.6826500000000006</v>
      </c>
      <c r="AE2377" s="5">
        <f t="shared" si="897"/>
        <v>0.29194823604528219</v>
      </c>
      <c r="AF2377" s="9">
        <f t="shared" si="898"/>
        <v>0.63640710241165599</v>
      </c>
      <c r="AG2377">
        <f t="shared" si="899"/>
        <v>0.65549999999999908</v>
      </c>
    </row>
    <row r="2378" spans="1:33">
      <c r="A2378" s="1">
        <f t="shared" si="876"/>
        <v>110509</v>
      </c>
      <c r="B2378" s="1">
        <v>11</v>
      </c>
      <c r="C2378" s="1">
        <v>2</v>
      </c>
      <c r="D2378" s="2">
        <v>9</v>
      </c>
      <c r="E2378" s="5">
        <v>8.43</v>
      </c>
      <c r="F2378" s="5">
        <v>8.65</v>
      </c>
      <c r="G2378" s="5">
        <v>5.05</v>
      </c>
      <c r="H2378" s="5">
        <f t="shared" si="877"/>
        <v>71.064899999999994</v>
      </c>
      <c r="I2378" s="5">
        <f t="shared" si="878"/>
        <v>74.822500000000005</v>
      </c>
      <c r="J2378" s="5">
        <f t="shared" si="879"/>
        <v>87.364999999999995</v>
      </c>
      <c r="K2378" s="5">
        <v>10.92</v>
      </c>
      <c r="L2378" s="5">
        <v>11.37</v>
      </c>
      <c r="M2378" s="5">
        <v>4.49</v>
      </c>
      <c r="N2378" s="5">
        <f t="shared" si="880"/>
        <v>119.24639999999999</v>
      </c>
      <c r="O2378" s="5">
        <f t="shared" si="881"/>
        <v>129.27689999999998</v>
      </c>
      <c r="P2378" s="5">
        <f t="shared" si="882"/>
        <v>102.1026</v>
      </c>
      <c r="Q2378" s="6">
        <f t="shared" si="883"/>
        <v>95.155649999999994</v>
      </c>
      <c r="R2378" s="6">
        <f t="shared" si="884"/>
        <v>-48.1815</v>
      </c>
      <c r="S2378" s="5">
        <f t="shared" si="885"/>
        <v>102.0497</v>
      </c>
      <c r="T2378" s="6">
        <f t="shared" si="886"/>
        <v>67.189255375692326</v>
      </c>
      <c r="U2378" s="6">
        <f t="shared" si="887"/>
        <v>-54.454399999999978</v>
      </c>
      <c r="V2378" s="6">
        <f t="shared" si="888"/>
        <v>134.37851075138465</v>
      </c>
      <c r="W2378" s="5">
        <f t="shared" si="889"/>
        <v>-0.15463296077110325</v>
      </c>
      <c r="X2378" s="5">
        <f t="shared" si="890"/>
        <v>4.6680826903979823E-2</v>
      </c>
      <c r="Y2378" s="5">
        <f t="shared" si="891"/>
        <v>6.2728999999999786</v>
      </c>
      <c r="Z2378" s="5">
        <f t="shared" si="892"/>
        <v>54.454399999999978</v>
      </c>
      <c r="AA2378" s="5">
        <f t="shared" si="893"/>
        <v>0.40523145922302067</v>
      </c>
      <c r="AB2378" s="5">
        <f t="shared" si="894"/>
        <v>0.1026064355297816</v>
      </c>
      <c r="AC2378" s="5">
        <f t="shared" si="895"/>
        <v>6.8940500000000071</v>
      </c>
      <c r="AD2378" s="5">
        <f t="shared" si="896"/>
        <v>102.0497</v>
      </c>
      <c r="AE2378" s="5">
        <f t="shared" si="897"/>
        <v>1.5188395738185165</v>
      </c>
      <c r="AF2378" s="9">
        <f t="shared" si="898"/>
        <v>0.63647230890275186</v>
      </c>
      <c r="AG2378">
        <f t="shared" si="899"/>
        <v>48.1815</v>
      </c>
    </row>
    <row r="2379" spans="1:33">
      <c r="A2379" s="1">
        <f t="shared" si="876"/>
        <v>81271</v>
      </c>
      <c r="B2379" s="1">
        <v>8</v>
      </c>
      <c r="C2379" s="1">
        <v>5</v>
      </c>
      <c r="D2379" s="2">
        <v>21</v>
      </c>
      <c r="E2379" s="5">
        <v>13.08</v>
      </c>
      <c r="F2379" s="5">
        <v>13.36</v>
      </c>
      <c r="G2379" s="5">
        <v>4.28</v>
      </c>
      <c r="H2379" s="5">
        <f t="shared" si="877"/>
        <v>171.0864</v>
      </c>
      <c r="I2379" s="5">
        <f t="shared" si="878"/>
        <v>178.4896</v>
      </c>
      <c r="J2379" s="5">
        <f t="shared" si="879"/>
        <v>114.3616</v>
      </c>
      <c r="K2379" s="5">
        <v>15.35</v>
      </c>
      <c r="L2379" s="5">
        <v>15.25</v>
      </c>
      <c r="M2379" s="5">
        <v>3.76</v>
      </c>
      <c r="N2379" s="5">
        <f t="shared" si="880"/>
        <v>235.6225</v>
      </c>
      <c r="O2379" s="5">
        <f t="shared" si="881"/>
        <v>232.5625</v>
      </c>
      <c r="P2379" s="5">
        <f t="shared" si="882"/>
        <v>114.67999999999999</v>
      </c>
      <c r="Q2379" s="6">
        <f t="shared" si="883"/>
        <v>203.35444999999999</v>
      </c>
      <c r="R2379" s="6">
        <f t="shared" si="884"/>
        <v>-64.536100000000005</v>
      </c>
      <c r="S2379" s="5">
        <f t="shared" si="885"/>
        <v>205.52605</v>
      </c>
      <c r="T2379" s="6">
        <f t="shared" si="886"/>
        <v>80.978512511900334</v>
      </c>
      <c r="U2379" s="6">
        <f t="shared" si="887"/>
        <v>-54.072900000000004</v>
      </c>
      <c r="V2379" s="6">
        <f t="shared" si="888"/>
        <v>161.95702502380067</v>
      </c>
      <c r="W2379" s="5">
        <f t="shared" si="889"/>
        <v>-2.7802755892046786E-3</v>
      </c>
      <c r="X2379" s="5">
        <f t="shared" si="890"/>
        <v>6.460479252729151E-2</v>
      </c>
      <c r="Y2379" s="5">
        <f t="shared" si="891"/>
        <v>10.463200000000001</v>
      </c>
      <c r="Z2379" s="5">
        <f t="shared" si="892"/>
        <v>54.072900000000004</v>
      </c>
      <c r="AA2379" s="5">
        <f t="shared" si="893"/>
        <v>0.33387190208052803</v>
      </c>
      <c r="AB2379" s="5">
        <f t="shared" si="894"/>
        <v>2.6816990490914253E-2</v>
      </c>
      <c r="AC2379" s="5">
        <f t="shared" si="895"/>
        <v>2.1716000000000122</v>
      </c>
      <c r="AD2379" s="5">
        <f t="shared" si="896"/>
        <v>205.52605</v>
      </c>
      <c r="AE2379" s="5">
        <f t="shared" si="897"/>
        <v>2.5380319250714387</v>
      </c>
      <c r="AF2379" s="9">
        <f t="shared" si="898"/>
        <v>0.63652651162382856</v>
      </c>
      <c r="AG2379">
        <f t="shared" si="899"/>
        <v>64.536100000000005</v>
      </c>
    </row>
    <row r="2380" spans="1:33">
      <c r="A2380" s="1">
        <f t="shared" si="876"/>
        <v>101261</v>
      </c>
      <c r="B2380" s="1">
        <v>10</v>
      </c>
      <c r="C2380" s="1">
        <v>5</v>
      </c>
      <c r="D2380" s="2">
        <v>11</v>
      </c>
      <c r="E2380" s="5">
        <v>11.03</v>
      </c>
      <c r="F2380" s="5">
        <v>11.42</v>
      </c>
      <c r="G2380" s="5">
        <v>6.2</v>
      </c>
      <c r="H2380" s="5">
        <f t="shared" si="877"/>
        <v>121.66089999999998</v>
      </c>
      <c r="I2380" s="5">
        <f t="shared" si="878"/>
        <v>130.41640000000001</v>
      </c>
      <c r="J2380" s="5">
        <f t="shared" si="879"/>
        <v>141.608</v>
      </c>
      <c r="K2380" s="5">
        <v>10.07</v>
      </c>
      <c r="L2380" s="5">
        <v>10.11</v>
      </c>
      <c r="M2380" s="5">
        <v>7.49</v>
      </c>
      <c r="N2380" s="5">
        <f t="shared" si="880"/>
        <v>101.40490000000001</v>
      </c>
      <c r="O2380" s="5">
        <f t="shared" si="881"/>
        <v>102.21209999999999</v>
      </c>
      <c r="P2380" s="5">
        <f t="shared" si="882"/>
        <v>151.4478</v>
      </c>
      <c r="Q2380" s="6">
        <f t="shared" si="883"/>
        <v>111.5329</v>
      </c>
      <c r="R2380" s="6">
        <f t="shared" si="884"/>
        <v>20.255999999999972</v>
      </c>
      <c r="S2380" s="5">
        <f t="shared" si="885"/>
        <v>116.31425</v>
      </c>
      <c r="T2380" s="6">
        <f t="shared" si="886"/>
        <v>103.66925989515889</v>
      </c>
      <c r="U2380" s="6">
        <f t="shared" si="887"/>
        <v>28.204300000000018</v>
      </c>
      <c r="V2380" s="6">
        <f t="shared" si="888"/>
        <v>207.33851979031778</v>
      </c>
      <c r="W2380" s="5">
        <f t="shared" si="889"/>
        <v>-6.7077459366575734E-2</v>
      </c>
      <c r="X2380" s="5">
        <f t="shared" si="890"/>
        <v>3.8334893140156451E-2</v>
      </c>
      <c r="Y2380" s="5">
        <f t="shared" si="891"/>
        <v>7.9483000000000459</v>
      </c>
      <c r="Z2380" s="5">
        <f t="shared" si="892"/>
        <v>28.204300000000018</v>
      </c>
      <c r="AA2380" s="5">
        <f t="shared" si="893"/>
        <v>0.13603019848180228</v>
      </c>
      <c r="AB2380" s="5">
        <f t="shared" si="894"/>
        <v>4.6121193542187924E-2</v>
      </c>
      <c r="AC2380" s="5">
        <f t="shared" si="895"/>
        <v>4.7813500000000033</v>
      </c>
      <c r="AD2380" s="5">
        <f t="shared" si="896"/>
        <v>116.31425</v>
      </c>
      <c r="AE2380" s="5">
        <f t="shared" si="897"/>
        <v>1.1219743453134423</v>
      </c>
      <c r="AF2380" s="9">
        <f t="shared" si="898"/>
        <v>0.63677782624711421</v>
      </c>
      <c r="AG2380">
        <f t="shared" si="899"/>
        <v>20.255999999999972</v>
      </c>
    </row>
    <row r="2381" spans="1:33">
      <c r="A2381" s="1">
        <f t="shared" si="876"/>
        <v>91761</v>
      </c>
      <c r="B2381" s="1">
        <v>9</v>
      </c>
      <c r="C2381" s="1">
        <v>7</v>
      </c>
      <c r="D2381" s="2">
        <v>11</v>
      </c>
      <c r="E2381" s="5">
        <v>5.22</v>
      </c>
      <c r="F2381" s="5">
        <v>5.5</v>
      </c>
      <c r="G2381" s="5">
        <v>5.64</v>
      </c>
      <c r="H2381" s="5">
        <f t="shared" si="877"/>
        <v>27.248399999999997</v>
      </c>
      <c r="I2381" s="5">
        <f t="shared" si="878"/>
        <v>30.25</v>
      </c>
      <c r="J2381" s="5">
        <f t="shared" si="879"/>
        <v>62.04</v>
      </c>
      <c r="K2381" s="5">
        <v>8.0500000000000007</v>
      </c>
      <c r="L2381" s="5">
        <v>8.34</v>
      </c>
      <c r="M2381" s="5">
        <v>5.41</v>
      </c>
      <c r="N2381" s="5">
        <f t="shared" si="880"/>
        <v>64.802500000000009</v>
      </c>
      <c r="O2381" s="5">
        <f t="shared" si="881"/>
        <v>69.555599999999998</v>
      </c>
      <c r="P2381" s="5">
        <f t="shared" si="882"/>
        <v>90.238799999999998</v>
      </c>
      <c r="Q2381" s="6">
        <f t="shared" si="883"/>
        <v>46.025450000000006</v>
      </c>
      <c r="R2381" s="6">
        <f t="shared" si="884"/>
        <v>-37.554100000000012</v>
      </c>
      <c r="S2381" s="5">
        <f t="shared" si="885"/>
        <v>49.902799999999999</v>
      </c>
      <c r="T2381" s="6">
        <f t="shared" si="886"/>
        <v>54.754001281732826</v>
      </c>
      <c r="U2381" s="6">
        <f t="shared" si="887"/>
        <v>-39.305599999999998</v>
      </c>
      <c r="V2381" s="6">
        <f t="shared" si="888"/>
        <v>109.50800256346565</v>
      </c>
      <c r="W2381" s="5">
        <f t="shared" si="889"/>
        <v>-0.3580785928390709</v>
      </c>
      <c r="X2381" s="5">
        <f t="shared" si="890"/>
        <v>1.5994264884750312E-2</v>
      </c>
      <c r="Y2381" s="5">
        <f t="shared" si="891"/>
        <v>1.7514999999999858</v>
      </c>
      <c r="Z2381" s="5">
        <f t="shared" si="892"/>
        <v>39.305599999999998</v>
      </c>
      <c r="AA2381" s="5">
        <f t="shared" si="893"/>
        <v>0.35892901961407192</v>
      </c>
      <c r="AB2381" s="5">
        <f t="shared" si="894"/>
        <v>7.0814002798614911E-2</v>
      </c>
      <c r="AC2381" s="5">
        <f t="shared" si="895"/>
        <v>3.8773499999999927</v>
      </c>
      <c r="AD2381" s="5">
        <f t="shared" si="896"/>
        <v>49.902799999999999</v>
      </c>
      <c r="AE2381" s="5">
        <f t="shared" si="897"/>
        <v>0.91140005902452104</v>
      </c>
      <c r="AF2381" s="9">
        <f t="shared" si="898"/>
        <v>0.63682179610939826</v>
      </c>
      <c r="AG2381">
        <f t="shared" si="899"/>
        <v>37.554100000000012</v>
      </c>
    </row>
    <row r="2382" spans="1:33">
      <c r="A2382" s="1">
        <f t="shared" si="876"/>
        <v>71274</v>
      </c>
      <c r="B2382" s="1">
        <v>7</v>
      </c>
      <c r="C2382" s="1">
        <v>5</v>
      </c>
      <c r="D2382" s="2">
        <v>24</v>
      </c>
      <c r="E2382" s="5">
        <v>3.61</v>
      </c>
      <c r="F2382" s="5">
        <v>3.85</v>
      </c>
      <c r="G2382" s="5">
        <v>5.98</v>
      </c>
      <c r="H2382" s="5">
        <f t="shared" si="877"/>
        <v>13.0321</v>
      </c>
      <c r="I2382" s="5">
        <f t="shared" si="878"/>
        <v>14.822500000000002</v>
      </c>
      <c r="J2382" s="5">
        <f t="shared" si="879"/>
        <v>46.046000000000006</v>
      </c>
      <c r="K2382" s="5">
        <v>5.86</v>
      </c>
      <c r="L2382" s="5">
        <v>5.79</v>
      </c>
      <c r="M2382" s="5">
        <v>5.97</v>
      </c>
      <c r="N2382" s="5">
        <f t="shared" si="880"/>
        <v>34.339600000000004</v>
      </c>
      <c r="O2382" s="5">
        <f t="shared" si="881"/>
        <v>33.524099999999997</v>
      </c>
      <c r="P2382" s="5">
        <f t="shared" si="882"/>
        <v>69.132599999999996</v>
      </c>
      <c r="Q2382" s="6">
        <f t="shared" si="883"/>
        <v>23.685850000000002</v>
      </c>
      <c r="R2382" s="6">
        <f t="shared" si="884"/>
        <v>-21.307500000000005</v>
      </c>
      <c r="S2382" s="5">
        <f t="shared" si="885"/>
        <v>24.173299999999998</v>
      </c>
      <c r="T2382" s="6">
        <f t="shared" si="886"/>
        <v>41.531766452800923</v>
      </c>
      <c r="U2382" s="6">
        <f t="shared" si="887"/>
        <v>-18.701599999999996</v>
      </c>
      <c r="V2382" s="6">
        <f t="shared" si="888"/>
        <v>83.063532905601846</v>
      </c>
      <c r="W2382" s="5">
        <f t="shared" si="889"/>
        <v>-0.38539934844130702</v>
      </c>
      <c r="X2382" s="5">
        <f t="shared" si="890"/>
        <v>3.1372371350511935E-2</v>
      </c>
      <c r="Y2382" s="5">
        <f t="shared" si="891"/>
        <v>2.605900000000009</v>
      </c>
      <c r="Z2382" s="5">
        <f t="shared" si="892"/>
        <v>18.701599999999996</v>
      </c>
      <c r="AA2382" s="5">
        <f t="shared" si="893"/>
        <v>0.2251481407762124</v>
      </c>
      <c r="AB2382" s="5">
        <f t="shared" si="894"/>
        <v>1.1736799121076672E-2</v>
      </c>
      <c r="AC2382" s="5">
        <f t="shared" si="895"/>
        <v>0.4874499999999955</v>
      </c>
      <c r="AD2382" s="5">
        <f t="shared" si="896"/>
        <v>24.173299999999998</v>
      </c>
      <c r="AE2382" s="5">
        <f t="shared" si="897"/>
        <v>0.58204362743568638</v>
      </c>
      <c r="AF2382" s="9">
        <f t="shared" si="898"/>
        <v>0.63686811821600864</v>
      </c>
      <c r="AG2382">
        <f t="shared" si="899"/>
        <v>21.307500000000005</v>
      </c>
    </row>
    <row r="2383" spans="1:33">
      <c r="A2383" s="1">
        <f t="shared" si="876"/>
        <v>21530</v>
      </c>
      <c r="B2383" s="1">
        <v>2</v>
      </c>
      <c r="C2383" s="1">
        <v>6</v>
      </c>
      <c r="D2383" s="2">
        <v>30</v>
      </c>
      <c r="E2383" s="5">
        <v>12.06</v>
      </c>
      <c r="F2383" s="5">
        <v>13.25</v>
      </c>
      <c r="G2383" s="5">
        <v>7.31</v>
      </c>
      <c r="H2383" s="5">
        <f t="shared" si="877"/>
        <v>145.4436</v>
      </c>
      <c r="I2383" s="5">
        <f t="shared" si="878"/>
        <v>175.5625</v>
      </c>
      <c r="J2383" s="5">
        <f t="shared" si="879"/>
        <v>193.715</v>
      </c>
      <c r="K2383" s="5">
        <v>14.1</v>
      </c>
      <c r="L2383" s="5">
        <v>13.9</v>
      </c>
      <c r="M2383" s="5">
        <v>7.94</v>
      </c>
      <c r="N2383" s="5">
        <f t="shared" si="880"/>
        <v>198.81</v>
      </c>
      <c r="O2383" s="5">
        <f t="shared" si="881"/>
        <v>193.21</v>
      </c>
      <c r="P2383" s="5">
        <f t="shared" si="882"/>
        <v>220.73200000000003</v>
      </c>
      <c r="Q2383" s="6">
        <f t="shared" si="883"/>
        <v>172.1268</v>
      </c>
      <c r="R2383" s="6">
        <f t="shared" si="884"/>
        <v>-53.366399999999999</v>
      </c>
      <c r="S2383" s="5">
        <f t="shared" si="885"/>
        <v>184.38625000000002</v>
      </c>
      <c r="T2383" s="6">
        <f t="shared" si="886"/>
        <v>146.84014867279998</v>
      </c>
      <c r="U2383" s="6">
        <f t="shared" si="887"/>
        <v>-17.647500000000008</v>
      </c>
      <c r="V2383" s="6">
        <f t="shared" si="888"/>
        <v>293.68029734559997</v>
      </c>
      <c r="W2383" s="5">
        <f t="shared" si="889"/>
        <v>-0.12982445277777616</v>
      </c>
      <c r="X2383" s="5">
        <f t="shared" si="890"/>
        <v>0.12162511521147895</v>
      </c>
      <c r="Y2383" s="5">
        <f t="shared" si="891"/>
        <v>35.718899999999991</v>
      </c>
      <c r="Z2383" s="5">
        <f t="shared" si="892"/>
        <v>17.647500000000008</v>
      </c>
      <c r="AA2383" s="5">
        <f t="shared" si="893"/>
        <v>6.0090854441054352E-2</v>
      </c>
      <c r="AB2383" s="5">
        <f t="shared" si="894"/>
        <v>8.3488406343944957E-2</v>
      </c>
      <c r="AC2383" s="5">
        <f t="shared" si="895"/>
        <v>12.259450000000015</v>
      </c>
      <c r="AD2383" s="5">
        <f t="shared" si="896"/>
        <v>184.38625000000002</v>
      </c>
      <c r="AE2383" s="5">
        <f t="shared" si="897"/>
        <v>1.2556937027547079</v>
      </c>
      <c r="AF2383" s="9">
        <f t="shared" si="898"/>
        <v>0.63701177383153607</v>
      </c>
      <c r="AG2383">
        <f t="shared" si="899"/>
        <v>53.366399999999999</v>
      </c>
    </row>
    <row r="2384" spans="1:33">
      <c r="A2384" s="1">
        <f t="shared" si="876"/>
        <v>12027</v>
      </c>
      <c r="B2384" s="1">
        <v>1</v>
      </c>
      <c r="C2384" s="1">
        <v>8</v>
      </c>
      <c r="D2384" s="2">
        <v>27</v>
      </c>
      <c r="E2384" s="5">
        <v>12.82</v>
      </c>
      <c r="F2384" s="5">
        <v>12.39</v>
      </c>
      <c r="G2384" s="5">
        <v>8.98</v>
      </c>
      <c r="H2384" s="5">
        <f t="shared" si="877"/>
        <v>164.35240000000002</v>
      </c>
      <c r="I2384" s="5">
        <f t="shared" si="878"/>
        <v>153.5121</v>
      </c>
      <c r="J2384" s="5">
        <f t="shared" si="879"/>
        <v>222.52440000000001</v>
      </c>
      <c r="K2384" s="5">
        <v>12.25</v>
      </c>
      <c r="L2384" s="5">
        <v>11.82</v>
      </c>
      <c r="M2384" s="5">
        <v>10.039999999999999</v>
      </c>
      <c r="N2384" s="5">
        <f t="shared" si="880"/>
        <v>150.0625</v>
      </c>
      <c r="O2384" s="5">
        <f t="shared" si="881"/>
        <v>139.7124</v>
      </c>
      <c r="P2384" s="5">
        <f t="shared" si="882"/>
        <v>237.34559999999999</v>
      </c>
      <c r="Q2384" s="6">
        <f t="shared" si="883"/>
        <v>157.20744999999999</v>
      </c>
      <c r="R2384" s="6">
        <f t="shared" si="884"/>
        <v>14.289900000000017</v>
      </c>
      <c r="S2384" s="5">
        <f t="shared" si="885"/>
        <v>146.61225000000002</v>
      </c>
      <c r="T2384" s="6">
        <f t="shared" si="886"/>
        <v>162.67301745735216</v>
      </c>
      <c r="U2384" s="6">
        <f t="shared" si="887"/>
        <v>13.799700000000001</v>
      </c>
      <c r="V2384" s="6">
        <f t="shared" si="888"/>
        <v>325.34603491470432</v>
      </c>
      <c r="W2384" s="5">
        <f t="shared" si="889"/>
        <v>-6.4391332183012198E-2</v>
      </c>
      <c r="X2384" s="5">
        <f t="shared" si="890"/>
        <v>1.5067034707477872E-3</v>
      </c>
      <c r="Y2384" s="5">
        <f t="shared" si="891"/>
        <v>0.49020000000001573</v>
      </c>
      <c r="Z2384" s="5">
        <f t="shared" si="892"/>
        <v>13.799700000000001</v>
      </c>
      <c r="AA2384" s="5">
        <f t="shared" si="893"/>
        <v>4.2415454682328789E-2</v>
      </c>
      <c r="AB2384" s="5">
        <f t="shared" si="894"/>
        <v>6.5131883367060009E-2</v>
      </c>
      <c r="AC2384" s="5">
        <f t="shared" si="895"/>
        <v>10.595199999999977</v>
      </c>
      <c r="AD2384" s="5">
        <f t="shared" si="896"/>
        <v>146.61225000000002</v>
      </c>
      <c r="AE2384" s="5">
        <f t="shared" si="897"/>
        <v>0.90126962843384406</v>
      </c>
      <c r="AF2384" s="9">
        <f t="shared" si="898"/>
        <v>0.63702825683010322</v>
      </c>
      <c r="AG2384">
        <f t="shared" si="899"/>
        <v>14.289900000000017</v>
      </c>
    </row>
    <row r="2385" spans="1:33">
      <c r="A2385" s="1">
        <f t="shared" si="876"/>
        <v>60529</v>
      </c>
      <c r="B2385" s="1">
        <v>6</v>
      </c>
      <c r="C2385" s="1">
        <v>2</v>
      </c>
      <c r="D2385" s="2">
        <v>29</v>
      </c>
      <c r="E2385" s="5">
        <v>5.98</v>
      </c>
      <c r="F2385" s="5">
        <v>6.14</v>
      </c>
      <c r="G2385" s="5">
        <v>7.14</v>
      </c>
      <c r="H2385" s="5">
        <f t="shared" si="877"/>
        <v>35.760400000000004</v>
      </c>
      <c r="I2385" s="5">
        <f t="shared" si="878"/>
        <v>37.699599999999997</v>
      </c>
      <c r="J2385" s="5">
        <f t="shared" si="879"/>
        <v>87.679199999999994</v>
      </c>
      <c r="K2385" s="5">
        <v>2.67</v>
      </c>
      <c r="L2385" s="5">
        <v>3.02</v>
      </c>
      <c r="M2385" s="5">
        <v>6.74</v>
      </c>
      <c r="N2385" s="5">
        <f t="shared" si="880"/>
        <v>7.1288999999999998</v>
      </c>
      <c r="O2385" s="5">
        <f t="shared" si="881"/>
        <v>9.1204000000000001</v>
      </c>
      <c r="P2385" s="5">
        <f t="shared" si="882"/>
        <v>40.709600000000002</v>
      </c>
      <c r="Q2385" s="6">
        <f t="shared" si="883"/>
        <v>21.444650000000003</v>
      </c>
      <c r="R2385" s="6">
        <f t="shared" si="884"/>
        <v>28.631500000000003</v>
      </c>
      <c r="S2385" s="5">
        <f t="shared" si="885"/>
        <v>23.409999999999997</v>
      </c>
      <c r="T2385" s="6">
        <f t="shared" si="886"/>
        <v>48.334546767296779</v>
      </c>
      <c r="U2385" s="6">
        <f t="shared" si="887"/>
        <v>28.579199999999997</v>
      </c>
      <c r="V2385" s="6">
        <f t="shared" si="888"/>
        <v>96.669093534593557</v>
      </c>
      <c r="W2385" s="5">
        <f t="shared" si="889"/>
        <v>0.64531046617382215</v>
      </c>
      <c r="X2385" s="5">
        <f t="shared" si="890"/>
        <v>5.4102090014209315E-4</v>
      </c>
      <c r="Y2385" s="5">
        <f t="shared" si="891"/>
        <v>5.2300000000006008E-2</v>
      </c>
      <c r="Z2385" s="5">
        <f t="shared" si="892"/>
        <v>28.579199999999997</v>
      </c>
      <c r="AA2385" s="5">
        <f t="shared" si="893"/>
        <v>0.29563947436594901</v>
      </c>
      <c r="AB2385" s="5">
        <f t="shared" si="894"/>
        <v>4.0661392967271025E-2</v>
      </c>
      <c r="AC2385" s="5">
        <f t="shared" si="895"/>
        <v>1.9653499999999937</v>
      </c>
      <c r="AD2385" s="5">
        <f t="shared" si="896"/>
        <v>23.409999999999997</v>
      </c>
      <c r="AE2385" s="5">
        <f t="shared" si="897"/>
        <v>0.48433266815774167</v>
      </c>
      <c r="AF2385" s="9">
        <f t="shared" si="898"/>
        <v>0.63706907003872038</v>
      </c>
      <c r="AG2385">
        <f t="shared" si="899"/>
        <v>28.631500000000003</v>
      </c>
    </row>
    <row r="2386" spans="1:33">
      <c r="A2386" s="1">
        <f t="shared" si="876"/>
        <v>92004</v>
      </c>
      <c r="B2386" s="1">
        <v>9</v>
      </c>
      <c r="C2386" s="1">
        <v>8</v>
      </c>
      <c r="D2386" s="2">
        <v>4</v>
      </c>
      <c r="E2386" s="5">
        <v>8</v>
      </c>
      <c r="F2386" s="5">
        <v>7.38</v>
      </c>
      <c r="G2386" s="5">
        <v>5.17</v>
      </c>
      <c r="H2386" s="5">
        <f t="shared" si="877"/>
        <v>64</v>
      </c>
      <c r="I2386" s="5">
        <f t="shared" si="878"/>
        <v>54.464399999999998</v>
      </c>
      <c r="J2386" s="5">
        <f t="shared" si="879"/>
        <v>76.309200000000004</v>
      </c>
      <c r="K2386" s="5">
        <v>7.14</v>
      </c>
      <c r="L2386" s="5">
        <v>7.53</v>
      </c>
      <c r="M2386" s="5">
        <v>5.33</v>
      </c>
      <c r="N2386" s="5">
        <f t="shared" si="880"/>
        <v>50.979599999999998</v>
      </c>
      <c r="O2386" s="5">
        <f t="shared" si="881"/>
        <v>56.700900000000004</v>
      </c>
      <c r="P2386" s="5">
        <f t="shared" si="882"/>
        <v>80.269800000000004</v>
      </c>
      <c r="Q2386" s="6">
        <f t="shared" si="883"/>
        <v>57.489800000000002</v>
      </c>
      <c r="R2386" s="6">
        <f t="shared" si="884"/>
        <v>13.020400000000002</v>
      </c>
      <c r="S2386" s="5">
        <f t="shared" si="885"/>
        <v>55.582650000000001</v>
      </c>
      <c r="T2386" s="6">
        <f t="shared" si="886"/>
        <v>55.376743305922211</v>
      </c>
      <c r="U2386" s="6">
        <f t="shared" si="887"/>
        <v>-2.2365000000000066</v>
      </c>
      <c r="V2386" s="6">
        <f t="shared" si="888"/>
        <v>110.75348661184442</v>
      </c>
      <c r="W2386" s="5">
        <f t="shared" si="889"/>
        <v>-5.0556812420271498E-2</v>
      </c>
      <c r="X2386" s="5">
        <f t="shared" si="890"/>
        <v>0.13775548261943724</v>
      </c>
      <c r="Y2386" s="5">
        <f t="shared" si="891"/>
        <v>15.256900000000009</v>
      </c>
      <c r="Z2386" s="5">
        <f t="shared" si="892"/>
        <v>2.2365000000000066</v>
      </c>
      <c r="AA2386" s="5">
        <f t="shared" si="893"/>
        <v>2.0193495197476034E-2</v>
      </c>
      <c r="AB2386" s="5">
        <f t="shared" si="894"/>
        <v>3.4439547834443404E-2</v>
      </c>
      <c r="AC2386" s="5">
        <f t="shared" si="895"/>
        <v>1.9071500000000015</v>
      </c>
      <c r="AD2386" s="5">
        <f t="shared" si="896"/>
        <v>55.582650000000001</v>
      </c>
      <c r="AE2386" s="5">
        <f t="shared" si="897"/>
        <v>1.0037182882521689</v>
      </c>
      <c r="AF2386" s="9">
        <f t="shared" si="898"/>
        <v>0.63708084259377951</v>
      </c>
      <c r="AG2386">
        <f t="shared" si="899"/>
        <v>13.020400000000002</v>
      </c>
    </row>
    <row r="2387" spans="1:33">
      <c r="A2387" s="1">
        <f t="shared" si="876"/>
        <v>110757</v>
      </c>
      <c r="B2387" s="1">
        <v>11</v>
      </c>
      <c r="C2387" s="1">
        <v>3</v>
      </c>
      <c r="D2387" s="2">
        <v>7</v>
      </c>
      <c r="E2387" s="5">
        <v>6.17</v>
      </c>
      <c r="F2387" s="5">
        <v>6.76</v>
      </c>
      <c r="G2387" s="5">
        <v>4.8600000000000003</v>
      </c>
      <c r="H2387" s="5">
        <f t="shared" si="877"/>
        <v>38.068899999999999</v>
      </c>
      <c r="I2387" s="5">
        <f t="shared" si="878"/>
        <v>45.697599999999994</v>
      </c>
      <c r="J2387" s="5">
        <f t="shared" si="879"/>
        <v>65.7072</v>
      </c>
      <c r="K2387" s="5">
        <v>9.85</v>
      </c>
      <c r="L2387" s="5">
        <v>10.15</v>
      </c>
      <c r="M2387" s="5">
        <v>4.71</v>
      </c>
      <c r="N2387" s="5">
        <f t="shared" si="880"/>
        <v>97.022499999999994</v>
      </c>
      <c r="O2387" s="5">
        <f t="shared" si="881"/>
        <v>103.02250000000001</v>
      </c>
      <c r="P2387" s="5">
        <f t="shared" si="882"/>
        <v>95.613</v>
      </c>
      <c r="Q2387" s="6">
        <f t="shared" si="883"/>
        <v>67.545699999999997</v>
      </c>
      <c r="R2387" s="6">
        <f t="shared" si="884"/>
        <v>-58.953599999999994</v>
      </c>
      <c r="S2387" s="5">
        <f t="shared" si="885"/>
        <v>74.360050000000001</v>
      </c>
      <c r="T2387" s="6">
        <f t="shared" si="886"/>
        <v>58.007072630930104</v>
      </c>
      <c r="U2387" s="6">
        <f t="shared" si="887"/>
        <v>-57.324900000000014</v>
      </c>
      <c r="V2387" s="6">
        <f t="shared" si="888"/>
        <v>116.01414526186021</v>
      </c>
      <c r="W2387" s="5">
        <f t="shared" si="889"/>
        <v>-0.3584448020855337</v>
      </c>
      <c r="X2387" s="5">
        <f t="shared" si="890"/>
        <v>1.4038805322607656E-2</v>
      </c>
      <c r="Y2387" s="5">
        <f t="shared" si="891"/>
        <v>1.6286999999999807</v>
      </c>
      <c r="Z2387" s="5">
        <f t="shared" si="892"/>
        <v>57.324900000000014</v>
      </c>
      <c r="AA2387" s="5">
        <f t="shared" si="893"/>
        <v>0.49411991848588521</v>
      </c>
      <c r="AB2387" s="5">
        <f t="shared" si="894"/>
        <v>0.11747446804213504</v>
      </c>
      <c r="AC2387" s="5">
        <f t="shared" si="895"/>
        <v>6.8143500000000046</v>
      </c>
      <c r="AD2387" s="5">
        <f t="shared" si="896"/>
        <v>74.360050000000001</v>
      </c>
      <c r="AE2387" s="5">
        <f t="shared" si="897"/>
        <v>1.2819135086011957</v>
      </c>
      <c r="AF2387" s="9">
        <f t="shared" si="898"/>
        <v>0.63736174971518333</v>
      </c>
      <c r="AG2387">
        <f t="shared" si="899"/>
        <v>58.953599999999994</v>
      </c>
    </row>
    <row r="2388" spans="1:33">
      <c r="A2388" s="1">
        <f t="shared" si="876"/>
        <v>90521</v>
      </c>
      <c r="B2388" s="1">
        <v>9</v>
      </c>
      <c r="C2388" s="1">
        <v>2</v>
      </c>
      <c r="D2388" s="2">
        <v>21</v>
      </c>
      <c r="E2388" s="5">
        <v>5.4</v>
      </c>
      <c r="F2388" s="5">
        <v>6.31</v>
      </c>
      <c r="G2388" s="5">
        <v>5.42</v>
      </c>
      <c r="H2388" s="5">
        <f t="shared" si="877"/>
        <v>29.160000000000004</v>
      </c>
      <c r="I2388" s="5">
        <f t="shared" si="878"/>
        <v>39.816099999999992</v>
      </c>
      <c r="J2388" s="5">
        <f t="shared" si="879"/>
        <v>68.400399999999991</v>
      </c>
      <c r="K2388" s="5">
        <v>12.46</v>
      </c>
      <c r="L2388" s="5">
        <v>12.59</v>
      </c>
      <c r="M2388" s="5">
        <v>5.04</v>
      </c>
      <c r="N2388" s="5">
        <f t="shared" si="880"/>
        <v>155.25160000000002</v>
      </c>
      <c r="O2388" s="5">
        <f t="shared" si="881"/>
        <v>158.50809999999998</v>
      </c>
      <c r="P2388" s="5">
        <f t="shared" si="882"/>
        <v>126.9072</v>
      </c>
      <c r="Q2388" s="6">
        <f t="shared" si="883"/>
        <v>92.205800000000011</v>
      </c>
      <c r="R2388" s="6">
        <f t="shared" si="884"/>
        <v>-126.09160000000003</v>
      </c>
      <c r="S2388" s="5">
        <f t="shared" si="885"/>
        <v>99.162099999999981</v>
      </c>
      <c r="T2388" s="6">
        <f t="shared" si="886"/>
        <v>72.083375566076256</v>
      </c>
      <c r="U2388" s="6">
        <f t="shared" si="887"/>
        <v>-118.69199999999999</v>
      </c>
      <c r="V2388" s="6">
        <f t="shared" si="888"/>
        <v>144.16675113215251</v>
      </c>
      <c r="W2388" s="5">
        <f t="shared" si="889"/>
        <v>-0.54978801145743783</v>
      </c>
      <c r="X2388" s="5">
        <f t="shared" si="890"/>
        <v>5.13266751306415E-2</v>
      </c>
      <c r="Y2388" s="5">
        <f t="shared" si="891"/>
        <v>7.399600000000035</v>
      </c>
      <c r="Z2388" s="5">
        <f t="shared" si="892"/>
        <v>118.69199999999999</v>
      </c>
      <c r="AA2388" s="5">
        <f t="shared" si="893"/>
        <v>0.82329662746717014</v>
      </c>
      <c r="AB2388" s="5">
        <f t="shared" si="894"/>
        <v>9.6503527274792764E-2</v>
      </c>
      <c r="AC2388" s="5">
        <f t="shared" si="895"/>
        <v>6.9562999999999704</v>
      </c>
      <c r="AD2388" s="5">
        <f t="shared" si="896"/>
        <v>99.162099999999981</v>
      </c>
      <c r="AE2388" s="5">
        <f t="shared" si="897"/>
        <v>1.375658384770031</v>
      </c>
      <c r="AF2388" s="9">
        <f t="shared" si="898"/>
        <v>0.63738293042722749</v>
      </c>
      <c r="AG2388">
        <f t="shared" si="899"/>
        <v>126.09160000000003</v>
      </c>
    </row>
    <row r="2389" spans="1:33">
      <c r="A2389" s="1">
        <f t="shared" si="876"/>
        <v>82013</v>
      </c>
      <c r="B2389" s="1">
        <v>8</v>
      </c>
      <c r="C2389" s="1">
        <v>8</v>
      </c>
      <c r="D2389" s="2">
        <v>13</v>
      </c>
      <c r="E2389" s="5">
        <v>11.14</v>
      </c>
      <c r="F2389" s="5">
        <v>10.81</v>
      </c>
      <c r="G2389" s="5">
        <v>5.26</v>
      </c>
      <c r="H2389" s="5">
        <f t="shared" si="877"/>
        <v>124.09960000000001</v>
      </c>
      <c r="I2389" s="5">
        <f t="shared" si="878"/>
        <v>116.85610000000001</v>
      </c>
      <c r="J2389" s="5">
        <f t="shared" si="879"/>
        <v>113.7212</v>
      </c>
      <c r="K2389" s="5">
        <v>9.81</v>
      </c>
      <c r="L2389" s="5">
        <v>9.7100000000000009</v>
      </c>
      <c r="M2389" s="5">
        <v>5.53</v>
      </c>
      <c r="N2389" s="5">
        <f t="shared" si="880"/>
        <v>96.236100000000008</v>
      </c>
      <c r="O2389" s="5">
        <f t="shared" si="881"/>
        <v>94.284100000000024</v>
      </c>
      <c r="P2389" s="5">
        <f t="shared" si="882"/>
        <v>107.39260000000002</v>
      </c>
      <c r="Q2389" s="6">
        <f t="shared" si="883"/>
        <v>110.16785000000002</v>
      </c>
      <c r="R2389" s="6">
        <f t="shared" si="884"/>
        <v>27.863500000000002</v>
      </c>
      <c r="S2389" s="5">
        <f t="shared" si="885"/>
        <v>105.57010000000002</v>
      </c>
      <c r="T2389" s="6">
        <f t="shared" si="886"/>
        <v>78.207547372680096</v>
      </c>
      <c r="U2389" s="6">
        <f t="shared" si="887"/>
        <v>22.571999999999989</v>
      </c>
      <c r="V2389" s="6">
        <f t="shared" si="888"/>
        <v>156.41509474536019</v>
      </c>
      <c r="W2389" s="5">
        <f t="shared" si="889"/>
        <v>5.719606763658671E-2</v>
      </c>
      <c r="X2389" s="5">
        <f t="shared" si="890"/>
        <v>3.3829855159532018E-2</v>
      </c>
      <c r="Y2389" s="5">
        <f t="shared" si="891"/>
        <v>5.2915000000000134</v>
      </c>
      <c r="Z2389" s="5">
        <f t="shared" si="892"/>
        <v>22.571999999999989</v>
      </c>
      <c r="AA2389" s="5">
        <f t="shared" si="893"/>
        <v>0.14430832290672863</v>
      </c>
      <c r="AB2389" s="5">
        <f t="shared" si="894"/>
        <v>5.8789083080312818E-2</v>
      </c>
      <c r="AC2389" s="5">
        <f t="shared" si="895"/>
        <v>4.5977499999999907</v>
      </c>
      <c r="AD2389" s="5">
        <f t="shared" si="896"/>
        <v>105.57010000000002</v>
      </c>
      <c r="AE2389" s="5">
        <f t="shared" si="897"/>
        <v>1.3498709977047352</v>
      </c>
      <c r="AF2389" s="9">
        <f t="shared" si="898"/>
        <v>0.6374676462378307</v>
      </c>
      <c r="AG2389">
        <f t="shared" si="899"/>
        <v>27.863500000000002</v>
      </c>
    </row>
    <row r="2390" spans="1:33">
      <c r="A2390" s="1">
        <f t="shared" si="876"/>
        <v>82257</v>
      </c>
      <c r="B2390" s="1">
        <v>8</v>
      </c>
      <c r="C2390" s="1">
        <v>9</v>
      </c>
      <c r="D2390" s="2">
        <v>7</v>
      </c>
      <c r="E2390" s="5">
        <v>6.22</v>
      </c>
      <c r="F2390" s="5">
        <v>5.77</v>
      </c>
      <c r="G2390" s="5">
        <v>6.23</v>
      </c>
      <c r="H2390" s="5">
        <f t="shared" si="877"/>
        <v>38.688399999999994</v>
      </c>
      <c r="I2390" s="5">
        <f t="shared" si="878"/>
        <v>33.292899999999996</v>
      </c>
      <c r="J2390" s="5">
        <f t="shared" si="879"/>
        <v>71.894199999999998</v>
      </c>
      <c r="K2390" s="5">
        <v>7.48</v>
      </c>
      <c r="L2390" s="5">
        <v>8.56</v>
      </c>
      <c r="M2390" s="5">
        <v>4.96</v>
      </c>
      <c r="N2390" s="5">
        <f t="shared" si="880"/>
        <v>55.950400000000009</v>
      </c>
      <c r="O2390" s="5">
        <f t="shared" si="881"/>
        <v>73.273600000000002</v>
      </c>
      <c r="P2390" s="5">
        <f t="shared" si="882"/>
        <v>84.915199999999999</v>
      </c>
      <c r="Q2390" s="6">
        <f t="shared" si="883"/>
        <v>47.319400000000002</v>
      </c>
      <c r="R2390" s="6">
        <f t="shared" si="884"/>
        <v>-17.262000000000015</v>
      </c>
      <c r="S2390" s="5">
        <f t="shared" si="885"/>
        <v>53.283249999999995</v>
      </c>
      <c r="T2390" s="6">
        <f t="shared" si="886"/>
        <v>55.631302305177073</v>
      </c>
      <c r="U2390" s="6">
        <f t="shared" si="887"/>
        <v>-39.980700000000006</v>
      </c>
      <c r="V2390" s="6">
        <f t="shared" si="888"/>
        <v>111.26260461035415</v>
      </c>
      <c r="W2390" s="5">
        <f t="shared" si="889"/>
        <v>-0.16493696058445012</v>
      </c>
      <c r="X2390" s="5">
        <f t="shared" si="890"/>
        <v>0.20418989901918744</v>
      </c>
      <c r="Y2390" s="5">
        <f t="shared" si="891"/>
        <v>22.718699999999991</v>
      </c>
      <c r="Z2390" s="5">
        <f t="shared" si="892"/>
        <v>39.980700000000006</v>
      </c>
      <c r="AA2390" s="5">
        <f t="shared" si="893"/>
        <v>0.35933636588873619</v>
      </c>
      <c r="AB2390" s="5">
        <f t="shared" si="894"/>
        <v>0.10720313479781679</v>
      </c>
      <c r="AC2390" s="5">
        <f t="shared" si="895"/>
        <v>5.9638499999999937</v>
      </c>
      <c r="AD2390" s="5">
        <f t="shared" si="896"/>
        <v>53.283249999999995</v>
      </c>
      <c r="AE2390" s="5">
        <f t="shared" si="897"/>
        <v>0.95779260581935777</v>
      </c>
      <c r="AF2390" s="9">
        <f t="shared" si="898"/>
        <v>0.63749352937892634</v>
      </c>
      <c r="AG2390">
        <f t="shared" si="899"/>
        <v>17.262000000000015</v>
      </c>
    </row>
    <row r="2391" spans="1:33">
      <c r="A2391" s="1">
        <f t="shared" si="876"/>
        <v>72507</v>
      </c>
      <c r="B2391" s="1">
        <v>7</v>
      </c>
      <c r="C2391" s="1">
        <v>10</v>
      </c>
      <c r="D2391" s="2">
        <v>7</v>
      </c>
      <c r="E2391" s="5">
        <v>3.86</v>
      </c>
      <c r="F2391" s="5">
        <v>3.05</v>
      </c>
      <c r="G2391" s="5">
        <v>8.1300000000000008</v>
      </c>
      <c r="H2391" s="5">
        <f t="shared" si="877"/>
        <v>14.8996</v>
      </c>
      <c r="I2391" s="5">
        <f t="shared" si="878"/>
        <v>9.3024999999999984</v>
      </c>
      <c r="J2391" s="5">
        <f t="shared" si="879"/>
        <v>49.593000000000004</v>
      </c>
      <c r="K2391" s="5">
        <v>9.33</v>
      </c>
      <c r="L2391" s="5">
        <v>10.24</v>
      </c>
      <c r="M2391" s="5">
        <v>12.34</v>
      </c>
      <c r="N2391" s="5">
        <f t="shared" si="880"/>
        <v>87.048900000000003</v>
      </c>
      <c r="O2391" s="5">
        <f t="shared" si="881"/>
        <v>104.85760000000001</v>
      </c>
      <c r="P2391" s="5">
        <f t="shared" si="882"/>
        <v>252.72319999999999</v>
      </c>
      <c r="Q2391" s="6">
        <f t="shared" si="883"/>
        <v>50.974249999999998</v>
      </c>
      <c r="R2391" s="6">
        <f t="shared" si="884"/>
        <v>-72.149300000000011</v>
      </c>
      <c r="S2391" s="5">
        <f t="shared" si="885"/>
        <v>57.08005</v>
      </c>
      <c r="T2391" s="6">
        <f t="shared" si="886"/>
        <v>128.7715821398883</v>
      </c>
      <c r="U2391" s="6">
        <f t="shared" si="887"/>
        <v>-95.55510000000001</v>
      </c>
      <c r="V2391" s="6">
        <f t="shared" si="888"/>
        <v>257.54316427977659</v>
      </c>
      <c r="W2391" s="5">
        <f t="shared" si="889"/>
        <v>-0.92583983246428636</v>
      </c>
      <c r="X2391" s="5">
        <f t="shared" si="890"/>
        <v>9.0881076441903158E-2</v>
      </c>
      <c r="Y2391" s="5">
        <f t="shared" si="891"/>
        <v>23.405799999999999</v>
      </c>
      <c r="Z2391" s="5">
        <f t="shared" si="892"/>
        <v>95.55510000000001</v>
      </c>
      <c r="AA2391" s="5">
        <f t="shared" si="893"/>
        <v>0.37102557261506558</v>
      </c>
      <c r="AB2391" s="5">
        <f t="shared" si="894"/>
        <v>4.7415741101690397E-2</v>
      </c>
      <c r="AC2391" s="5">
        <f t="shared" si="895"/>
        <v>6.1058000000000021</v>
      </c>
      <c r="AD2391" s="5">
        <f t="shared" si="896"/>
        <v>57.08005</v>
      </c>
      <c r="AE2391" s="5">
        <f t="shared" si="897"/>
        <v>0.44326589027998653</v>
      </c>
      <c r="AF2391" s="9">
        <f t="shared" si="898"/>
        <v>0.63762763428195302</v>
      </c>
      <c r="AG2391">
        <f t="shared" si="899"/>
        <v>72.149300000000011</v>
      </c>
    </row>
    <row r="2392" spans="1:33">
      <c r="A2392" s="1">
        <f t="shared" si="876"/>
        <v>111001</v>
      </c>
      <c r="B2392" s="1">
        <v>11</v>
      </c>
      <c r="C2392" s="1">
        <v>4</v>
      </c>
      <c r="D2392" s="2">
        <v>1</v>
      </c>
      <c r="E2392" s="5">
        <v>3.78</v>
      </c>
      <c r="F2392" s="5">
        <v>3.57</v>
      </c>
      <c r="G2392" s="5">
        <v>7.4</v>
      </c>
      <c r="H2392" s="5">
        <f t="shared" si="877"/>
        <v>14.288399999999999</v>
      </c>
      <c r="I2392" s="5">
        <f t="shared" si="878"/>
        <v>12.744899999999999</v>
      </c>
      <c r="J2392" s="5">
        <f t="shared" si="879"/>
        <v>52.835999999999999</v>
      </c>
      <c r="K2392" s="5">
        <v>2.46</v>
      </c>
      <c r="L2392" s="5">
        <v>2.66</v>
      </c>
      <c r="M2392" s="5">
        <v>7.45</v>
      </c>
      <c r="N2392" s="5">
        <f t="shared" si="880"/>
        <v>6.0515999999999996</v>
      </c>
      <c r="O2392" s="5">
        <f t="shared" si="881"/>
        <v>7.0756000000000006</v>
      </c>
      <c r="P2392" s="5">
        <f t="shared" si="882"/>
        <v>39.634</v>
      </c>
      <c r="Q2392" s="6">
        <f t="shared" si="883"/>
        <v>10.17</v>
      </c>
      <c r="R2392" s="6">
        <f t="shared" si="884"/>
        <v>8.2367999999999988</v>
      </c>
      <c r="S2392" s="5">
        <f t="shared" si="885"/>
        <v>9.9102499999999996</v>
      </c>
      <c r="T2392" s="6">
        <f t="shared" si="886"/>
        <v>33.024600118699396</v>
      </c>
      <c r="U2392" s="6">
        <f t="shared" si="887"/>
        <v>5.6692999999999989</v>
      </c>
      <c r="V2392" s="6">
        <f t="shared" si="888"/>
        <v>66.049200237398793</v>
      </c>
      <c r="W2392" s="5">
        <f t="shared" si="889"/>
        <v>0.27983720823553726</v>
      </c>
      <c r="X2392" s="5">
        <f t="shared" si="890"/>
        <v>3.8872537302067342E-2</v>
      </c>
      <c r="Y2392" s="5">
        <f t="shared" si="891"/>
        <v>2.5674999999999999</v>
      </c>
      <c r="Z2392" s="5">
        <f t="shared" si="892"/>
        <v>5.6692999999999989</v>
      </c>
      <c r="AA2392" s="5">
        <f t="shared" si="893"/>
        <v>8.5834498822438307E-2</v>
      </c>
      <c r="AB2392" s="5">
        <f t="shared" si="894"/>
        <v>7.8653488328817977E-3</v>
      </c>
      <c r="AC2392" s="5">
        <f t="shared" si="895"/>
        <v>0.25975000000000037</v>
      </c>
      <c r="AD2392" s="5">
        <f t="shared" si="896"/>
        <v>9.9102499999999996</v>
      </c>
      <c r="AE2392" s="5">
        <f t="shared" si="897"/>
        <v>0.30008690383471309</v>
      </c>
      <c r="AF2392" s="9">
        <f t="shared" si="898"/>
        <v>0.63774995099960619</v>
      </c>
      <c r="AG2392">
        <f t="shared" si="899"/>
        <v>8.2367999999999988</v>
      </c>
    </row>
    <row r="2393" spans="1:33">
      <c r="A2393" s="1">
        <f t="shared" si="876"/>
        <v>42764</v>
      </c>
      <c r="B2393" s="1">
        <v>4</v>
      </c>
      <c r="C2393" s="1">
        <v>11</v>
      </c>
      <c r="D2393" s="2">
        <v>14</v>
      </c>
      <c r="E2393" s="5">
        <v>13.63</v>
      </c>
      <c r="F2393" s="5">
        <v>14.63</v>
      </c>
      <c r="G2393" s="5">
        <v>6.63</v>
      </c>
      <c r="H2393" s="5">
        <f t="shared" si="877"/>
        <v>185.77690000000001</v>
      </c>
      <c r="I2393" s="5">
        <f t="shared" si="878"/>
        <v>214.03690000000003</v>
      </c>
      <c r="J2393" s="5">
        <f t="shared" si="879"/>
        <v>193.99379999999999</v>
      </c>
      <c r="K2393" s="5">
        <v>17.66</v>
      </c>
      <c r="L2393" s="5">
        <v>18.61</v>
      </c>
      <c r="M2393" s="5">
        <v>4.9400000000000004</v>
      </c>
      <c r="N2393" s="5">
        <f t="shared" si="880"/>
        <v>311.87560000000002</v>
      </c>
      <c r="O2393" s="5">
        <f t="shared" si="881"/>
        <v>346.33209999999997</v>
      </c>
      <c r="P2393" s="5">
        <f t="shared" si="882"/>
        <v>183.86680000000001</v>
      </c>
      <c r="Q2393" s="6">
        <f t="shared" si="883"/>
        <v>248.82625000000002</v>
      </c>
      <c r="R2393" s="6">
        <f t="shared" si="884"/>
        <v>-126.09870000000001</v>
      </c>
      <c r="S2393" s="5">
        <f t="shared" si="885"/>
        <v>280.18450000000001</v>
      </c>
      <c r="T2393" s="6">
        <f t="shared" si="886"/>
        <v>133.64186711195711</v>
      </c>
      <c r="U2393" s="6">
        <f t="shared" si="887"/>
        <v>-132.29519999999994</v>
      </c>
      <c r="V2393" s="6">
        <f t="shared" si="888"/>
        <v>267.28373422391422</v>
      </c>
      <c r="W2393" s="5">
        <f t="shared" si="889"/>
        <v>5.3563304150254655E-2</v>
      </c>
      <c r="X2393" s="5">
        <f t="shared" si="890"/>
        <v>2.3183228930829268E-2</v>
      </c>
      <c r="Y2393" s="5">
        <f t="shared" si="891"/>
        <v>6.1964999999999293</v>
      </c>
      <c r="Z2393" s="5">
        <f t="shared" si="892"/>
        <v>132.29519999999994</v>
      </c>
      <c r="AA2393" s="5">
        <f t="shared" si="893"/>
        <v>0.49496165707252121</v>
      </c>
      <c r="AB2393" s="5">
        <f t="shared" si="894"/>
        <v>0.23464390821276049</v>
      </c>
      <c r="AC2393" s="5">
        <f t="shared" si="895"/>
        <v>31.358249999999998</v>
      </c>
      <c r="AD2393" s="5">
        <f t="shared" si="896"/>
        <v>280.18450000000001</v>
      </c>
      <c r="AE2393" s="5">
        <f t="shared" si="897"/>
        <v>2.0965323671007852</v>
      </c>
      <c r="AF2393" s="9">
        <f t="shared" si="898"/>
        <v>0.6379380847699877</v>
      </c>
      <c r="AG2393">
        <f t="shared" si="899"/>
        <v>126.09870000000001</v>
      </c>
    </row>
    <row r="2394" spans="1:33">
      <c r="A2394" s="1">
        <f t="shared" si="876"/>
        <v>70527</v>
      </c>
      <c r="B2394" s="1">
        <v>7</v>
      </c>
      <c r="C2394" s="1">
        <v>2</v>
      </c>
      <c r="D2394" s="2">
        <v>27</v>
      </c>
      <c r="E2394" s="5">
        <v>9.41</v>
      </c>
      <c r="F2394" s="5">
        <v>10.06</v>
      </c>
      <c r="G2394" s="5">
        <v>11.17</v>
      </c>
      <c r="H2394" s="5">
        <f t="shared" si="877"/>
        <v>88.548100000000005</v>
      </c>
      <c r="I2394" s="5">
        <f t="shared" si="878"/>
        <v>101.20360000000001</v>
      </c>
      <c r="J2394" s="5">
        <f t="shared" si="879"/>
        <v>224.74040000000002</v>
      </c>
      <c r="K2394" s="5">
        <v>3.97</v>
      </c>
      <c r="L2394" s="5">
        <v>4.33</v>
      </c>
      <c r="M2394" s="5">
        <v>11.36</v>
      </c>
      <c r="N2394" s="5">
        <f t="shared" si="880"/>
        <v>15.760900000000001</v>
      </c>
      <c r="O2394" s="5">
        <f t="shared" si="881"/>
        <v>18.748899999999999</v>
      </c>
      <c r="P2394" s="5">
        <f t="shared" si="882"/>
        <v>98.377600000000001</v>
      </c>
      <c r="Q2394" s="6">
        <f t="shared" si="883"/>
        <v>52.154500000000006</v>
      </c>
      <c r="R2394" s="6">
        <f t="shared" si="884"/>
        <v>72.787199999999999</v>
      </c>
      <c r="S2394" s="5">
        <f t="shared" si="885"/>
        <v>59.976250000000007</v>
      </c>
      <c r="T2394" s="6">
        <f t="shared" si="886"/>
        <v>122.66458288144953</v>
      </c>
      <c r="U2394" s="6">
        <f t="shared" si="887"/>
        <v>82.454700000000003</v>
      </c>
      <c r="V2394" s="6">
        <f t="shared" si="888"/>
        <v>245.32916576289907</v>
      </c>
      <c r="W2394" s="5">
        <f t="shared" si="889"/>
        <v>0.67839404748332077</v>
      </c>
      <c r="X2394" s="5">
        <f t="shared" si="890"/>
        <v>3.9406240060928022E-2</v>
      </c>
      <c r="Y2394" s="5">
        <f t="shared" si="891"/>
        <v>9.667500000000004</v>
      </c>
      <c r="Z2394" s="5">
        <f t="shared" si="892"/>
        <v>82.454700000000003</v>
      </c>
      <c r="AA2394" s="5">
        <f t="shared" si="893"/>
        <v>0.33609823660220328</v>
      </c>
      <c r="AB2394" s="5">
        <f t="shared" si="894"/>
        <v>6.3765349510538125E-2</v>
      </c>
      <c r="AC2394" s="5">
        <f t="shared" si="895"/>
        <v>7.8217500000000015</v>
      </c>
      <c r="AD2394" s="5">
        <f t="shared" si="896"/>
        <v>59.976250000000007</v>
      </c>
      <c r="AE2394" s="5">
        <f t="shared" si="897"/>
        <v>0.48894512654858724</v>
      </c>
      <c r="AF2394" s="9">
        <f t="shared" si="898"/>
        <v>0.63811049199962233</v>
      </c>
      <c r="AG2394">
        <f t="shared" si="899"/>
        <v>72.787199999999999</v>
      </c>
    </row>
    <row r="2395" spans="1:33">
      <c r="A2395" s="1">
        <f t="shared" si="876"/>
        <v>111002</v>
      </c>
      <c r="B2395" s="1">
        <v>11</v>
      </c>
      <c r="C2395" s="1">
        <v>4</v>
      </c>
      <c r="D2395" s="2">
        <v>2</v>
      </c>
      <c r="E2395" s="5">
        <v>11.7</v>
      </c>
      <c r="F2395" s="5">
        <v>11.39</v>
      </c>
      <c r="G2395" s="5">
        <v>6.43</v>
      </c>
      <c r="H2395" s="5">
        <f t="shared" si="877"/>
        <v>136.88999999999999</v>
      </c>
      <c r="I2395" s="5">
        <f t="shared" si="878"/>
        <v>129.7321</v>
      </c>
      <c r="J2395" s="5">
        <f t="shared" si="879"/>
        <v>146.47540000000001</v>
      </c>
      <c r="K2395" s="5">
        <v>5.92</v>
      </c>
      <c r="L2395" s="5">
        <v>6.4</v>
      </c>
      <c r="M2395" s="5">
        <v>6.4</v>
      </c>
      <c r="N2395" s="5">
        <f t="shared" si="880"/>
        <v>35.046399999999998</v>
      </c>
      <c r="O2395" s="5">
        <f t="shared" si="881"/>
        <v>40.960000000000008</v>
      </c>
      <c r="P2395" s="5">
        <f t="shared" si="882"/>
        <v>81.920000000000016</v>
      </c>
      <c r="Q2395" s="6">
        <f t="shared" si="883"/>
        <v>85.968199999999996</v>
      </c>
      <c r="R2395" s="6">
        <f t="shared" si="884"/>
        <v>101.84359999999998</v>
      </c>
      <c r="S2395" s="5">
        <f t="shared" si="885"/>
        <v>85.346050000000005</v>
      </c>
      <c r="T2395" s="6">
        <f t="shared" si="886"/>
        <v>83.913540631354607</v>
      </c>
      <c r="U2395" s="6">
        <f t="shared" si="887"/>
        <v>88.772099999999995</v>
      </c>
      <c r="V2395" s="6">
        <f t="shared" si="888"/>
        <v>167.82708126270921</v>
      </c>
      <c r="W2395" s="5">
        <f t="shared" si="889"/>
        <v>0.52347487980119134</v>
      </c>
      <c r="X2395" s="5">
        <f t="shared" si="890"/>
        <v>7.7886714716431424E-2</v>
      </c>
      <c r="Y2395" s="5">
        <f t="shared" si="891"/>
        <v>13.071499999999986</v>
      </c>
      <c r="Z2395" s="5">
        <f t="shared" si="892"/>
        <v>88.772099999999995</v>
      </c>
      <c r="AA2395" s="5">
        <f t="shared" si="893"/>
        <v>0.52894979363336492</v>
      </c>
      <c r="AB2395" s="5">
        <f t="shared" si="894"/>
        <v>7.4141788717174209E-3</v>
      </c>
      <c r="AC2395" s="5">
        <f t="shared" si="895"/>
        <v>0.62214999999999065</v>
      </c>
      <c r="AD2395" s="5">
        <f t="shared" si="896"/>
        <v>85.346050000000005</v>
      </c>
      <c r="AE2395" s="5">
        <f t="shared" si="897"/>
        <v>1.0170712540296523</v>
      </c>
      <c r="AF2395" s="9">
        <f t="shared" si="898"/>
        <v>0.63855148578638521</v>
      </c>
      <c r="AG2395">
        <f t="shared" si="899"/>
        <v>101.84359999999998</v>
      </c>
    </row>
    <row r="2396" spans="1:33">
      <c r="A2396" s="1">
        <f t="shared" si="876"/>
        <v>61773</v>
      </c>
      <c r="B2396" s="1">
        <v>6</v>
      </c>
      <c r="C2396" s="1">
        <v>7</v>
      </c>
      <c r="D2396" s="2">
        <v>23</v>
      </c>
      <c r="E2396" s="5">
        <v>18.64</v>
      </c>
      <c r="F2396" s="5">
        <v>18.8</v>
      </c>
      <c r="G2396" s="5">
        <v>5.07</v>
      </c>
      <c r="H2396" s="5">
        <f t="shared" si="877"/>
        <v>347.44960000000003</v>
      </c>
      <c r="I2396" s="5">
        <f t="shared" si="878"/>
        <v>353.44000000000005</v>
      </c>
      <c r="J2396" s="5">
        <f t="shared" si="879"/>
        <v>190.63200000000001</v>
      </c>
      <c r="K2396" s="5">
        <v>19.48</v>
      </c>
      <c r="L2396" s="5">
        <v>20.23</v>
      </c>
      <c r="M2396" s="5">
        <v>3.22</v>
      </c>
      <c r="N2396" s="5">
        <f t="shared" si="880"/>
        <v>379.47040000000004</v>
      </c>
      <c r="O2396" s="5">
        <f t="shared" si="881"/>
        <v>409.25290000000001</v>
      </c>
      <c r="P2396" s="5">
        <f t="shared" si="882"/>
        <v>130.28120000000001</v>
      </c>
      <c r="Q2396" s="6">
        <f t="shared" si="883"/>
        <v>363.46000000000004</v>
      </c>
      <c r="R2396" s="6">
        <f t="shared" si="884"/>
        <v>-32.020800000000008</v>
      </c>
      <c r="S2396" s="5">
        <f t="shared" si="885"/>
        <v>381.34645</v>
      </c>
      <c r="T2396" s="6">
        <f t="shared" si="886"/>
        <v>115.44885284990926</v>
      </c>
      <c r="U2396" s="6">
        <f t="shared" si="887"/>
        <v>-55.812899999999956</v>
      </c>
      <c r="V2396" s="6">
        <f t="shared" si="888"/>
        <v>230.89770569981852</v>
      </c>
      <c r="W2396" s="5">
        <f t="shared" si="889"/>
        <v>0.36327154195407746</v>
      </c>
      <c r="X2396" s="5">
        <f t="shared" si="890"/>
        <v>0.1030417341215645</v>
      </c>
      <c r="Y2396" s="5">
        <f t="shared" si="891"/>
        <v>23.792099999999948</v>
      </c>
      <c r="Z2396" s="5">
        <f t="shared" si="892"/>
        <v>55.812899999999956</v>
      </c>
      <c r="AA2396" s="5">
        <f t="shared" si="893"/>
        <v>0.24172132776650551</v>
      </c>
      <c r="AB2396" s="5">
        <f t="shared" si="894"/>
        <v>0.15492964683896404</v>
      </c>
      <c r="AC2396" s="5">
        <f t="shared" si="895"/>
        <v>17.886449999999968</v>
      </c>
      <c r="AD2396" s="5">
        <f t="shared" si="896"/>
        <v>381.34645</v>
      </c>
      <c r="AE2396" s="5">
        <f t="shared" si="897"/>
        <v>3.3031636138972664</v>
      </c>
      <c r="AF2396" s="9">
        <f t="shared" si="898"/>
        <v>0.63864700735226176</v>
      </c>
      <c r="AG2396">
        <f t="shared" si="899"/>
        <v>32.020800000000008</v>
      </c>
    </row>
    <row r="2397" spans="1:33">
      <c r="O2397" s="2"/>
    </row>
    <row r="2398" spans="1:33">
      <c r="I2398" s="5" t="s">
        <v>26</v>
      </c>
      <c r="O2398" s="2"/>
      <c r="AE2398" t="s">
        <v>26</v>
      </c>
    </row>
    <row r="2399" spans="1:33">
      <c r="A2399" s="3" t="s">
        <v>63</v>
      </c>
      <c r="H2399" s="2"/>
      <c r="I2399" s="5" t="s">
        <v>26</v>
      </c>
      <c r="O2399" s="2"/>
      <c r="AA2399" t="s">
        <v>26</v>
      </c>
    </row>
    <row r="2400" spans="1:33" ht="14.25">
      <c r="A2400" s="1" t="s">
        <v>9</v>
      </c>
      <c r="B2400" s="4" t="s">
        <v>0</v>
      </c>
      <c r="C2400" s="4" t="s">
        <v>1</v>
      </c>
      <c r="D2400" s="4" t="s">
        <v>2</v>
      </c>
      <c r="E2400" s="6" t="s">
        <v>35</v>
      </c>
      <c r="F2400" s="6" t="s">
        <v>36</v>
      </c>
      <c r="G2400" s="6" t="s">
        <v>37</v>
      </c>
      <c r="J2400" s="5" t="s">
        <v>26</v>
      </c>
      <c r="O2400" s="2"/>
    </row>
    <row r="2401" spans="1:31">
      <c r="B2401" s="4"/>
      <c r="C2401" s="4"/>
      <c r="D2401" s="4"/>
      <c r="E2401" s="6"/>
      <c r="F2401" s="6"/>
      <c r="G2401" s="6"/>
      <c r="H2401" s="2"/>
      <c r="Q2401" s="1"/>
    </row>
    <row r="2402" spans="1:31">
      <c r="A2402" s="1">
        <f t="shared" ref="A2402:A2408" si="900">10000*B2402+250*C2402+D2402</f>
        <v>-10534</v>
      </c>
      <c r="B2402" s="1">
        <v>-1</v>
      </c>
      <c r="C2402" s="1">
        <v>-2</v>
      </c>
      <c r="D2402" s="2">
        <v>-34</v>
      </c>
      <c r="E2402" s="5">
        <v>10.08</v>
      </c>
      <c r="F2402" s="5">
        <v>8.81</v>
      </c>
      <c r="G2402" s="5">
        <v>10.97</v>
      </c>
      <c r="Q2402" s="1"/>
    </row>
    <row r="2403" spans="1:31">
      <c r="A2403" s="1">
        <f t="shared" si="900"/>
        <v>-23012</v>
      </c>
      <c r="B2403" s="1">
        <v>-2</v>
      </c>
      <c r="C2403" s="1">
        <v>-12</v>
      </c>
      <c r="D2403" s="2">
        <v>-12</v>
      </c>
      <c r="E2403" s="5">
        <v>9.56</v>
      </c>
      <c r="F2403" s="5">
        <v>8.61</v>
      </c>
      <c r="G2403" s="5">
        <v>10.86</v>
      </c>
      <c r="H2403" s="2"/>
      <c r="Q2403" s="1"/>
    </row>
    <row r="2404" spans="1:31">
      <c r="A2404" s="1">
        <f t="shared" si="900"/>
        <v>-32766</v>
      </c>
      <c r="B2404" s="1">
        <v>-3</v>
      </c>
      <c r="C2404" s="1">
        <v>-11</v>
      </c>
      <c r="D2404" s="2">
        <v>-16</v>
      </c>
      <c r="E2404" s="5">
        <v>9.6199999999999992</v>
      </c>
      <c r="F2404" s="5">
        <v>8.44</v>
      </c>
      <c r="G2404" s="5">
        <v>11.12</v>
      </c>
      <c r="Q2404" s="1"/>
    </row>
    <row r="2405" spans="1:31">
      <c r="A2405" s="1">
        <f t="shared" si="900"/>
        <v>-40532</v>
      </c>
      <c r="B2405" s="1">
        <v>-4</v>
      </c>
      <c r="C2405" s="1">
        <v>-2</v>
      </c>
      <c r="D2405" s="2">
        <v>-32</v>
      </c>
      <c r="E2405" s="5">
        <v>8.1999999999999993</v>
      </c>
      <c r="F2405" s="5">
        <v>8.02</v>
      </c>
      <c r="G2405" s="5">
        <v>7.95</v>
      </c>
      <c r="H2405" s="2"/>
      <c r="Q2405" s="1"/>
    </row>
    <row r="2406" spans="1:31">
      <c r="A2406" s="1">
        <f t="shared" si="900"/>
        <v>62754</v>
      </c>
      <c r="B2406" s="1">
        <v>6</v>
      </c>
      <c r="C2406" s="1">
        <v>11</v>
      </c>
      <c r="D2406" s="2">
        <v>4</v>
      </c>
      <c r="E2406" s="5">
        <v>0.8</v>
      </c>
      <c r="F2406" s="5">
        <v>1.34</v>
      </c>
      <c r="G2406" s="5">
        <v>8.67</v>
      </c>
      <c r="Q2406" s="1"/>
    </row>
    <row r="2407" spans="1:31">
      <c r="A2407" s="1">
        <f t="shared" si="900"/>
        <v>-91515</v>
      </c>
      <c r="B2407" s="1">
        <v>-9</v>
      </c>
      <c r="C2407" s="1">
        <v>-6</v>
      </c>
      <c r="D2407" s="2">
        <v>-15</v>
      </c>
      <c r="E2407" s="5">
        <v>0</v>
      </c>
      <c r="F2407" s="5">
        <v>0</v>
      </c>
      <c r="G2407" s="5">
        <v>10.78</v>
      </c>
      <c r="H2407" s="2"/>
      <c r="Q2407" s="1"/>
    </row>
    <row r="2408" spans="1:31">
      <c r="A2408" s="1">
        <f t="shared" si="900"/>
        <v>-101507</v>
      </c>
      <c r="B2408" s="1">
        <v>-10</v>
      </c>
      <c r="C2408" s="1">
        <v>-6</v>
      </c>
      <c r="D2408" s="2">
        <v>-7</v>
      </c>
      <c r="E2408" s="5">
        <v>7.81</v>
      </c>
      <c r="F2408" s="5">
        <v>7.55</v>
      </c>
      <c r="G2408" s="5">
        <v>10.78</v>
      </c>
      <c r="Q2408" s="1"/>
    </row>
    <row r="2409" spans="1:31">
      <c r="A2409" s="3"/>
      <c r="Q2409" s="1"/>
    </row>
    <row r="2410" spans="1:31">
      <c r="O2410" s="6"/>
      <c r="Q2410" s="1"/>
    </row>
    <row r="2411" spans="1:31">
      <c r="A2411" s="3" t="s">
        <v>44</v>
      </c>
      <c r="O2411" s="6"/>
    </row>
    <row r="2412" spans="1:31" ht="14.25">
      <c r="A2412" s="1" t="s">
        <v>9</v>
      </c>
      <c r="B2412" s="4" t="s">
        <v>0</v>
      </c>
      <c r="C2412" s="4" t="s">
        <v>1</v>
      </c>
      <c r="D2412" s="4" t="s">
        <v>2</v>
      </c>
      <c r="E2412" s="6" t="s">
        <v>35</v>
      </c>
      <c r="F2412" s="6" t="s">
        <v>36</v>
      </c>
      <c r="G2412" s="6" t="s">
        <v>37</v>
      </c>
      <c r="H2412" s="6"/>
      <c r="I2412" s="6"/>
      <c r="J2412" s="6"/>
      <c r="K2412" s="6" t="s">
        <v>41</v>
      </c>
      <c r="L2412" s="6" t="s">
        <v>42</v>
      </c>
      <c r="M2412" s="6" t="s">
        <v>43</v>
      </c>
      <c r="N2412"/>
      <c r="O2412"/>
      <c r="P2412"/>
      <c r="Q2412"/>
      <c r="R2412"/>
      <c r="S2412"/>
      <c r="T2412"/>
      <c r="U2412"/>
      <c r="V2412"/>
      <c r="W2412"/>
    </row>
    <row r="2413" spans="1:31">
      <c r="E2413" s="5"/>
      <c r="F2413" s="5"/>
      <c r="G2413" s="5"/>
      <c r="K2413" s="6"/>
      <c r="L2413" s="6"/>
      <c r="M2413" s="1"/>
      <c r="R2413" s="5"/>
      <c r="S2413" s="5"/>
      <c r="T2413" s="6"/>
      <c r="U2413" s="6"/>
      <c r="W2413" s="5"/>
      <c r="X2413" s="1"/>
      <c r="Y2413" s="6"/>
      <c r="Z2413" s="6"/>
      <c r="AE2413" s="6"/>
    </row>
    <row r="2414" spans="1:31">
      <c r="A2414" s="1">
        <f t="shared" ref="A2414:A2436" si="901">10000*B2414+250*C2414+D2414</f>
        <v>12516</v>
      </c>
      <c r="B2414" s="1">
        <v>1</v>
      </c>
      <c r="C2414" s="1">
        <v>10</v>
      </c>
      <c r="D2414" s="2">
        <v>16</v>
      </c>
      <c r="E2414" s="5">
        <v>0</v>
      </c>
      <c r="F2414" s="5">
        <v>0</v>
      </c>
      <c r="G2414" s="5">
        <v>9.6199999999999992</v>
      </c>
      <c r="K2414" s="5">
        <v>5.4</v>
      </c>
      <c r="L2414" s="5">
        <v>6.09</v>
      </c>
      <c r="M2414" s="5">
        <v>9.3699999999999992</v>
      </c>
      <c r="N2414" s="2"/>
      <c r="O2414" s="6"/>
      <c r="P2414" s="6"/>
      <c r="R2414" s="5"/>
      <c r="S2414" s="1"/>
      <c r="T2414" s="6"/>
      <c r="U2414" s="6"/>
      <c r="V2414"/>
      <c r="W2414"/>
    </row>
    <row r="2415" spans="1:31">
      <c r="A2415" s="1">
        <f t="shared" si="901"/>
        <v>32263</v>
      </c>
      <c r="B2415" s="1">
        <v>3</v>
      </c>
      <c r="C2415" s="1">
        <v>9</v>
      </c>
      <c r="D2415" s="2">
        <v>13</v>
      </c>
      <c r="E2415" s="5">
        <v>0</v>
      </c>
      <c r="F2415" s="5">
        <v>0</v>
      </c>
      <c r="G2415" s="5">
        <v>8.49</v>
      </c>
      <c r="K2415" s="5">
        <v>0.42</v>
      </c>
      <c r="L2415" s="5">
        <v>0</v>
      </c>
      <c r="M2415" s="5">
        <v>7.83</v>
      </c>
      <c r="N2415" s="2"/>
      <c r="O2415" s="6"/>
      <c r="P2415" s="6"/>
      <c r="R2415" s="5"/>
      <c r="S2415" s="1"/>
      <c r="T2415" s="6"/>
      <c r="U2415" s="6"/>
      <c r="V2415"/>
      <c r="W2415"/>
    </row>
    <row r="2416" spans="1:31">
      <c r="A2416" s="1">
        <f t="shared" si="901"/>
        <v>50281</v>
      </c>
      <c r="B2416" s="1">
        <v>5</v>
      </c>
      <c r="C2416" s="1">
        <v>1</v>
      </c>
      <c r="D2416" s="2">
        <v>31</v>
      </c>
      <c r="E2416" s="5">
        <v>0</v>
      </c>
      <c r="F2416" s="5">
        <v>0</v>
      </c>
      <c r="G2416" s="5">
        <v>11.82</v>
      </c>
      <c r="K2416" s="5">
        <v>9.3800000000000008</v>
      </c>
      <c r="L2416" s="5">
        <v>9.2100000000000009</v>
      </c>
      <c r="M2416" s="5">
        <v>8.1999999999999993</v>
      </c>
      <c r="N2416" s="2"/>
      <c r="O2416" s="6"/>
      <c r="P2416" s="6"/>
      <c r="R2416" s="5"/>
      <c r="S2416" s="1"/>
      <c r="T2416" s="6"/>
      <c r="U2416" s="6"/>
      <c r="V2416"/>
      <c r="W2416"/>
    </row>
    <row r="2417" spans="1:23">
      <c r="A2417" s="1">
        <f t="shared" si="901"/>
        <v>52270</v>
      </c>
      <c r="B2417" s="1">
        <v>5</v>
      </c>
      <c r="C2417" s="1">
        <v>9</v>
      </c>
      <c r="D2417" s="2">
        <v>20</v>
      </c>
      <c r="E2417" s="5">
        <v>0</v>
      </c>
      <c r="F2417" s="5">
        <v>0</v>
      </c>
      <c r="G2417" s="5">
        <v>11.9</v>
      </c>
      <c r="K2417" s="5">
        <v>9.94</v>
      </c>
      <c r="L2417" s="5">
        <v>9.23</v>
      </c>
      <c r="M2417" s="5">
        <v>8.14</v>
      </c>
      <c r="N2417" s="2"/>
      <c r="O2417" s="5" t="s">
        <v>26</v>
      </c>
      <c r="P2417" s="6"/>
      <c r="S2417" s="5"/>
      <c r="T2417" s="1"/>
      <c r="U2417" s="6"/>
      <c r="W2417"/>
    </row>
    <row r="2418" spans="1:23">
      <c r="A2418" s="1">
        <f t="shared" si="901"/>
        <v>23006</v>
      </c>
      <c r="B2418" s="1">
        <v>2</v>
      </c>
      <c r="C2418" s="1">
        <v>12</v>
      </c>
      <c r="D2418" s="2">
        <v>6</v>
      </c>
      <c r="E2418" s="5">
        <v>0.04</v>
      </c>
      <c r="F2418" s="5">
        <v>0</v>
      </c>
      <c r="G2418" s="5">
        <v>8.6300000000000008</v>
      </c>
      <c r="K2418" s="5">
        <v>3.42</v>
      </c>
      <c r="L2418" s="5">
        <v>3.21</v>
      </c>
      <c r="M2418" s="5">
        <v>9.01</v>
      </c>
      <c r="N2418" s="2"/>
      <c r="P2418" s="6"/>
      <c r="S2418" s="5"/>
      <c r="T2418" s="1"/>
      <c r="U2418" s="6"/>
      <c r="W2418"/>
    </row>
    <row r="2419" spans="1:23">
      <c r="A2419" s="1">
        <f t="shared" si="901"/>
        <v>13010</v>
      </c>
      <c r="B2419" s="1">
        <v>1</v>
      </c>
      <c r="C2419" s="1">
        <v>12</v>
      </c>
      <c r="D2419" s="2">
        <v>10</v>
      </c>
      <c r="E2419" s="5">
        <v>0.13</v>
      </c>
      <c r="F2419" s="5">
        <v>0</v>
      </c>
      <c r="G2419" s="5">
        <v>8.26</v>
      </c>
      <c r="K2419" s="5">
        <v>0</v>
      </c>
      <c r="L2419" s="5">
        <v>0</v>
      </c>
      <c r="M2419" s="5">
        <v>8.5399999999999991</v>
      </c>
      <c r="N2419" s="2"/>
      <c r="P2419" s="6"/>
      <c r="S2419" s="5"/>
      <c r="T2419" s="1"/>
      <c r="U2419" s="6"/>
      <c r="W2419"/>
    </row>
    <row r="2420" spans="1:23">
      <c r="A2420" s="1">
        <f t="shared" si="901"/>
        <v>62513</v>
      </c>
      <c r="B2420" s="1">
        <v>6</v>
      </c>
      <c r="C2420" s="1">
        <v>10</v>
      </c>
      <c r="D2420" s="2">
        <v>13</v>
      </c>
      <c r="E2420" s="5">
        <v>0.13</v>
      </c>
      <c r="F2420" s="5">
        <v>0</v>
      </c>
      <c r="G2420" s="5">
        <v>11.72</v>
      </c>
      <c r="K2420" s="5">
        <v>1.49</v>
      </c>
      <c r="L2420" s="5">
        <v>1.81</v>
      </c>
      <c r="M2420" s="5">
        <v>7.99</v>
      </c>
      <c r="N2420" s="2"/>
      <c r="P2420" s="6"/>
      <c r="S2420" s="5"/>
      <c r="T2420" s="1"/>
      <c r="U2420" s="6"/>
      <c r="W2420"/>
    </row>
    <row r="2421" spans="1:23">
      <c r="A2421" s="1">
        <f t="shared" si="901"/>
        <v>32518</v>
      </c>
      <c r="B2421" s="1">
        <v>3</v>
      </c>
      <c r="C2421" s="1">
        <v>10</v>
      </c>
      <c r="D2421" s="2">
        <v>18</v>
      </c>
      <c r="E2421" s="5">
        <v>0.26</v>
      </c>
      <c r="F2421" s="5">
        <v>0</v>
      </c>
      <c r="G2421" s="5">
        <v>9.75</v>
      </c>
      <c r="K2421" s="5">
        <v>5.95</v>
      </c>
      <c r="L2421" s="5">
        <v>6.53</v>
      </c>
      <c r="M2421" s="5">
        <v>9.5500000000000007</v>
      </c>
      <c r="N2421" s="2"/>
      <c r="P2421" s="6"/>
      <c r="S2421" s="5"/>
      <c r="T2421" s="1"/>
      <c r="U2421" s="6"/>
      <c r="W2421"/>
    </row>
    <row r="2422" spans="1:23">
      <c r="A2422" s="1">
        <f t="shared" si="901"/>
        <v>11765</v>
      </c>
      <c r="B2422" s="1">
        <v>1</v>
      </c>
      <c r="C2422" s="1">
        <v>7</v>
      </c>
      <c r="D2422" s="2">
        <v>15</v>
      </c>
      <c r="E2422" s="5">
        <v>0.43</v>
      </c>
      <c r="F2422" s="5">
        <v>0</v>
      </c>
      <c r="G2422" s="5">
        <v>8.6</v>
      </c>
      <c r="K2422" s="5">
        <v>1.92</v>
      </c>
      <c r="L2422" s="5">
        <v>1.65</v>
      </c>
      <c r="M2422" s="5">
        <v>7.91</v>
      </c>
      <c r="N2422" s="2"/>
      <c r="P2422" s="6"/>
      <c r="S2422" s="5"/>
      <c r="T2422" s="1"/>
      <c r="U2422" s="6"/>
      <c r="W2422"/>
    </row>
    <row r="2423" spans="1:23">
      <c r="A2423" s="1">
        <f t="shared" si="901"/>
        <v>33009</v>
      </c>
      <c r="B2423" s="1">
        <v>3</v>
      </c>
      <c r="C2423" s="1">
        <v>12</v>
      </c>
      <c r="D2423" s="2">
        <v>9</v>
      </c>
      <c r="E2423" s="5">
        <v>0.49</v>
      </c>
      <c r="F2423" s="5">
        <v>0</v>
      </c>
      <c r="G2423" s="5">
        <v>9.89</v>
      </c>
      <c r="K2423" s="5">
        <v>6.01</v>
      </c>
      <c r="L2423" s="5">
        <v>7.06</v>
      </c>
      <c r="M2423" s="5">
        <v>9.1999999999999993</v>
      </c>
      <c r="N2423" s="2"/>
      <c r="P2423" s="6"/>
      <c r="Q2423" s="6" t="s">
        <v>26</v>
      </c>
      <c r="S2423" s="5"/>
      <c r="T2423" s="1"/>
      <c r="U2423" s="6"/>
      <c r="W2423"/>
    </row>
    <row r="2424" spans="1:23">
      <c r="A2424" s="1">
        <f t="shared" si="901"/>
        <v>20783</v>
      </c>
      <c r="B2424" s="1">
        <v>2</v>
      </c>
      <c r="C2424" s="1">
        <v>3</v>
      </c>
      <c r="D2424" s="2">
        <v>33</v>
      </c>
      <c r="E2424" s="5">
        <v>1.05</v>
      </c>
      <c r="F2424" s="5">
        <v>0</v>
      </c>
      <c r="G2424" s="5">
        <v>11.07</v>
      </c>
      <c r="K2424" s="5">
        <v>16.309999999999999</v>
      </c>
      <c r="L2424" s="5">
        <v>17.38</v>
      </c>
      <c r="M2424" s="5">
        <v>7.53</v>
      </c>
      <c r="N2424" s="2"/>
      <c r="P2424" s="6"/>
      <c r="S2424" s="5"/>
      <c r="T2424" s="1"/>
      <c r="U2424" s="6"/>
      <c r="W2424"/>
    </row>
    <row r="2425" spans="1:23">
      <c r="A2425" s="1">
        <f t="shared" si="901"/>
        <v>12521</v>
      </c>
      <c r="B2425" s="1">
        <v>1</v>
      </c>
      <c r="C2425" s="1">
        <v>10</v>
      </c>
      <c r="D2425" s="2">
        <v>21</v>
      </c>
      <c r="E2425" s="5">
        <v>2.02</v>
      </c>
      <c r="F2425" s="5">
        <v>0</v>
      </c>
      <c r="G2425" s="5">
        <v>9.0399999999999991</v>
      </c>
      <c r="K2425" s="5">
        <v>0</v>
      </c>
      <c r="L2425" s="5">
        <v>0</v>
      </c>
      <c r="M2425" s="5">
        <v>9.18</v>
      </c>
      <c r="N2425" s="2"/>
      <c r="P2425" s="6"/>
      <c r="S2425" s="5"/>
      <c r="T2425" s="1"/>
      <c r="U2425" s="6"/>
      <c r="W2425"/>
    </row>
    <row r="2426" spans="1:23">
      <c r="A2426" s="1">
        <f t="shared" si="901"/>
        <v>92001</v>
      </c>
      <c r="B2426" s="1">
        <v>9</v>
      </c>
      <c r="C2426" s="1">
        <v>8</v>
      </c>
      <c r="D2426" s="2">
        <v>1</v>
      </c>
      <c r="E2426" s="5">
        <v>2.92</v>
      </c>
      <c r="F2426" s="5">
        <v>2.77</v>
      </c>
      <c r="G2426" s="5">
        <v>5.9</v>
      </c>
      <c r="K2426" s="5">
        <v>0.11</v>
      </c>
      <c r="L2426" s="5">
        <v>0</v>
      </c>
      <c r="M2426" s="5">
        <v>5.99</v>
      </c>
      <c r="N2426" s="2"/>
      <c r="P2426" s="6"/>
      <c r="S2426" s="5"/>
      <c r="T2426" s="1"/>
      <c r="U2426" s="6"/>
      <c r="W2426"/>
    </row>
    <row r="2427" spans="1:23">
      <c r="A2427" s="1">
        <f t="shared" si="901"/>
        <v>71506</v>
      </c>
      <c r="B2427" s="1">
        <v>7</v>
      </c>
      <c r="C2427" s="1">
        <v>6</v>
      </c>
      <c r="D2427" s="2">
        <v>6</v>
      </c>
      <c r="E2427" s="5">
        <v>4.03</v>
      </c>
      <c r="F2427" s="5">
        <v>2.83</v>
      </c>
      <c r="G2427" s="5">
        <v>5.28</v>
      </c>
      <c r="K2427" s="5">
        <v>0.28000000000000003</v>
      </c>
      <c r="L2427" s="5">
        <v>0</v>
      </c>
      <c r="M2427" s="5">
        <v>5.41</v>
      </c>
      <c r="N2427" s="2"/>
      <c r="P2427" s="6"/>
      <c r="S2427" s="5"/>
      <c r="T2427" s="1"/>
      <c r="U2427" s="6"/>
      <c r="W2427"/>
    </row>
    <row r="2428" spans="1:23">
      <c r="A2428" s="1">
        <f t="shared" si="901"/>
        <v>22274</v>
      </c>
      <c r="B2428" s="1">
        <v>2</v>
      </c>
      <c r="C2428" s="1">
        <v>9</v>
      </c>
      <c r="D2428" s="2">
        <v>24</v>
      </c>
      <c r="E2428" s="5">
        <v>2.17</v>
      </c>
      <c r="F2428" s="5">
        <v>2.94</v>
      </c>
      <c r="G2428" s="5">
        <v>13.36</v>
      </c>
      <c r="K2428" s="5">
        <v>0</v>
      </c>
      <c r="L2428" s="5">
        <v>0</v>
      </c>
      <c r="M2428" s="5">
        <v>11.65</v>
      </c>
      <c r="N2428" s="2"/>
      <c r="P2428" s="6"/>
      <c r="S2428" s="5"/>
      <c r="T2428" s="1"/>
      <c r="U2428" s="6"/>
      <c r="W2428"/>
    </row>
    <row r="2429" spans="1:23">
      <c r="A2429" s="1">
        <f t="shared" si="901"/>
        <v>90262</v>
      </c>
      <c r="B2429" s="1">
        <v>9</v>
      </c>
      <c r="C2429" s="1">
        <v>1</v>
      </c>
      <c r="D2429" s="2">
        <v>12</v>
      </c>
      <c r="E2429" s="5">
        <v>3.04</v>
      </c>
      <c r="F2429" s="5">
        <v>3.1</v>
      </c>
      <c r="G2429" s="5">
        <v>5.89</v>
      </c>
      <c r="K2429" s="5">
        <v>0.06</v>
      </c>
      <c r="L2429" s="5">
        <v>0</v>
      </c>
      <c r="M2429" s="5">
        <v>5.67</v>
      </c>
      <c r="N2429" s="2"/>
      <c r="P2429" s="6"/>
      <c r="S2429" s="5"/>
      <c r="T2429" s="1"/>
      <c r="U2429" s="6"/>
      <c r="W2429"/>
    </row>
    <row r="2430" spans="1:23">
      <c r="A2430" s="1">
        <f t="shared" si="901"/>
        <v>61521</v>
      </c>
      <c r="B2430" s="1">
        <v>6</v>
      </c>
      <c r="C2430" s="1">
        <v>6</v>
      </c>
      <c r="D2430" s="2">
        <v>21</v>
      </c>
      <c r="E2430" s="5">
        <v>4.34</v>
      </c>
      <c r="F2430" s="5">
        <v>3.42</v>
      </c>
      <c r="G2430" s="5">
        <v>6.59</v>
      </c>
      <c r="K2430" s="5">
        <v>0</v>
      </c>
      <c r="L2430" s="5">
        <v>0</v>
      </c>
      <c r="M2430" s="5">
        <v>6.43</v>
      </c>
      <c r="N2430" s="2"/>
      <c r="P2430" s="6"/>
      <c r="S2430" s="5"/>
      <c r="T2430" s="1"/>
      <c r="U2430" s="6"/>
      <c r="W2430"/>
    </row>
    <row r="2431" spans="1:23">
      <c r="A2431" s="1">
        <f t="shared" si="901"/>
        <v>12271</v>
      </c>
      <c r="B2431" s="1">
        <v>1</v>
      </c>
      <c r="C2431" s="1">
        <v>9</v>
      </c>
      <c r="D2431" s="2">
        <v>21</v>
      </c>
      <c r="E2431" s="5">
        <v>3.39</v>
      </c>
      <c r="F2431" s="5">
        <v>3.55</v>
      </c>
      <c r="G2431" s="5">
        <v>8.1999999999999993</v>
      </c>
      <c r="K2431" s="5">
        <v>0</v>
      </c>
      <c r="L2431" s="5">
        <v>0</v>
      </c>
      <c r="M2431" s="5">
        <v>8.64</v>
      </c>
      <c r="N2431" s="2"/>
      <c r="P2431" s="6"/>
      <c r="S2431" s="5"/>
      <c r="T2431" s="1"/>
      <c r="U2431" s="6"/>
      <c r="W2431"/>
    </row>
    <row r="2432" spans="1:23">
      <c r="A2432" s="1">
        <f t="shared" si="901"/>
        <v>42512</v>
      </c>
      <c r="B2432" s="1">
        <v>4</v>
      </c>
      <c r="C2432" s="1">
        <v>10</v>
      </c>
      <c r="D2432" s="2">
        <v>12</v>
      </c>
      <c r="E2432" s="5">
        <v>4.1500000000000004</v>
      </c>
      <c r="F2432" s="5">
        <v>3.83</v>
      </c>
      <c r="G2432" s="5">
        <v>9.2799999999999994</v>
      </c>
      <c r="K2432" s="5">
        <v>0</v>
      </c>
      <c r="L2432" s="5">
        <v>0</v>
      </c>
      <c r="M2432" s="5">
        <v>8.8800000000000008</v>
      </c>
      <c r="N2432" s="2"/>
      <c r="P2432" s="6"/>
      <c r="S2432" s="5"/>
      <c r="T2432" s="1"/>
      <c r="U2432" s="6"/>
      <c r="W2432"/>
    </row>
    <row r="2433" spans="1:23">
      <c r="A2433" s="1">
        <f t="shared" si="901"/>
        <v>22270</v>
      </c>
      <c r="B2433" s="1">
        <v>2</v>
      </c>
      <c r="C2433" s="1">
        <v>9</v>
      </c>
      <c r="D2433" s="2">
        <v>20</v>
      </c>
      <c r="E2433" s="5">
        <v>5.1100000000000003</v>
      </c>
      <c r="F2433" s="5">
        <v>4.33</v>
      </c>
      <c r="G2433" s="5">
        <v>9.32</v>
      </c>
      <c r="K2433" s="5">
        <v>0</v>
      </c>
      <c r="L2433" s="5">
        <v>0</v>
      </c>
      <c r="M2433" s="5">
        <v>8.6199999999999992</v>
      </c>
      <c r="N2433" s="2"/>
      <c r="P2433" s="6"/>
      <c r="S2433" s="5"/>
      <c r="T2433" s="1"/>
      <c r="U2433" s="6"/>
      <c r="W2433"/>
    </row>
    <row r="2434" spans="1:23">
      <c r="A2434" s="1">
        <f t="shared" si="901"/>
        <v>41028</v>
      </c>
      <c r="B2434" s="1">
        <v>4</v>
      </c>
      <c r="C2434" s="1">
        <v>4</v>
      </c>
      <c r="D2434" s="2">
        <v>28</v>
      </c>
      <c r="E2434" s="5">
        <v>5.44</v>
      </c>
      <c r="F2434" s="5">
        <v>5.25</v>
      </c>
      <c r="G2434" s="5">
        <v>6.52</v>
      </c>
      <c r="K2434" s="5">
        <v>0.08</v>
      </c>
      <c r="L2434" s="5">
        <v>0</v>
      </c>
      <c r="M2434" s="5">
        <v>6.36</v>
      </c>
      <c r="N2434" s="2"/>
      <c r="P2434" s="6"/>
      <c r="S2434" s="5"/>
      <c r="T2434" s="1"/>
      <c r="U2434" s="6"/>
      <c r="W2434"/>
    </row>
    <row r="2435" spans="1:23">
      <c r="A2435" s="1">
        <f t="shared" si="901"/>
        <v>22022</v>
      </c>
      <c r="B2435" s="1">
        <v>2</v>
      </c>
      <c r="C2435" s="1">
        <v>8</v>
      </c>
      <c r="D2435" s="2">
        <v>22</v>
      </c>
      <c r="E2435" s="5">
        <v>8.23</v>
      </c>
      <c r="F2435" s="5">
        <v>8</v>
      </c>
      <c r="G2435" s="5">
        <v>8.49</v>
      </c>
      <c r="K2435" s="5">
        <v>0</v>
      </c>
      <c r="L2435" s="5">
        <v>0</v>
      </c>
      <c r="M2435" s="5">
        <v>9.16</v>
      </c>
      <c r="N2435" s="2"/>
      <c r="P2435" s="6"/>
      <c r="S2435" s="5"/>
      <c r="T2435" s="1"/>
      <c r="U2435" s="6"/>
      <c r="W2435"/>
    </row>
    <row r="2436" spans="1:23">
      <c r="A2436" s="1">
        <f t="shared" si="901"/>
        <v>91019</v>
      </c>
      <c r="B2436" s="1">
        <v>9</v>
      </c>
      <c r="C2436" s="1">
        <v>4</v>
      </c>
      <c r="D2436" s="2">
        <v>19</v>
      </c>
      <c r="E2436" s="5">
        <v>7.06</v>
      </c>
      <c r="F2436" s="5">
        <v>8.15</v>
      </c>
      <c r="G2436" s="5">
        <v>10.83</v>
      </c>
      <c r="K2436" s="5">
        <v>0.32</v>
      </c>
      <c r="L2436" s="5">
        <v>0</v>
      </c>
      <c r="M2436" s="5">
        <v>10.74</v>
      </c>
      <c r="N2436" s="2"/>
      <c r="P2436" s="6"/>
      <c r="S2436" s="5"/>
      <c r="T2436" s="1"/>
      <c r="U2436" s="6"/>
      <c r="W2436"/>
    </row>
  </sheetData>
  <sortState ref="A68:AF2396">
    <sortCondition ref="AF6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64" workbookViewId="0">
      <selection sqref="A1:XFD57"/>
    </sheetView>
  </sheetViews>
  <sheetFormatPr defaultRowHeight="12.75"/>
  <sheetData>
    <row r="1" spans="1:9">
      <c r="A1" t="s">
        <v>57</v>
      </c>
      <c r="I1" s="2"/>
    </row>
    <row r="3" spans="1:9" ht="14.25">
      <c r="A3" t="s">
        <v>60</v>
      </c>
    </row>
    <row r="4" spans="1:9" ht="14.25">
      <c r="A4" t="s">
        <v>52</v>
      </c>
      <c r="B4" t="s">
        <v>53</v>
      </c>
      <c r="C4" t="s">
        <v>54</v>
      </c>
      <c r="D4" t="s">
        <v>55</v>
      </c>
    </row>
    <row r="5" spans="1:9">
      <c r="C5" s="2"/>
      <c r="F5" t="s">
        <v>26</v>
      </c>
    </row>
    <row r="6" spans="1:9">
      <c r="A6" s="5">
        <v>0.3</v>
      </c>
      <c r="B6">
        <v>267</v>
      </c>
      <c r="C6">
        <v>337</v>
      </c>
      <c r="D6">
        <v>1025</v>
      </c>
    </row>
    <row r="7" spans="1:9">
      <c r="A7" s="5">
        <v>0.37</v>
      </c>
      <c r="B7">
        <v>467</v>
      </c>
      <c r="C7">
        <v>353</v>
      </c>
      <c r="D7">
        <v>1102</v>
      </c>
    </row>
    <row r="8" spans="1:9">
      <c r="A8" s="5">
        <v>0.42</v>
      </c>
      <c r="B8">
        <v>667</v>
      </c>
      <c r="C8">
        <v>380</v>
      </c>
      <c r="D8">
        <v>1172</v>
      </c>
    </row>
    <row r="9" spans="1:9">
      <c r="A9" s="5">
        <v>0.46</v>
      </c>
      <c r="B9">
        <v>867</v>
      </c>
      <c r="C9">
        <v>408</v>
      </c>
      <c r="D9">
        <v>1247</v>
      </c>
    </row>
    <row r="10" spans="1:9">
      <c r="A10" s="5">
        <v>0.49</v>
      </c>
      <c r="B10">
        <v>1067</v>
      </c>
      <c r="C10">
        <v>435</v>
      </c>
      <c r="D10">
        <v>1308</v>
      </c>
    </row>
    <row r="11" spans="1:9">
      <c r="A11" s="5">
        <v>0.52</v>
      </c>
      <c r="B11">
        <v>1267</v>
      </c>
      <c r="C11">
        <v>459</v>
      </c>
      <c r="D11">
        <v>1372</v>
      </c>
    </row>
    <row r="12" spans="1:9">
      <c r="A12" s="5">
        <v>0.54</v>
      </c>
      <c r="B12">
        <v>1467</v>
      </c>
      <c r="C12">
        <v>487</v>
      </c>
      <c r="D12">
        <v>1434</v>
      </c>
    </row>
    <row r="13" spans="1:9">
      <c r="A13" s="5">
        <v>0.56999999999999995</v>
      </c>
      <c r="B13">
        <v>1667</v>
      </c>
      <c r="C13">
        <v>515</v>
      </c>
      <c r="D13">
        <v>1497</v>
      </c>
    </row>
    <row r="14" spans="1:9">
      <c r="A14" s="5">
        <v>0.59</v>
      </c>
      <c r="B14">
        <v>1867</v>
      </c>
      <c r="C14">
        <v>545</v>
      </c>
      <c r="D14">
        <v>1554</v>
      </c>
    </row>
    <row r="15" spans="1:9">
      <c r="A15" s="5">
        <v>0.61</v>
      </c>
      <c r="B15">
        <v>2067</v>
      </c>
      <c r="C15">
        <v>573</v>
      </c>
      <c r="D15">
        <v>1610</v>
      </c>
    </row>
    <row r="16" spans="1:9">
      <c r="A16" s="5">
        <v>0.63</v>
      </c>
      <c r="B16">
        <v>2267</v>
      </c>
      <c r="C16">
        <v>604</v>
      </c>
      <c r="D16">
        <v>1670</v>
      </c>
    </row>
    <row r="17" spans="1:5">
      <c r="A17">
        <v>0.64</v>
      </c>
      <c r="B17">
        <v>2396</v>
      </c>
      <c r="C17">
        <v>625</v>
      </c>
      <c r="D17">
        <v>1709</v>
      </c>
    </row>
    <row r="18" spans="1:5">
      <c r="A18" s="5"/>
    </row>
    <row r="19" spans="1:5">
      <c r="A19" s="5">
        <v>0</v>
      </c>
      <c r="C19">
        <v>27</v>
      </c>
      <c r="D19">
        <v>331</v>
      </c>
      <c r="E19" t="s">
        <v>56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3:C34"/>
  <sheetViews>
    <sheetView tabSelected="1" topLeftCell="A20" workbookViewId="0">
      <selection activeCell="C34" sqref="C34"/>
    </sheetView>
  </sheetViews>
  <sheetFormatPr defaultRowHeight="12.75"/>
  <sheetData>
    <row r="13" spans="3:3">
      <c r="C13" t="s">
        <v>65</v>
      </c>
    </row>
    <row r="34" spans="3:3">
      <c r="C34" t="s"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2008-04-22T15:04:17Z</dcterms:modified>
</cp:coreProperties>
</file>